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f3304e2059d7a52e/!ОБЩИЕ ФАЙЛЫ/Алина/Токены/Размещение в чате инвесторов/Последний вариант/"/>
    </mc:Choice>
  </mc:AlternateContent>
  <xr:revisionPtr revIDLastSave="1" documentId="8_{5E91CB7F-FCB6-4457-B1A3-D459650B9DF2}" xr6:coauthVersionLast="47" xr6:coauthVersionMax="47" xr10:uidLastSave="{DED0AA95-F2C6-46B8-889D-F89ECF0E46AA}"/>
  <bookViews>
    <workbookView xWindow="-120" yWindow="-120" windowWidth="38640" windowHeight="15840" tabRatio="876" xr2:uid="{0288F671-3D2F-496A-8013-D224DC1CE279}"/>
  </bookViews>
  <sheets>
    <sheet name="Общий график RUB, BYN" sheetId="2" r:id="rId1"/>
    <sheet name="Итоги по годам" sheetId="4" state="hidden" r:id="rId2"/>
    <sheet name="Актуальные 2024" sheetId="3" state="hidden" r:id="rId3"/>
    <sheet name="Прогноз 2024" sheetId="1" state="hidden" r:id="rId4"/>
  </sheets>
  <definedNames>
    <definedName name="_xlnm._FilterDatabase" localSheetId="2" hidden="1">'Актуальные 2024'!$A$10:$Q$26</definedName>
    <definedName name="_xlnm._FilterDatabase" localSheetId="1" hidden="1">'Итоги по годам'!$A$2:$L$361</definedName>
    <definedName name="_xlnm._FilterDatabase" localSheetId="0" hidden="1">'Общий график RUB, BYN'!$A$2:$CK$476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251" i="2" l="1"/>
  <c r="AT279" i="2"/>
  <c r="E279" i="2" s="1"/>
  <c r="AT277" i="2"/>
  <c r="AT375" i="2"/>
  <c r="AT361" i="2"/>
  <c r="AT319" i="2"/>
  <c r="AT305" i="2"/>
  <c r="AT291" i="2"/>
  <c r="AT235" i="2"/>
  <c r="AT221" i="2"/>
  <c r="AT207" i="2"/>
  <c r="AT179" i="2"/>
  <c r="AT165" i="2"/>
  <c r="AT137" i="2"/>
  <c r="AT123" i="2"/>
  <c r="AF235" i="2"/>
  <c r="S235" i="2"/>
  <c r="CK38" i="2"/>
  <c r="CH55" i="2"/>
  <c r="E263" i="2"/>
  <c r="E260" i="2"/>
  <c r="E257" i="2"/>
  <c r="E254" i="2"/>
  <c r="E249" i="2"/>
  <c r="E246" i="2"/>
  <c r="E243" i="2"/>
  <c r="E240" i="2"/>
  <c r="CE472" i="2"/>
  <c r="CF472" i="2"/>
  <c r="CC475" i="2"/>
  <c r="BW472" i="2"/>
  <c r="BV472" i="2"/>
  <c r="G20" i="2"/>
  <c r="CG20" i="2"/>
  <c r="CF20" i="2"/>
  <c r="CE20" i="2"/>
  <c r="CD20" i="2"/>
  <c r="CC20" i="2"/>
  <c r="CB20" i="2"/>
  <c r="CA20" i="2"/>
  <c r="BZ20" i="2"/>
  <c r="BY20" i="2"/>
  <c r="BX20" i="2"/>
  <c r="BW20" i="2"/>
  <c r="BV20" i="2"/>
  <c r="BU20" i="2"/>
  <c r="BT20" i="2"/>
  <c r="BS20" i="2"/>
  <c r="BR20" i="2"/>
  <c r="BQ20" i="2"/>
  <c r="BP20" i="2"/>
  <c r="BO20" i="2"/>
  <c r="BN20" i="2"/>
  <c r="BM20" i="2"/>
  <c r="BL20" i="2"/>
  <c r="BK20" i="2"/>
  <c r="BJ20" i="2"/>
  <c r="BI20" i="2"/>
  <c r="BH20" i="2"/>
  <c r="BG20" i="2"/>
  <c r="BF20" i="2"/>
  <c r="BE20" i="2"/>
  <c r="BD20" i="2"/>
  <c r="BC20" i="2"/>
  <c r="BB20" i="2"/>
  <c r="BA20" i="2"/>
  <c r="AZ20" i="2"/>
  <c r="AY20" i="2"/>
  <c r="AX20" i="2"/>
  <c r="AW20" i="2"/>
  <c r="AV20" i="2"/>
  <c r="AU20" i="2"/>
  <c r="AT20" i="2"/>
  <c r="AS20" i="2"/>
  <c r="AR20" i="2"/>
  <c r="AQ20" i="2"/>
  <c r="AP20" i="2"/>
  <c r="AO20" i="2"/>
  <c r="AN20" i="2"/>
  <c r="AM20" i="2"/>
  <c r="AL20" i="2"/>
  <c r="AK20" i="2"/>
  <c r="AJ20" i="2"/>
  <c r="AI20" i="2"/>
  <c r="AH20" i="2"/>
  <c r="AG20" i="2"/>
  <c r="AF20" i="2"/>
  <c r="AE20" i="2"/>
  <c r="AD20" i="2"/>
  <c r="AC20" i="2"/>
  <c r="AB20" i="2"/>
  <c r="AA20" i="2"/>
  <c r="Z20" i="2"/>
  <c r="Y20" i="2"/>
  <c r="X20" i="2"/>
  <c r="W20" i="2"/>
  <c r="V20" i="2"/>
  <c r="U20" i="2"/>
  <c r="T20" i="2"/>
  <c r="S20" i="2"/>
  <c r="R20" i="2"/>
  <c r="Q20" i="2"/>
  <c r="P20" i="2"/>
  <c r="O20" i="2"/>
  <c r="N20" i="2"/>
  <c r="M20" i="2"/>
  <c r="L20" i="2"/>
  <c r="K20" i="2"/>
  <c r="J20" i="2"/>
  <c r="I20" i="2"/>
  <c r="H20" i="2"/>
  <c r="CG55" i="2"/>
  <c r="BT55" i="2"/>
  <c r="BG55" i="2"/>
  <c r="AT55" i="2"/>
  <c r="AF55" i="2"/>
  <c r="S55" i="2"/>
  <c r="AS51" i="2"/>
  <c r="AS8" i="2"/>
  <c r="S473" i="2"/>
  <c r="S470" i="2"/>
  <c r="S467" i="2"/>
  <c r="S464" i="2"/>
  <c r="S463" i="2"/>
  <c r="S460" i="2"/>
  <c r="S459" i="2"/>
  <c r="S457" i="2"/>
  <c r="S456" i="2"/>
  <c r="S454" i="2"/>
  <c r="S453" i="2"/>
  <c r="S451" i="2"/>
  <c r="S450" i="2"/>
  <c r="S449" i="2"/>
  <c r="S445" i="2"/>
  <c r="S442" i="2"/>
  <c r="S439" i="2"/>
  <c r="S436" i="2"/>
  <c r="S435" i="2"/>
  <c r="S431" i="2"/>
  <c r="S428" i="2"/>
  <c r="S425" i="2"/>
  <c r="S422" i="2"/>
  <c r="S420" i="2"/>
  <c r="S417" i="2"/>
  <c r="S414" i="2"/>
  <c r="S411" i="2"/>
  <c r="S406" i="2"/>
  <c r="S403" i="2"/>
  <c r="S400" i="2"/>
  <c r="S397" i="2"/>
  <c r="S392" i="2"/>
  <c r="S389" i="2"/>
  <c r="S386" i="2"/>
  <c r="S383" i="2"/>
  <c r="S378" i="2"/>
  <c r="S375" i="2"/>
  <c r="S372" i="2"/>
  <c r="S369" i="2"/>
  <c r="S366" i="2"/>
  <c r="S364" i="2"/>
  <c r="S361" i="2"/>
  <c r="S358" i="2"/>
  <c r="S355" i="2"/>
  <c r="S352" i="2"/>
  <c r="S350" i="2"/>
  <c r="S347" i="2"/>
  <c r="S344" i="2"/>
  <c r="S341" i="2"/>
  <c r="S338" i="2"/>
  <c r="S336" i="2"/>
  <c r="S333" i="2"/>
  <c r="S330" i="2"/>
  <c r="S327" i="2"/>
  <c r="S324" i="2"/>
  <c r="S322" i="2"/>
  <c r="S319" i="2"/>
  <c r="S316" i="2"/>
  <c r="S313" i="2"/>
  <c r="S310" i="2"/>
  <c r="S308" i="2"/>
  <c r="S306" i="2"/>
  <c r="S305" i="2"/>
  <c r="S303" i="2"/>
  <c r="S302" i="2"/>
  <c r="S300" i="2"/>
  <c r="S297" i="2"/>
  <c r="S296" i="2"/>
  <c r="S294" i="2"/>
  <c r="S292" i="2"/>
  <c r="S291" i="2"/>
  <c r="S289" i="2"/>
  <c r="S288" i="2"/>
  <c r="S286" i="2"/>
  <c r="S283" i="2"/>
  <c r="S282" i="2"/>
  <c r="S280" i="2"/>
  <c r="S278" i="2"/>
  <c r="S277" i="2"/>
  <c r="S275" i="2"/>
  <c r="S274" i="2"/>
  <c r="S272" i="2"/>
  <c r="S271" i="2"/>
  <c r="S269" i="2"/>
  <c r="S268" i="2"/>
  <c r="S264" i="2"/>
  <c r="S261" i="2"/>
  <c r="S258" i="2"/>
  <c r="S255" i="2"/>
  <c r="S238" i="2"/>
  <c r="S233" i="2"/>
  <c r="S232" i="2"/>
  <c r="S229" i="2"/>
  <c r="S226" i="2"/>
  <c r="S224" i="2"/>
  <c r="S221" i="2"/>
  <c r="S218" i="2"/>
  <c r="S215" i="2"/>
  <c r="S212" i="2"/>
  <c r="S210" i="2"/>
  <c r="S207" i="2"/>
  <c r="S204" i="2"/>
  <c r="S201" i="2"/>
  <c r="S196" i="2"/>
  <c r="S193" i="2"/>
  <c r="S190" i="2"/>
  <c r="S187" i="2"/>
  <c r="S184" i="2"/>
  <c r="S182" i="2"/>
  <c r="S179" i="2"/>
  <c r="S176" i="2"/>
  <c r="S173" i="2"/>
  <c r="S170" i="2"/>
  <c r="S168" i="2"/>
  <c r="S165" i="2"/>
  <c r="S163" i="2"/>
  <c r="S162" i="2"/>
  <c r="S159" i="2"/>
  <c r="S156" i="2"/>
  <c r="S154" i="2"/>
  <c r="S151" i="2"/>
  <c r="S148" i="2"/>
  <c r="S145" i="2"/>
  <c r="S140" i="2"/>
  <c r="S137" i="2"/>
  <c r="S134" i="2"/>
  <c r="S131" i="2"/>
  <c r="S128" i="2"/>
  <c r="S126" i="2"/>
  <c r="S123" i="2"/>
  <c r="S120" i="2"/>
  <c r="S117" i="2"/>
  <c r="S114" i="2"/>
  <c r="S112" i="2"/>
  <c r="S109" i="2"/>
  <c r="S106" i="2"/>
  <c r="S103" i="2"/>
  <c r="S100" i="2"/>
  <c r="S98" i="2"/>
  <c r="S95" i="2"/>
  <c r="S92" i="2"/>
  <c r="S89" i="2"/>
  <c r="S86" i="2"/>
  <c r="S81" i="2"/>
  <c r="S78" i="2"/>
  <c r="S75" i="2"/>
  <c r="S72" i="2"/>
  <c r="S70" i="2"/>
  <c r="S66" i="2"/>
  <c r="S64" i="2"/>
  <c r="S63" i="2"/>
  <c r="S60" i="2"/>
  <c r="S57" i="2"/>
  <c r="AF473" i="2"/>
  <c r="AF470" i="2"/>
  <c r="AF467" i="2"/>
  <c r="AF464" i="2"/>
  <c r="AF463" i="2"/>
  <c r="AF460" i="2"/>
  <c r="AF459" i="2"/>
  <c r="AF457" i="2"/>
  <c r="AF456" i="2"/>
  <c r="AF454" i="2"/>
  <c r="AF453" i="2"/>
  <c r="AF451" i="2"/>
  <c r="AF450" i="2"/>
  <c r="AF449" i="2"/>
  <c r="AF445" i="2"/>
  <c r="AF442" i="2"/>
  <c r="AF439" i="2"/>
  <c r="AF436" i="2"/>
  <c r="AF435" i="2"/>
  <c r="AF431" i="2"/>
  <c r="AF428" i="2"/>
  <c r="AF425" i="2"/>
  <c r="AF422" i="2"/>
  <c r="AF420" i="2"/>
  <c r="AF417" i="2"/>
  <c r="AF414" i="2"/>
  <c r="AF411" i="2"/>
  <c r="AF408" i="2"/>
  <c r="AF406" i="2"/>
  <c r="AF403" i="2"/>
  <c r="AF400" i="2"/>
  <c r="AF397" i="2"/>
  <c r="AF394" i="2"/>
  <c r="AF392" i="2"/>
  <c r="AF389" i="2"/>
  <c r="AF386" i="2"/>
  <c r="AF383" i="2"/>
  <c r="AF380" i="2"/>
  <c r="AF378" i="2"/>
  <c r="AF375" i="2"/>
  <c r="AF372" i="2"/>
  <c r="AF369" i="2"/>
  <c r="AF364" i="2"/>
  <c r="AF361" i="2"/>
  <c r="AF358" i="2"/>
  <c r="AF355" i="2"/>
  <c r="AF350" i="2"/>
  <c r="AF347" i="2"/>
  <c r="AF344" i="2"/>
  <c r="AF341" i="2"/>
  <c r="AF336" i="2"/>
  <c r="AF333" i="2"/>
  <c r="AF330" i="2"/>
  <c r="AF327" i="2"/>
  <c r="AF322" i="2"/>
  <c r="AF319" i="2"/>
  <c r="AF316" i="2"/>
  <c r="AF313" i="2"/>
  <c r="AF308" i="2"/>
  <c r="AF306" i="2"/>
  <c r="AF305" i="2"/>
  <c r="AF303" i="2"/>
  <c r="AF302" i="2"/>
  <c r="AF300" i="2"/>
  <c r="AF299" i="2"/>
  <c r="AF297" i="2"/>
  <c r="AF296" i="2"/>
  <c r="AF294" i="2"/>
  <c r="AF292" i="2"/>
  <c r="AF291" i="2"/>
  <c r="AF289" i="2"/>
  <c r="AF288" i="2"/>
  <c r="AF286" i="2"/>
  <c r="AF285" i="2"/>
  <c r="AF283" i="2"/>
  <c r="AF282" i="2"/>
  <c r="AF280" i="2"/>
  <c r="AF278" i="2"/>
  <c r="AF277" i="2"/>
  <c r="AF275" i="2"/>
  <c r="AF274" i="2"/>
  <c r="AF272" i="2"/>
  <c r="AF271" i="2"/>
  <c r="AF269" i="2"/>
  <c r="AF268" i="2"/>
  <c r="AF264" i="2"/>
  <c r="AF261" i="2"/>
  <c r="AF258" i="2"/>
  <c r="AF255" i="2"/>
  <c r="AF238" i="2"/>
  <c r="AF233" i="2"/>
  <c r="AF232" i="2"/>
  <c r="AF229" i="2"/>
  <c r="AF226" i="2"/>
  <c r="AF224" i="2"/>
  <c r="AF221" i="2"/>
  <c r="AF218" i="2"/>
  <c r="AF215" i="2"/>
  <c r="AF212" i="2"/>
  <c r="AF210" i="2"/>
  <c r="AF207" i="2"/>
  <c r="AF201" i="2"/>
  <c r="AF198" i="2"/>
  <c r="AF196" i="2"/>
  <c r="AF193" i="2"/>
  <c r="AF190" i="2"/>
  <c r="AF187" i="2"/>
  <c r="AF184" i="2"/>
  <c r="AF182" i="2"/>
  <c r="AF179" i="2"/>
  <c r="AF176" i="2"/>
  <c r="AF173" i="2"/>
  <c r="AF168" i="2"/>
  <c r="AF165" i="2"/>
  <c r="AF163" i="2"/>
  <c r="AF162" i="2"/>
  <c r="AF159" i="2"/>
  <c r="AF156" i="2"/>
  <c r="AF154" i="2"/>
  <c r="AF151" i="2"/>
  <c r="AF148" i="2"/>
  <c r="AF145" i="2"/>
  <c r="AF142" i="2"/>
  <c r="AF140" i="2"/>
  <c r="AF137" i="2"/>
  <c r="AF134" i="2"/>
  <c r="AF131" i="2"/>
  <c r="AF128" i="2"/>
  <c r="AF126" i="2"/>
  <c r="AF123" i="2"/>
  <c r="AF120" i="2"/>
  <c r="AF117" i="2"/>
  <c r="AF114" i="2"/>
  <c r="AF112" i="2"/>
  <c r="AF109" i="2"/>
  <c r="AF106" i="2"/>
  <c r="AF103" i="2"/>
  <c r="AF100" i="2"/>
  <c r="AF98" i="2"/>
  <c r="AF95" i="2"/>
  <c r="AF92" i="2"/>
  <c r="AF89" i="2"/>
  <c r="AF86" i="2"/>
  <c r="AF81" i="2"/>
  <c r="AF78" i="2"/>
  <c r="AF75" i="2"/>
  <c r="AF72" i="2"/>
  <c r="AF70" i="2"/>
  <c r="AF66" i="2"/>
  <c r="AF64" i="2"/>
  <c r="AF63" i="2"/>
  <c r="AF60" i="2"/>
  <c r="AF57" i="2"/>
  <c r="AT473" i="2"/>
  <c r="AT470" i="2"/>
  <c r="AT467" i="2"/>
  <c r="AT464" i="2"/>
  <c r="AT463" i="2"/>
  <c r="AT460" i="2"/>
  <c r="AT459" i="2"/>
  <c r="AT457" i="2"/>
  <c r="AT456" i="2"/>
  <c r="AT454" i="2"/>
  <c r="AT453" i="2"/>
  <c r="AT451" i="2"/>
  <c r="AT450" i="2"/>
  <c r="AT449" i="2"/>
  <c r="AT445" i="2"/>
  <c r="AT442" i="2"/>
  <c r="AT439" i="2"/>
  <c r="AT436" i="2"/>
  <c r="AT435" i="2"/>
  <c r="AT431" i="2"/>
  <c r="AT428" i="2"/>
  <c r="AT425" i="2"/>
  <c r="AT422" i="2"/>
  <c r="AT420" i="2"/>
  <c r="AT417" i="2"/>
  <c r="AT414" i="2"/>
  <c r="AT411" i="2"/>
  <c r="AT408" i="2"/>
  <c r="AT406" i="2"/>
  <c r="AT403" i="2"/>
  <c r="AT400" i="2"/>
  <c r="AT397" i="2"/>
  <c r="AT394" i="2"/>
  <c r="AT392" i="2"/>
  <c r="AT389" i="2"/>
  <c r="AT386" i="2"/>
  <c r="AT383" i="2"/>
  <c r="AT380" i="2"/>
  <c r="AT378" i="2"/>
  <c r="AT372" i="2"/>
  <c r="AT369" i="2"/>
  <c r="AT366" i="2"/>
  <c r="AT364" i="2"/>
  <c r="AT358" i="2"/>
  <c r="AT355" i="2"/>
  <c r="AT352" i="2"/>
  <c r="AT350" i="2"/>
  <c r="AT347" i="2"/>
  <c r="AT344" i="2"/>
  <c r="AT341" i="2"/>
  <c r="AT338" i="2"/>
  <c r="AT336" i="2"/>
  <c r="AT333" i="2"/>
  <c r="AT330" i="2"/>
  <c r="AT327" i="2"/>
  <c r="AT324" i="2"/>
  <c r="AT322" i="2"/>
  <c r="AT316" i="2"/>
  <c r="AT313" i="2"/>
  <c r="AT310" i="2"/>
  <c r="AT308" i="2"/>
  <c r="AT306" i="2"/>
  <c r="AT303" i="2"/>
  <c r="AT302" i="2"/>
  <c r="AT300" i="2"/>
  <c r="AT299" i="2"/>
  <c r="AT297" i="2"/>
  <c r="AT296" i="2"/>
  <c r="AT294" i="2"/>
  <c r="AT292" i="2"/>
  <c r="AT289" i="2"/>
  <c r="AT288" i="2"/>
  <c r="AT286" i="2"/>
  <c r="AT285" i="2"/>
  <c r="AT283" i="2"/>
  <c r="AT282" i="2"/>
  <c r="AT280" i="2"/>
  <c r="AT278" i="2"/>
  <c r="AT275" i="2"/>
  <c r="AT272" i="2"/>
  <c r="AT269" i="2"/>
  <c r="AT268" i="2"/>
  <c r="AT264" i="2"/>
  <c r="AT261" i="2"/>
  <c r="AT258" i="2"/>
  <c r="AT255" i="2"/>
  <c r="AT238" i="2"/>
  <c r="AT233" i="2"/>
  <c r="AT232" i="2"/>
  <c r="AT229" i="2"/>
  <c r="AT226" i="2"/>
  <c r="AT224" i="2"/>
  <c r="AT218" i="2"/>
  <c r="AT212" i="2"/>
  <c r="AT210" i="2"/>
  <c r="AT204" i="2"/>
  <c r="AT201" i="2"/>
  <c r="AT198" i="2"/>
  <c r="AT196" i="2"/>
  <c r="AT193" i="2"/>
  <c r="AT190" i="2"/>
  <c r="AT187" i="2"/>
  <c r="AT184" i="2"/>
  <c r="AT182" i="2"/>
  <c r="AT173" i="2"/>
  <c r="AT170" i="2"/>
  <c r="AT168" i="2"/>
  <c r="AT163" i="2"/>
  <c r="AT162" i="2"/>
  <c r="AT159" i="2"/>
  <c r="AT156" i="2"/>
  <c r="AT154" i="2"/>
  <c r="AT151" i="2"/>
  <c r="AT148" i="2"/>
  <c r="AT145" i="2"/>
  <c r="AT142" i="2"/>
  <c r="AT140" i="2"/>
  <c r="AT134" i="2"/>
  <c r="AT131" i="2"/>
  <c r="AT128" i="2"/>
  <c r="AT126" i="2"/>
  <c r="AT120" i="2"/>
  <c r="AT117" i="2"/>
  <c r="AT112" i="2"/>
  <c r="AT109" i="2"/>
  <c r="AT106" i="2"/>
  <c r="AT103" i="2"/>
  <c r="AT98" i="2"/>
  <c r="AT95" i="2"/>
  <c r="AT92" i="2"/>
  <c r="AT89" i="2"/>
  <c r="AT86" i="2"/>
  <c r="AT81" i="2"/>
  <c r="AT78" i="2"/>
  <c r="AT75" i="2"/>
  <c r="AT72" i="2"/>
  <c r="AT70" i="2"/>
  <c r="AT66" i="2"/>
  <c r="AT64" i="2"/>
  <c r="AT63" i="2"/>
  <c r="AT60" i="2"/>
  <c r="AT57" i="2"/>
  <c r="AI176" i="2"/>
  <c r="AT176" i="2" s="1"/>
  <c r="V204" i="2"/>
  <c r="AF204" i="2" s="1"/>
  <c r="BP218" i="2"/>
  <c r="AR274" i="2"/>
  <c r="BL274" i="2"/>
  <c r="AD276" i="2"/>
  <c r="AE276" i="2"/>
  <c r="AG276" i="2"/>
  <c r="AH276" i="2"/>
  <c r="AI276" i="2"/>
  <c r="AJ276" i="2"/>
  <c r="AK276" i="2"/>
  <c r="AL276" i="2"/>
  <c r="AM276" i="2"/>
  <c r="AN276" i="2"/>
  <c r="AO276" i="2"/>
  <c r="AP276" i="2"/>
  <c r="AQ276" i="2"/>
  <c r="AD279" i="2"/>
  <c r="AE279" i="2"/>
  <c r="AG279" i="2"/>
  <c r="AH279" i="2"/>
  <c r="AI279" i="2"/>
  <c r="AJ279" i="2"/>
  <c r="AK279" i="2"/>
  <c r="AL279" i="2"/>
  <c r="AM279" i="2"/>
  <c r="AN279" i="2"/>
  <c r="AO279" i="2"/>
  <c r="AP279" i="2"/>
  <c r="AQ279" i="2"/>
  <c r="AR279" i="2"/>
  <c r="AD284" i="2"/>
  <c r="AE284" i="2"/>
  <c r="AG284" i="2"/>
  <c r="AH284" i="2"/>
  <c r="AI284" i="2"/>
  <c r="AJ284" i="2"/>
  <c r="AK284" i="2"/>
  <c r="AL284" i="2"/>
  <c r="AM284" i="2"/>
  <c r="AN284" i="2"/>
  <c r="AO284" i="2"/>
  <c r="AP284" i="2"/>
  <c r="AQ284" i="2"/>
  <c r="AR284" i="2"/>
  <c r="AD287" i="2"/>
  <c r="AE287" i="2"/>
  <c r="AG287" i="2"/>
  <c r="AH287" i="2"/>
  <c r="AI287" i="2"/>
  <c r="AJ287" i="2"/>
  <c r="AK287" i="2"/>
  <c r="AL287" i="2"/>
  <c r="AM287" i="2"/>
  <c r="AN287" i="2"/>
  <c r="AO287" i="2"/>
  <c r="AP287" i="2"/>
  <c r="AQ287" i="2"/>
  <c r="AR287" i="2"/>
  <c r="M299" i="2"/>
  <c r="M301" i="2" s="1"/>
  <c r="L299" i="2"/>
  <c r="N285" i="2"/>
  <c r="O285" i="2"/>
  <c r="M285" i="2"/>
  <c r="S285" i="2" s="1"/>
  <c r="L243" i="2"/>
  <c r="K243" i="2"/>
  <c r="BU461" i="2"/>
  <c r="BV461" i="2"/>
  <c r="BW461" i="2"/>
  <c r="BX461" i="2"/>
  <c r="BY461" i="2"/>
  <c r="BZ461" i="2"/>
  <c r="CA461" i="2"/>
  <c r="CB461" i="2"/>
  <c r="CC461" i="2"/>
  <c r="CD461" i="2"/>
  <c r="CE461" i="2"/>
  <c r="CF461" i="2"/>
  <c r="BU458" i="2"/>
  <c r="BV458" i="2"/>
  <c r="BW458" i="2"/>
  <c r="BX458" i="2"/>
  <c r="BY458" i="2"/>
  <c r="BZ458" i="2"/>
  <c r="CA458" i="2"/>
  <c r="CB458" i="2"/>
  <c r="CC458" i="2"/>
  <c r="CD458" i="2"/>
  <c r="CE458" i="2"/>
  <c r="CF458" i="2"/>
  <c r="BU455" i="2"/>
  <c r="BV455" i="2"/>
  <c r="BW455" i="2"/>
  <c r="BX455" i="2"/>
  <c r="BY455" i="2"/>
  <c r="BZ455" i="2"/>
  <c r="CA455" i="2"/>
  <c r="CB455" i="2"/>
  <c r="CC455" i="2"/>
  <c r="CD455" i="2"/>
  <c r="CE455" i="2"/>
  <c r="CF455" i="2"/>
  <c r="BU452" i="2"/>
  <c r="BV452" i="2"/>
  <c r="BW452" i="2"/>
  <c r="BX452" i="2"/>
  <c r="BY452" i="2"/>
  <c r="BZ452" i="2"/>
  <c r="CA452" i="2"/>
  <c r="CB452" i="2"/>
  <c r="CC452" i="2"/>
  <c r="CD452" i="2"/>
  <c r="CE452" i="2"/>
  <c r="CF452" i="2"/>
  <c r="BU307" i="2"/>
  <c r="BV307" i="2"/>
  <c r="BW307" i="2"/>
  <c r="BX307" i="2"/>
  <c r="BY307" i="2"/>
  <c r="BZ307" i="2"/>
  <c r="CA307" i="2"/>
  <c r="CB307" i="2"/>
  <c r="CC307" i="2"/>
  <c r="CD307" i="2"/>
  <c r="CE307" i="2"/>
  <c r="CF307" i="2"/>
  <c r="BU304" i="2"/>
  <c r="BV304" i="2"/>
  <c r="BW304" i="2"/>
  <c r="BX304" i="2"/>
  <c r="BY304" i="2"/>
  <c r="BZ304" i="2"/>
  <c r="CA304" i="2"/>
  <c r="CB304" i="2"/>
  <c r="CC304" i="2"/>
  <c r="CD304" i="2"/>
  <c r="CE304" i="2"/>
  <c r="CF304" i="2"/>
  <c r="BU301" i="2"/>
  <c r="BV301" i="2"/>
  <c r="BW301" i="2"/>
  <c r="BX301" i="2"/>
  <c r="BY301" i="2"/>
  <c r="BZ301" i="2"/>
  <c r="CA301" i="2"/>
  <c r="CB301" i="2"/>
  <c r="CC301" i="2"/>
  <c r="CD301" i="2"/>
  <c r="CE301" i="2"/>
  <c r="CF301" i="2"/>
  <c r="BU298" i="2"/>
  <c r="BV298" i="2"/>
  <c r="BW298" i="2"/>
  <c r="BX298" i="2"/>
  <c r="BY298" i="2"/>
  <c r="BZ298" i="2"/>
  <c r="CA298" i="2"/>
  <c r="CB298" i="2"/>
  <c r="CC298" i="2"/>
  <c r="CD298" i="2"/>
  <c r="CE298" i="2"/>
  <c r="CF298" i="2"/>
  <c r="BU293" i="2"/>
  <c r="BV293" i="2"/>
  <c r="BW293" i="2"/>
  <c r="BX293" i="2"/>
  <c r="BY293" i="2"/>
  <c r="BZ293" i="2"/>
  <c r="CA293" i="2"/>
  <c r="CB293" i="2"/>
  <c r="CC293" i="2"/>
  <c r="CD293" i="2"/>
  <c r="CE293" i="2"/>
  <c r="CF293" i="2"/>
  <c r="BU290" i="2"/>
  <c r="BV290" i="2"/>
  <c r="BW290" i="2"/>
  <c r="BX290" i="2"/>
  <c r="BY290" i="2"/>
  <c r="BZ290" i="2"/>
  <c r="CA290" i="2"/>
  <c r="CB290" i="2"/>
  <c r="CC290" i="2"/>
  <c r="CD290" i="2"/>
  <c r="CE290" i="2"/>
  <c r="CF290" i="2"/>
  <c r="BU287" i="2"/>
  <c r="BV287" i="2"/>
  <c r="BW287" i="2"/>
  <c r="BX287" i="2"/>
  <c r="BY287" i="2"/>
  <c r="BZ287" i="2"/>
  <c r="CA287" i="2"/>
  <c r="CB287" i="2"/>
  <c r="CC287" i="2"/>
  <c r="CD287" i="2"/>
  <c r="CE287" i="2"/>
  <c r="CF287" i="2"/>
  <c r="BU284" i="2"/>
  <c r="BV284" i="2"/>
  <c r="BW284" i="2"/>
  <c r="BX284" i="2"/>
  <c r="BY284" i="2"/>
  <c r="BZ284" i="2"/>
  <c r="CA284" i="2"/>
  <c r="CB284" i="2"/>
  <c r="CC284" i="2"/>
  <c r="CD284" i="2"/>
  <c r="CE284" i="2"/>
  <c r="CF284" i="2"/>
  <c r="BU279" i="2"/>
  <c r="BV279" i="2"/>
  <c r="BW279" i="2"/>
  <c r="BX279" i="2"/>
  <c r="BY279" i="2"/>
  <c r="BZ279" i="2"/>
  <c r="CA279" i="2"/>
  <c r="CB279" i="2"/>
  <c r="CC279" i="2"/>
  <c r="CD279" i="2"/>
  <c r="CE279" i="2"/>
  <c r="CF279" i="2"/>
  <c r="BU276" i="2"/>
  <c r="BV276" i="2"/>
  <c r="BW276" i="2"/>
  <c r="BX276" i="2"/>
  <c r="BY276" i="2"/>
  <c r="BZ276" i="2"/>
  <c r="CA276" i="2"/>
  <c r="CB276" i="2"/>
  <c r="CC276" i="2"/>
  <c r="CD276" i="2"/>
  <c r="CE276" i="2"/>
  <c r="CF276" i="2"/>
  <c r="BU273" i="2"/>
  <c r="BV273" i="2"/>
  <c r="BW273" i="2"/>
  <c r="BX273" i="2"/>
  <c r="BY273" i="2"/>
  <c r="BZ273" i="2"/>
  <c r="CA273" i="2"/>
  <c r="CB273" i="2"/>
  <c r="CC273" i="2"/>
  <c r="CD273" i="2"/>
  <c r="CE273" i="2"/>
  <c r="CF273" i="2"/>
  <c r="BU270" i="2"/>
  <c r="BV270" i="2"/>
  <c r="BW270" i="2"/>
  <c r="BX270" i="2"/>
  <c r="BY270" i="2"/>
  <c r="BZ270" i="2"/>
  <c r="CA270" i="2"/>
  <c r="CB270" i="2"/>
  <c r="CC270" i="2"/>
  <c r="CD270" i="2"/>
  <c r="CE270" i="2"/>
  <c r="CF270" i="2"/>
  <c r="BU265" i="2"/>
  <c r="BV265" i="2"/>
  <c r="BW265" i="2"/>
  <c r="BX265" i="2"/>
  <c r="BY265" i="2"/>
  <c r="BZ265" i="2"/>
  <c r="CA265" i="2"/>
  <c r="CB265" i="2"/>
  <c r="CC265" i="2"/>
  <c r="CD265" i="2"/>
  <c r="CE265" i="2"/>
  <c r="CF265" i="2"/>
  <c r="BU262" i="2"/>
  <c r="BV262" i="2"/>
  <c r="BW262" i="2"/>
  <c r="BX262" i="2"/>
  <c r="BY262" i="2"/>
  <c r="BZ262" i="2"/>
  <c r="CA262" i="2"/>
  <c r="CB262" i="2"/>
  <c r="CC262" i="2"/>
  <c r="CD262" i="2"/>
  <c r="CE262" i="2"/>
  <c r="CF262" i="2"/>
  <c r="BU259" i="2"/>
  <c r="BV259" i="2"/>
  <c r="BW259" i="2"/>
  <c r="BX259" i="2"/>
  <c r="BY259" i="2"/>
  <c r="BZ259" i="2"/>
  <c r="CA259" i="2"/>
  <c r="CB259" i="2"/>
  <c r="CC259" i="2"/>
  <c r="CD259" i="2"/>
  <c r="CE259" i="2"/>
  <c r="CF259" i="2"/>
  <c r="BU256" i="2"/>
  <c r="BV256" i="2"/>
  <c r="BW256" i="2"/>
  <c r="BX256" i="2"/>
  <c r="BY256" i="2"/>
  <c r="BZ256" i="2"/>
  <c r="CA256" i="2"/>
  <c r="CB256" i="2"/>
  <c r="CC256" i="2"/>
  <c r="CD256" i="2"/>
  <c r="CE256" i="2"/>
  <c r="CF256" i="2"/>
  <c r="BH461" i="2"/>
  <c r="BI461" i="2"/>
  <c r="BJ461" i="2"/>
  <c r="BK461" i="2"/>
  <c r="BL461" i="2"/>
  <c r="BM461" i="2"/>
  <c r="BN461" i="2"/>
  <c r="BO461" i="2"/>
  <c r="BP461" i="2"/>
  <c r="BQ461" i="2"/>
  <c r="BR461" i="2"/>
  <c r="BS461" i="2"/>
  <c r="BH458" i="2"/>
  <c r="BI458" i="2"/>
  <c r="BJ458" i="2"/>
  <c r="BK458" i="2"/>
  <c r="BL458" i="2"/>
  <c r="BM458" i="2"/>
  <c r="BN458" i="2"/>
  <c r="BO458" i="2"/>
  <c r="BP458" i="2"/>
  <c r="BQ458" i="2"/>
  <c r="BR458" i="2"/>
  <c r="BS458" i="2"/>
  <c r="BH455" i="2"/>
  <c r="BI455" i="2"/>
  <c r="BJ455" i="2"/>
  <c r="BK455" i="2"/>
  <c r="BL455" i="2"/>
  <c r="BM455" i="2"/>
  <c r="BN455" i="2"/>
  <c r="BO455" i="2"/>
  <c r="BP455" i="2"/>
  <c r="BQ455" i="2"/>
  <c r="BR455" i="2"/>
  <c r="BS455" i="2"/>
  <c r="BH452" i="2"/>
  <c r="BI452" i="2"/>
  <c r="BJ452" i="2"/>
  <c r="BK452" i="2"/>
  <c r="BL452" i="2"/>
  <c r="BM452" i="2"/>
  <c r="BN452" i="2"/>
  <c r="BO452" i="2"/>
  <c r="BP452" i="2"/>
  <c r="BQ452" i="2"/>
  <c r="BR452" i="2"/>
  <c r="BS452" i="2"/>
  <c r="BH307" i="2"/>
  <c r="BI307" i="2"/>
  <c r="BJ307" i="2"/>
  <c r="BK307" i="2"/>
  <c r="BL307" i="2"/>
  <c r="BM307" i="2"/>
  <c r="BN307" i="2"/>
  <c r="BO307" i="2"/>
  <c r="BP307" i="2"/>
  <c r="BQ307" i="2"/>
  <c r="BR307" i="2"/>
  <c r="BS307" i="2"/>
  <c r="BH304" i="2"/>
  <c r="BI304" i="2"/>
  <c r="BJ304" i="2"/>
  <c r="BK304" i="2"/>
  <c r="BL304" i="2"/>
  <c r="BM304" i="2"/>
  <c r="BN304" i="2"/>
  <c r="BO304" i="2"/>
  <c r="BP304" i="2"/>
  <c r="BQ304" i="2"/>
  <c r="BR304" i="2"/>
  <c r="BS304" i="2"/>
  <c r="BH301" i="2"/>
  <c r="BI301" i="2"/>
  <c r="BJ301" i="2"/>
  <c r="BK301" i="2"/>
  <c r="BL301" i="2"/>
  <c r="BM301" i="2"/>
  <c r="BN301" i="2"/>
  <c r="BO301" i="2"/>
  <c r="BP301" i="2"/>
  <c r="BQ301" i="2"/>
  <c r="BR301" i="2"/>
  <c r="BS301" i="2"/>
  <c r="BH298" i="2"/>
  <c r="BI298" i="2"/>
  <c r="BJ298" i="2"/>
  <c r="BK298" i="2"/>
  <c r="BL298" i="2"/>
  <c r="BM298" i="2"/>
  <c r="BN298" i="2"/>
  <c r="BO298" i="2"/>
  <c r="BP298" i="2"/>
  <c r="BQ298" i="2"/>
  <c r="BR298" i="2"/>
  <c r="BS298" i="2"/>
  <c r="BH293" i="2"/>
  <c r="BI293" i="2"/>
  <c r="BJ293" i="2"/>
  <c r="BK293" i="2"/>
  <c r="BL293" i="2"/>
  <c r="BM293" i="2"/>
  <c r="BN293" i="2"/>
  <c r="BO293" i="2"/>
  <c r="BP293" i="2"/>
  <c r="BQ293" i="2"/>
  <c r="BR293" i="2"/>
  <c r="BS293" i="2"/>
  <c r="BH290" i="2"/>
  <c r="BI290" i="2"/>
  <c r="BJ290" i="2"/>
  <c r="BK290" i="2"/>
  <c r="BL290" i="2"/>
  <c r="BM290" i="2"/>
  <c r="BN290" i="2"/>
  <c r="BO290" i="2"/>
  <c r="BP290" i="2"/>
  <c r="BQ290" i="2"/>
  <c r="BR290" i="2"/>
  <c r="BS290" i="2"/>
  <c r="BH287" i="2"/>
  <c r="BI287" i="2"/>
  <c r="BJ287" i="2"/>
  <c r="BK287" i="2"/>
  <c r="BL287" i="2"/>
  <c r="BM287" i="2"/>
  <c r="BN287" i="2"/>
  <c r="BO287" i="2"/>
  <c r="BP287" i="2"/>
  <c r="BQ287" i="2"/>
  <c r="BR287" i="2"/>
  <c r="BS287" i="2"/>
  <c r="BH284" i="2"/>
  <c r="BI284" i="2"/>
  <c r="BJ284" i="2"/>
  <c r="BK284" i="2"/>
  <c r="BL284" i="2"/>
  <c r="BM284" i="2"/>
  <c r="BN284" i="2"/>
  <c r="BO284" i="2"/>
  <c r="BP284" i="2"/>
  <c r="BQ284" i="2"/>
  <c r="BR284" i="2"/>
  <c r="BS284" i="2"/>
  <c r="BH279" i="2"/>
  <c r="BI279" i="2"/>
  <c r="BJ279" i="2"/>
  <c r="BK279" i="2"/>
  <c r="BM279" i="2"/>
  <c r="BN279" i="2"/>
  <c r="BO279" i="2"/>
  <c r="BP279" i="2"/>
  <c r="BQ279" i="2"/>
  <c r="BR279" i="2"/>
  <c r="BS279" i="2"/>
  <c r="BH276" i="2"/>
  <c r="BI276" i="2"/>
  <c r="BJ276" i="2"/>
  <c r="BK276" i="2"/>
  <c r="BL276" i="2"/>
  <c r="BN276" i="2"/>
  <c r="BO276" i="2"/>
  <c r="BP276" i="2"/>
  <c r="BQ276" i="2"/>
  <c r="BR276" i="2"/>
  <c r="BS276" i="2"/>
  <c r="BH273" i="2"/>
  <c r="BI273" i="2"/>
  <c r="BJ273" i="2"/>
  <c r="BK273" i="2"/>
  <c r="BL273" i="2"/>
  <c r="BM273" i="2"/>
  <c r="BN273" i="2"/>
  <c r="BO273" i="2"/>
  <c r="BP273" i="2"/>
  <c r="BQ273" i="2"/>
  <c r="BR273" i="2"/>
  <c r="BS273" i="2"/>
  <c r="BH270" i="2"/>
  <c r="BI270" i="2"/>
  <c r="BJ270" i="2"/>
  <c r="BK270" i="2"/>
  <c r="BL270" i="2"/>
  <c r="BM270" i="2"/>
  <c r="BN270" i="2"/>
  <c r="BO270" i="2"/>
  <c r="BP270" i="2"/>
  <c r="BQ270" i="2"/>
  <c r="BR270" i="2"/>
  <c r="BS270" i="2"/>
  <c r="BH265" i="2"/>
  <c r="BI265" i="2"/>
  <c r="BJ265" i="2"/>
  <c r="BK265" i="2"/>
  <c r="BL265" i="2"/>
  <c r="BM265" i="2"/>
  <c r="BN265" i="2"/>
  <c r="BO265" i="2"/>
  <c r="BP265" i="2"/>
  <c r="BQ265" i="2"/>
  <c r="BR265" i="2"/>
  <c r="BS265" i="2"/>
  <c r="BH262" i="2"/>
  <c r="BI262" i="2"/>
  <c r="BJ262" i="2"/>
  <c r="BK262" i="2"/>
  <c r="BL262" i="2"/>
  <c r="BM262" i="2"/>
  <c r="BN262" i="2"/>
  <c r="BO262" i="2"/>
  <c r="BP262" i="2"/>
  <c r="BQ262" i="2"/>
  <c r="BR262" i="2"/>
  <c r="BS262" i="2"/>
  <c r="BH259" i="2"/>
  <c r="BI259" i="2"/>
  <c r="BJ259" i="2"/>
  <c r="BK259" i="2"/>
  <c r="BL259" i="2"/>
  <c r="BM259" i="2"/>
  <c r="BN259" i="2"/>
  <c r="BO259" i="2"/>
  <c r="BP259" i="2"/>
  <c r="BQ259" i="2"/>
  <c r="BR259" i="2"/>
  <c r="BS259" i="2"/>
  <c r="BH256" i="2"/>
  <c r="BI256" i="2"/>
  <c r="BJ256" i="2"/>
  <c r="BK256" i="2"/>
  <c r="BL256" i="2"/>
  <c r="BM256" i="2"/>
  <c r="BN256" i="2"/>
  <c r="BO256" i="2"/>
  <c r="BP256" i="2"/>
  <c r="BQ256" i="2"/>
  <c r="BR256" i="2"/>
  <c r="BS256" i="2"/>
  <c r="AU461" i="2"/>
  <c r="AV461" i="2"/>
  <c r="AW461" i="2"/>
  <c r="AX461" i="2"/>
  <c r="AY461" i="2"/>
  <c r="AZ461" i="2"/>
  <c r="BA461" i="2"/>
  <c r="BB461" i="2"/>
  <c r="BC461" i="2"/>
  <c r="BD461" i="2"/>
  <c r="BE461" i="2"/>
  <c r="BF461" i="2"/>
  <c r="AU458" i="2"/>
  <c r="AV458" i="2"/>
  <c r="AW458" i="2"/>
  <c r="AX458" i="2"/>
  <c r="AY458" i="2"/>
  <c r="AZ458" i="2"/>
  <c r="BA458" i="2"/>
  <c r="BB458" i="2"/>
  <c r="BC458" i="2"/>
  <c r="BD458" i="2"/>
  <c r="BE458" i="2"/>
  <c r="BF458" i="2"/>
  <c r="AU455" i="2"/>
  <c r="AV455" i="2"/>
  <c r="AW455" i="2"/>
  <c r="AX455" i="2"/>
  <c r="AY455" i="2"/>
  <c r="AZ455" i="2"/>
  <c r="BA455" i="2"/>
  <c r="BB455" i="2"/>
  <c r="BC455" i="2"/>
  <c r="BD455" i="2"/>
  <c r="BE455" i="2"/>
  <c r="BF455" i="2"/>
  <c r="AU452" i="2"/>
  <c r="AV452" i="2"/>
  <c r="AW452" i="2"/>
  <c r="AX452" i="2"/>
  <c r="AY452" i="2"/>
  <c r="AZ452" i="2"/>
  <c r="BA452" i="2"/>
  <c r="BB452" i="2"/>
  <c r="BC452" i="2"/>
  <c r="BD452" i="2"/>
  <c r="BE452" i="2"/>
  <c r="BF452" i="2"/>
  <c r="AU307" i="2"/>
  <c r="AV307" i="2"/>
  <c r="AW307" i="2"/>
  <c r="AX307" i="2"/>
  <c r="AY307" i="2"/>
  <c r="AZ307" i="2"/>
  <c r="BA307" i="2"/>
  <c r="BB307" i="2"/>
  <c r="BC307" i="2"/>
  <c r="BD307" i="2"/>
  <c r="BE307" i="2"/>
  <c r="BF307" i="2"/>
  <c r="AU304" i="2"/>
  <c r="AV304" i="2"/>
  <c r="AW304" i="2"/>
  <c r="AX304" i="2"/>
  <c r="AY304" i="2"/>
  <c r="AZ304" i="2"/>
  <c r="BA304" i="2"/>
  <c r="BB304" i="2"/>
  <c r="BC304" i="2"/>
  <c r="BD304" i="2"/>
  <c r="BE304" i="2"/>
  <c r="BF304" i="2"/>
  <c r="AU301" i="2"/>
  <c r="AV301" i="2"/>
  <c r="AW301" i="2"/>
  <c r="AX301" i="2"/>
  <c r="AY301" i="2"/>
  <c r="AZ301" i="2"/>
  <c r="BA301" i="2"/>
  <c r="BB301" i="2"/>
  <c r="BC301" i="2"/>
  <c r="BD301" i="2"/>
  <c r="BE301" i="2"/>
  <c r="BF301" i="2"/>
  <c r="AU298" i="2"/>
  <c r="AV298" i="2"/>
  <c r="AW298" i="2"/>
  <c r="AX298" i="2"/>
  <c r="AY298" i="2"/>
  <c r="AZ298" i="2"/>
  <c r="BA298" i="2"/>
  <c r="BB298" i="2"/>
  <c r="BC298" i="2"/>
  <c r="BD298" i="2"/>
  <c r="BE298" i="2"/>
  <c r="BF298" i="2"/>
  <c r="AU293" i="2"/>
  <c r="AV293" i="2"/>
  <c r="AW293" i="2"/>
  <c r="AX293" i="2"/>
  <c r="AY293" i="2"/>
  <c r="AZ293" i="2"/>
  <c r="BA293" i="2"/>
  <c r="BB293" i="2"/>
  <c r="BC293" i="2"/>
  <c r="BD293" i="2"/>
  <c r="BE293" i="2"/>
  <c r="BF293" i="2"/>
  <c r="AV290" i="2"/>
  <c r="AW290" i="2"/>
  <c r="AX290" i="2"/>
  <c r="AY290" i="2"/>
  <c r="AZ290" i="2"/>
  <c r="BB290" i="2"/>
  <c r="BC290" i="2"/>
  <c r="BD290" i="2"/>
  <c r="BE290" i="2"/>
  <c r="BF290" i="2"/>
  <c r="AU287" i="2"/>
  <c r="AV287" i="2"/>
  <c r="AW287" i="2"/>
  <c r="AX287" i="2"/>
  <c r="AY287" i="2"/>
  <c r="AZ287" i="2"/>
  <c r="BA287" i="2"/>
  <c r="BB287" i="2"/>
  <c r="BC287" i="2"/>
  <c r="BD287" i="2"/>
  <c r="BE287" i="2"/>
  <c r="BF287" i="2"/>
  <c r="AU284" i="2"/>
  <c r="AV284" i="2"/>
  <c r="AW284" i="2"/>
  <c r="AX284" i="2"/>
  <c r="AY284" i="2"/>
  <c r="AZ284" i="2"/>
  <c r="BA284" i="2"/>
  <c r="BB284" i="2"/>
  <c r="BC284" i="2"/>
  <c r="BD284" i="2"/>
  <c r="BE284" i="2"/>
  <c r="BF284" i="2"/>
  <c r="AU279" i="2"/>
  <c r="AV279" i="2"/>
  <c r="AW279" i="2"/>
  <c r="AX279" i="2"/>
  <c r="AY279" i="2"/>
  <c r="AZ279" i="2"/>
  <c r="BA279" i="2"/>
  <c r="BB279" i="2"/>
  <c r="BC279" i="2"/>
  <c r="BD279" i="2"/>
  <c r="BE279" i="2"/>
  <c r="BF279" i="2"/>
  <c r="AU276" i="2"/>
  <c r="AV276" i="2"/>
  <c r="AW276" i="2"/>
  <c r="AX276" i="2"/>
  <c r="AY276" i="2"/>
  <c r="AZ276" i="2"/>
  <c r="BA276" i="2"/>
  <c r="BB276" i="2"/>
  <c r="BC276" i="2"/>
  <c r="BD276" i="2"/>
  <c r="BE276" i="2"/>
  <c r="BF276" i="2"/>
  <c r="AU273" i="2"/>
  <c r="AV273" i="2"/>
  <c r="AW273" i="2"/>
  <c r="AX273" i="2"/>
  <c r="AY273" i="2"/>
  <c r="AZ273" i="2"/>
  <c r="BA273" i="2"/>
  <c r="BB273" i="2"/>
  <c r="BC273" i="2"/>
  <c r="BD273" i="2"/>
  <c r="BE273" i="2"/>
  <c r="BF273" i="2"/>
  <c r="AU270" i="2"/>
  <c r="AV270" i="2"/>
  <c r="AW270" i="2"/>
  <c r="AX270" i="2"/>
  <c r="AY270" i="2"/>
  <c r="AZ270" i="2"/>
  <c r="BA270" i="2"/>
  <c r="BB270" i="2"/>
  <c r="BC270" i="2"/>
  <c r="BD270" i="2"/>
  <c r="BE270" i="2"/>
  <c r="BF270" i="2"/>
  <c r="AU265" i="2"/>
  <c r="AV265" i="2"/>
  <c r="AW265" i="2"/>
  <c r="AX265" i="2"/>
  <c r="AY265" i="2"/>
  <c r="AZ265" i="2"/>
  <c r="BA265" i="2"/>
  <c r="BB265" i="2"/>
  <c r="BC265" i="2"/>
  <c r="BD265" i="2"/>
  <c r="BE265" i="2"/>
  <c r="BF265" i="2"/>
  <c r="AU262" i="2"/>
  <c r="AV262" i="2"/>
  <c r="AW262" i="2"/>
  <c r="AX262" i="2"/>
  <c r="AY262" i="2"/>
  <c r="AZ262" i="2"/>
  <c r="BA262" i="2"/>
  <c r="BB262" i="2"/>
  <c r="BC262" i="2"/>
  <c r="BD262" i="2"/>
  <c r="BE262" i="2"/>
  <c r="BF262" i="2"/>
  <c r="AU259" i="2"/>
  <c r="AV259" i="2"/>
  <c r="AW259" i="2"/>
  <c r="AX259" i="2"/>
  <c r="AY259" i="2"/>
  <c r="AZ259" i="2"/>
  <c r="BA259" i="2"/>
  <c r="BB259" i="2"/>
  <c r="BC259" i="2"/>
  <c r="BD259" i="2"/>
  <c r="BE259" i="2"/>
  <c r="BF259" i="2"/>
  <c r="AU256" i="2"/>
  <c r="AV256" i="2"/>
  <c r="AW256" i="2"/>
  <c r="AX256" i="2"/>
  <c r="AY256" i="2"/>
  <c r="AZ256" i="2"/>
  <c r="BA256" i="2"/>
  <c r="BB256" i="2"/>
  <c r="BC256" i="2"/>
  <c r="BD256" i="2"/>
  <c r="BE256" i="2"/>
  <c r="BF256" i="2"/>
  <c r="G461" i="2"/>
  <c r="H461" i="2"/>
  <c r="I461" i="2"/>
  <c r="J461" i="2"/>
  <c r="K461" i="2"/>
  <c r="L461" i="2"/>
  <c r="M461" i="2"/>
  <c r="N461" i="2"/>
  <c r="O461" i="2"/>
  <c r="P461" i="2"/>
  <c r="Q461" i="2"/>
  <c r="R461" i="2"/>
  <c r="T461" i="2"/>
  <c r="U461" i="2"/>
  <c r="V461" i="2"/>
  <c r="W461" i="2"/>
  <c r="X461" i="2"/>
  <c r="Y461" i="2"/>
  <c r="Z461" i="2"/>
  <c r="AA461" i="2"/>
  <c r="AB461" i="2"/>
  <c r="AC461" i="2"/>
  <c r="AD461" i="2"/>
  <c r="AE461" i="2"/>
  <c r="AG461" i="2"/>
  <c r="AH461" i="2"/>
  <c r="AI461" i="2"/>
  <c r="AJ461" i="2"/>
  <c r="AK461" i="2"/>
  <c r="AL461" i="2"/>
  <c r="AM461" i="2"/>
  <c r="AN461" i="2"/>
  <c r="AO461" i="2"/>
  <c r="AP461" i="2"/>
  <c r="AQ461" i="2"/>
  <c r="AR461" i="2"/>
  <c r="G458" i="2"/>
  <c r="H458" i="2"/>
  <c r="I458" i="2"/>
  <c r="J458" i="2"/>
  <c r="K458" i="2"/>
  <c r="L458" i="2"/>
  <c r="M458" i="2"/>
  <c r="N458" i="2"/>
  <c r="O458" i="2"/>
  <c r="P458" i="2"/>
  <c r="Q458" i="2"/>
  <c r="R458" i="2"/>
  <c r="T458" i="2"/>
  <c r="U458" i="2"/>
  <c r="V458" i="2"/>
  <c r="W458" i="2"/>
  <c r="X458" i="2"/>
  <c r="Y458" i="2"/>
  <c r="Z458" i="2"/>
  <c r="AA458" i="2"/>
  <c r="AB458" i="2"/>
  <c r="AC458" i="2"/>
  <c r="AD458" i="2"/>
  <c r="AE458" i="2"/>
  <c r="AG458" i="2"/>
  <c r="AH458" i="2"/>
  <c r="AI458" i="2"/>
  <c r="AJ458" i="2"/>
  <c r="AK458" i="2"/>
  <c r="AL458" i="2"/>
  <c r="AM458" i="2"/>
  <c r="AN458" i="2"/>
  <c r="AO458" i="2"/>
  <c r="AP458" i="2"/>
  <c r="AQ458" i="2"/>
  <c r="AR458" i="2"/>
  <c r="G455" i="2"/>
  <c r="H455" i="2"/>
  <c r="I455" i="2"/>
  <c r="J455" i="2"/>
  <c r="K455" i="2"/>
  <c r="L455" i="2"/>
  <c r="M455" i="2"/>
  <c r="N455" i="2"/>
  <c r="O455" i="2"/>
  <c r="P455" i="2"/>
  <c r="Q455" i="2"/>
  <c r="R455" i="2"/>
  <c r="T455" i="2"/>
  <c r="U455" i="2"/>
  <c r="V455" i="2"/>
  <c r="W455" i="2"/>
  <c r="X455" i="2"/>
  <c r="Y455" i="2"/>
  <c r="Z455" i="2"/>
  <c r="AA455" i="2"/>
  <c r="AB455" i="2"/>
  <c r="AC455" i="2"/>
  <c r="AD455" i="2"/>
  <c r="AE455" i="2"/>
  <c r="AG455" i="2"/>
  <c r="AH455" i="2"/>
  <c r="AI455" i="2"/>
  <c r="AJ455" i="2"/>
  <c r="AK455" i="2"/>
  <c r="AL455" i="2"/>
  <c r="AM455" i="2"/>
  <c r="AN455" i="2"/>
  <c r="AO455" i="2"/>
  <c r="AP455" i="2"/>
  <c r="AQ455" i="2"/>
  <c r="AR455" i="2"/>
  <c r="G452" i="2"/>
  <c r="H452" i="2"/>
  <c r="I452" i="2"/>
  <c r="J452" i="2"/>
  <c r="K452" i="2"/>
  <c r="L452" i="2"/>
  <c r="M452" i="2"/>
  <c r="N452" i="2"/>
  <c r="O452" i="2"/>
  <c r="P452" i="2"/>
  <c r="Q452" i="2"/>
  <c r="R452" i="2"/>
  <c r="T452" i="2"/>
  <c r="U452" i="2"/>
  <c r="V452" i="2"/>
  <c r="W452" i="2"/>
  <c r="X452" i="2"/>
  <c r="Y452" i="2"/>
  <c r="Z452" i="2"/>
  <c r="AA452" i="2"/>
  <c r="AB452" i="2"/>
  <c r="AC452" i="2"/>
  <c r="AD452" i="2"/>
  <c r="AE452" i="2"/>
  <c r="AG452" i="2"/>
  <c r="AH452" i="2"/>
  <c r="AI452" i="2"/>
  <c r="AJ452" i="2"/>
  <c r="AK452" i="2"/>
  <c r="AL452" i="2"/>
  <c r="AM452" i="2"/>
  <c r="AN452" i="2"/>
  <c r="AO452" i="2"/>
  <c r="AP452" i="2"/>
  <c r="AQ452" i="2"/>
  <c r="AR452" i="2"/>
  <c r="G307" i="2"/>
  <c r="H307" i="2"/>
  <c r="I307" i="2"/>
  <c r="J307" i="2"/>
  <c r="K307" i="2"/>
  <c r="L307" i="2"/>
  <c r="M307" i="2"/>
  <c r="N307" i="2"/>
  <c r="O307" i="2"/>
  <c r="P307" i="2"/>
  <c r="Q307" i="2"/>
  <c r="R307" i="2"/>
  <c r="T307" i="2"/>
  <c r="U307" i="2"/>
  <c r="V307" i="2"/>
  <c r="W307" i="2"/>
  <c r="X307" i="2"/>
  <c r="Y307" i="2"/>
  <c r="Z307" i="2"/>
  <c r="AA307" i="2"/>
  <c r="AB307" i="2"/>
  <c r="AC307" i="2"/>
  <c r="AD307" i="2"/>
  <c r="AE307" i="2"/>
  <c r="AG307" i="2"/>
  <c r="AH307" i="2"/>
  <c r="AI307" i="2"/>
  <c r="AJ307" i="2"/>
  <c r="AK307" i="2"/>
  <c r="AL307" i="2"/>
  <c r="AM307" i="2"/>
  <c r="AN307" i="2"/>
  <c r="AO307" i="2"/>
  <c r="AP307" i="2"/>
  <c r="AQ307" i="2"/>
  <c r="AR307" i="2"/>
  <c r="G304" i="2"/>
  <c r="H304" i="2"/>
  <c r="I304" i="2"/>
  <c r="J304" i="2"/>
  <c r="K304" i="2"/>
  <c r="L304" i="2"/>
  <c r="M304" i="2"/>
  <c r="N304" i="2"/>
  <c r="O304" i="2"/>
  <c r="P304" i="2"/>
  <c r="Q304" i="2"/>
  <c r="R304" i="2"/>
  <c r="T304" i="2"/>
  <c r="U304" i="2"/>
  <c r="V304" i="2"/>
  <c r="W304" i="2"/>
  <c r="X304" i="2"/>
  <c r="Y304" i="2"/>
  <c r="Z304" i="2"/>
  <c r="AA304" i="2"/>
  <c r="AB304" i="2"/>
  <c r="AC304" i="2"/>
  <c r="AD304" i="2"/>
  <c r="AE304" i="2"/>
  <c r="AG304" i="2"/>
  <c r="AH304" i="2"/>
  <c r="AI304" i="2"/>
  <c r="AJ304" i="2"/>
  <c r="AK304" i="2"/>
  <c r="AL304" i="2"/>
  <c r="AM304" i="2"/>
  <c r="AN304" i="2"/>
  <c r="AO304" i="2"/>
  <c r="AP304" i="2"/>
  <c r="AQ304" i="2"/>
  <c r="AR304" i="2"/>
  <c r="G301" i="2"/>
  <c r="H301" i="2"/>
  <c r="I301" i="2"/>
  <c r="J301" i="2"/>
  <c r="K301" i="2"/>
  <c r="N301" i="2"/>
  <c r="O301" i="2"/>
  <c r="P301" i="2"/>
  <c r="Q301" i="2"/>
  <c r="R301" i="2"/>
  <c r="T301" i="2"/>
  <c r="U301" i="2"/>
  <c r="V301" i="2"/>
  <c r="W301" i="2"/>
  <c r="X301" i="2"/>
  <c r="Y301" i="2"/>
  <c r="Z301" i="2"/>
  <c r="AA301" i="2"/>
  <c r="AB301" i="2"/>
  <c r="AC301" i="2"/>
  <c r="AD301" i="2"/>
  <c r="AE301" i="2"/>
  <c r="AG301" i="2"/>
  <c r="AH301" i="2"/>
  <c r="AI301" i="2"/>
  <c r="AJ301" i="2"/>
  <c r="AK301" i="2"/>
  <c r="AL301" i="2"/>
  <c r="AM301" i="2"/>
  <c r="AN301" i="2"/>
  <c r="AO301" i="2"/>
  <c r="AP301" i="2"/>
  <c r="AQ301" i="2"/>
  <c r="AR301" i="2"/>
  <c r="G298" i="2"/>
  <c r="H298" i="2"/>
  <c r="I298" i="2"/>
  <c r="J298" i="2"/>
  <c r="K298" i="2"/>
  <c r="L298" i="2"/>
  <c r="M298" i="2"/>
  <c r="N298" i="2"/>
  <c r="O298" i="2"/>
  <c r="P298" i="2"/>
  <c r="Q298" i="2"/>
  <c r="R298" i="2"/>
  <c r="T298" i="2"/>
  <c r="U298" i="2"/>
  <c r="V298" i="2"/>
  <c r="W298" i="2"/>
  <c r="X298" i="2"/>
  <c r="Y298" i="2"/>
  <c r="Z298" i="2"/>
  <c r="AA298" i="2"/>
  <c r="AB298" i="2"/>
  <c r="AC298" i="2"/>
  <c r="AD298" i="2"/>
  <c r="AE298" i="2"/>
  <c r="AG298" i="2"/>
  <c r="AH298" i="2"/>
  <c r="AI298" i="2"/>
  <c r="AJ298" i="2"/>
  <c r="AK298" i="2"/>
  <c r="AL298" i="2"/>
  <c r="AM298" i="2"/>
  <c r="AN298" i="2"/>
  <c r="AO298" i="2"/>
  <c r="AP298" i="2"/>
  <c r="AQ298" i="2"/>
  <c r="AR298" i="2"/>
  <c r="G293" i="2"/>
  <c r="H293" i="2"/>
  <c r="I293" i="2"/>
  <c r="J293" i="2"/>
  <c r="K293" i="2"/>
  <c r="L293" i="2"/>
  <c r="M293" i="2"/>
  <c r="N293" i="2"/>
  <c r="O293" i="2"/>
  <c r="P293" i="2"/>
  <c r="Q293" i="2"/>
  <c r="R293" i="2"/>
  <c r="T293" i="2"/>
  <c r="U293" i="2"/>
  <c r="V293" i="2"/>
  <c r="W293" i="2"/>
  <c r="X293" i="2"/>
  <c r="Y293" i="2"/>
  <c r="Z293" i="2"/>
  <c r="AA293" i="2"/>
  <c r="AB293" i="2"/>
  <c r="AC293" i="2"/>
  <c r="AD293" i="2"/>
  <c r="AE293" i="2"/>
  <c r="AG293" i="2"/>
  <c r="AH293" i="2"/>
  <c r="AI293" i="2"/>
  <c r="AJ293" i="2"/>
  <c r="AK293" i="2"/>
  <c r="AL293" i="2"/>
  <c r="AM293" i="2"/>
  <c r="AN293" i="2"/>
  <c r="AO293" i="2"/>
  <c r="AP293" i="2"/>
  <c r="AQ293" i="2"/>
  <c r="AR293" i="2"/>
  <c r="G290" i="2"/>
  <c r="H290" i="2"/>
  <c r="I290" i="2"/>
  <c r="J290" i="2"/>
  <c r="K290" i="2"/>
  <c r="L290" i="2"/>
  <c r="M290" i="2"/>
  <c r="N290" i="2"/>
  <c r="O290" i="2"/>
  <c r="P290" i="2"/>
  <c r="Q290" i="2"/>
  <c r="R290" i="2"/>
  <c r="T290" i="2"/>
  <c r="U290" i="2"/>
  <c r="V290" i="2"/>
  <c r="W290" i="2"/>
  <c r="X290" i="2"/>
  <c r="Y290" i="2"/>
  <c r="Z290" i="2"/>
  <c r="AA290" i="2"/>
  <c r="AB290" i="2"/>
  <c r="AC290" i="2"/>
  <c r="AD290" i="2"/>
  <c r="AE290" i="2"/>
  <c r="AG290" i="2"/>
  <c r="AH290" i="2"/>
  <c r="AI290" i="2"/>
  <c r="AJ290" i="2"/>
  <c r="AK290" i="2"/>
  <c r="AL290" i="2"/>
  <c r="AM290" i="2"/>
  <c r="AN290" i="2"/>
  <c r="AO290" i="2"/>
  <c r="AP290" i="2"/>
  <c r="AQ290" i="2"/>
  <c r="AR290" i="2"/>
  <c r="G287" i="2"/>
  <c r="H287" i="2"/>
  <c r="I287" i="2"/>
  <c r="J287" i="2"/>
  <c r="K287" i="2"/>
  <c r="L287" i="2"/>
  <c r="M287" i="2"/>
  <c r="N287" i="2"/>
  <c r="O287" i="2"/>
  <c r="P287" i="2"/>
  <c r="Q287" i="2"/>
  <c r="R287" i="2"/>
  <c r="T287" i="2"/>
  <c r="U287" i="2"/>
  <c r="V287" i="2"/>
  <c r="W287" i="2"/>
  <c r="X287" i="2"/>
  <c r="Y287" i="2"/>
  <c r="Z287" i="2"/>
  <c r="AA287" i="2"/>
  <c r="AB287" i="2"/>
  <c r="AC287" i="2"/>
  <c r="G284" i="2"/>
  <c r="H284" i="2"/>
  <c r="I284" i="2"/>
  <c r="J284" i="2"/>
  <c r="K284" i="2"/>
  <c r="L284" i="2"/>
  <c r="M284" i="2"/>
  <c r="N284" i="2"/>
  <c r="O284" i="2"/>
  <c r="P284" i="2"/>
  <c r="Q284" i="2"/>
  <c r="R284" i="2"/>
  <c r="T284" i="2"/>
  <c r="U284" i="2"/>
  <c r="V284" i="2"/>
  <c r="W284" i="2"/>
  <c r="X284" i="2"/>
  <c r="Y284" i="2"/>
  <c r="Z284" i="2"/>
  <c r="AA284" i="2"/>
  <c r="AB284" i="2"/>
  <c r="AC284" i="2"/>
  <c r="G279" i="2"/>
  <c r="H279" i="2"/>
  <c r="I279" i="2"/>
  <c r="J279" i="2"/>
  <c r="K279" i="2"/>
  <c r="L279" i="2"/>
  <c r="M279" i="2"/>
  <c r="N279" i="2"/>
  <c r="O279" i="2"/>
  <c r="P279" i="2"/>
  <c r="Q279" i="2"/>
  <c r="R279" i="2"/>
  <c r="T279" i="2"/>
  <c r="U279" i="2"/>
  <c r="V279" i="2"/>
  <c r="W279" i="2"/>
  <c r="X279" i="2"/>
  <c r="Y279" i="2"/>
  <c r="Z279" i="2"/>
  <c r="AA279" i="2"/>
  <c r="AB279" i="2"/>
  <c r="AC279" i="2"/>
  <c r="G276" i="2"/>
  <c r="H276" i="2"/>
  <c r="I276" i="2"/>
  <c r="J276" i="2"/>
  <c r="K276" i="2"/>
  <c r="L276" i="2"/>
  <c r="M276" i="2"/>
  <c r="N276" i="2"/>
  <c r="O276" i="2"/>
  <c r="P276" i="2"/>
  <c r="Q276" i="2"/>
  <c r="R276" i="2"/>
  <c r="T276" i="2"/>
  <c r="U276" i="2"/>
  <c r="V276" i="2"/>
  <c r="W276" i="2"/>
  <c r="X276" i="2"/>
  <c r="Y276" i="2"/>
  <c r="Z276" i="2"/>
  <c r="AA276" i="2"/>
  <c r="AB276" i="2"/>
  <c r="AC276" i="2"/>
  <c r="G273" i="2"/>
  <c r="H273" i="2"/>
  <c r="I273" i="2"/>
  <c r="J273" i="2"/>
  <c r="K273" i="2"/>
  <c r="L273" i="2"/>
  <c r="M273" i="2"/>
  <c r="N273" i="2"/>
  <c r="O273" i="2"/>
  <c r="P273" i="2"/>
  <c r="Q273" i="2"/>
  <c r="R273" i="2"/>
  <c r="T273" i="2"/>
  <c r="U273" i="2"/>
  <c r="V273" i="2"/>
  <c r="W273" i="2"/>
  <c r="X273" i="2"/>
  <c r="Y273" i="2"/>
  <c r="Z273" i="2"/>
  <c r="AA273" i="2"/>
  <c r="AB273" i="2"/>
  <c r="AC273" i="2"/>
  <c r="AD273" i="2"/>
  <c r="AE273" i="2"/>
  <c r="AG273" i="2"/>
  <c r="AH273" i="2"/>
  <c r="AI273" i="2"/>
  <c r="AJ273" i="2"/>
  <c r="AK273" i="2"/>
  <c r="AM273" i="2"/>
  <c r="AN273" i="2"/>
  <c r="AO273" i="2"/>
  <c r="AP273" i="2"/>
  <c r="AQ273" i="2"/>
  <c r="AR273" i="2"/>
  <c r="G270" i="2"/>
  <c r="H270" i="2"/>
  <c r="I270" i="2"/>
  <c r="J270" i="2"/>
  <c r="K270" i="2"/>
  <c r="L270" i="2"/>
  <c r="M270" i="2"/>
  <c r="N270" i="2"/>
  <c r="O270" i="2"/>
  <c r="P270" i="2"/>
  <c r="Q270" i="2"/>
  <c r="R270" i="2"/>
  <c r="T270" i="2"/>
  <c r="U270" i="2"/>
  <c r="V270" i="2"/>
  <c r="W270" i="2"/>
  <c r="X270" i="2"/>
  <c r="Y270" i="2"/>
  <c r="Z270" i="2"/>
  <c r="AA270" i="2"/>
  <c r="AB270" i="2"/>
  <c r="AC270" i="2"/>
  <c r="AD270" i="2"/>
  <c r="AE270" i="2"/>
  <c r="AG270" i="2"/>
  <c r="AH270" i="2"/>
  <c r="AI270" i="2"/>
  <c r="AJ270" i="2"/>
  <c r="AK270" i="2"/>
  <c r="AL270" i="2"/>
  <c r="AM270" i="2"/>
  <c r="AN270" i="2"/>
  <c r="AO270" i="2"/>
  <c r="AP270" i="2"/>
  <c r="AQ270" i="2"/>
  <c r="AR270" i="2"/>
  <c r="G265" i="2"/>
  <c r="H265" i="2"/>
  <c r="I265" i="2"/>
  <c r="J265" i="2"/>
  <c r="K265" i="2"/>
  <c r="L265" i="2"/>
  <c r="M265" i="2"/>
  <c r="N265" i="2"/>
  <c r="O265" i="2"/>
  <c r="P265" i="2"/>
  <c r="Q265" i="2"/>
  <c r="R265" i="2"/>
  <c r="T265" i="2"/>
  <c r="U265" i="2"/>
  <c r="V265" i="2"/>
  <c r="W265" i="2"/>
  <c r="X265" i="2"/>
  <c r="Y265" i="2"/>
  <c r="Z265" i="2"/>
  <c r="AA265" i="2"/>
  <c r="AB265" i="2"/>
  <c r="AC265" i="2"/>
  <c r="AD265" i="2"/>
  <c r="AE265" i="2"/>
  <c r="AG265" i="2"/>
  <c r="AH265" i="2"/>
  <c r="AI265" i="2"/>
  <c r="AJ265" i="2"/>
  <c r="AK265" i="2"/>
  <c r="AL265" i="2"/>
  <c r="AM265" i="2"/>
  <c r="AN265" i="2"/>
  <c r="AO265" i="2"/>
  <c r="AP265" i="2"/>
  <c r="AQ265" i="2"/>
  <c r="AR265" i="2"/>
  <c r="G262" i="2"/>
  <c r="H262" i="2"/>
  <c r="I262" i="2"/>
  <c r="J262" i="2"/>
  <c r="K262" i="2"/>
  <c r="L262" i="2"/>
  <c r="M262" i="2"/>
  <c r="N262" i="2"/>
  <c r="O262" i="2"/>
  <c r="P262" i="2"/>
  <c r="Q262" i="2"/>
  <c r="R262" i="2"/>
  <c r="T262" i="2"/>
  <c r="U262" i="2"/>
  <c r="V262" i="2"/>
  <c r="W262" i="2"/>
  <c r="X262" i="2"/>
  <c r="Y262" i="2"/>
  <c r="Z262" i="2"/>
  <c r="AA262" i="2"/>
  <c r="AB262" i="2"/>
  <c r="AC262" i="2"/>
  <c r="AD262" i="2"/>
  <c r="AE262" i="2"/>
  <c r="AG262" i="2"/>
  <c r="AH262" i="2"/>
  <c r="AI262" i="2"/>
  <c r="AJ262" i="2"/>
  <c r="AK262" i="2"/>
  <c r="AL262" i="2"/>
  <c r="AM262" i="2"/>
  <c r="AN262" i="2"/>
  <c r="AO262" i="2"/>
  <c r="AP262" i="2"/>
  <c r="AQ262" i="2"/>
  <c r="AR262" i="2"/>
  <c r="G259" i="2"/>
  <c r="H259" i="2"/>
  <c r="I259" i="2"/>
  <c r="J259" i="2"/>
  <c r="K259" i="2"/>
  <c r="L259" i="2"/>
  <c r="M259" i="2"/>
  <c r="N259" i="2"/>
  <c r="O259" i="2"/>
  <c r="P259" i="2"/>
  <c r="Q259" i="2"/>
  <c r="R259" i="2"/>
  <c r="T259" i="2"/>
  <c r="U259" i="2"/>
  <c r="V259" i="2"/>
  <c r="W259" i="2"/>
  <c r="X259" i="2"/>
  <c r="Y259" i="2"/>
  <c r="Z259" i="2"/>
  <c r="AA259" i="2"/>
  <c r="AB259" i="2"/>
  <c r="AC259" i="2"/>
  <c r="AD259" i="2"/>
  <c r="AE259" i="2"/>
  <c r="AG259" i="2"/>
  <c r="AH259" i="2"/>
  <c r="AI259" i="2"/>
  <c r="AJ259" i="2"/>
  <c r="AK259" i="2"/>
  <c r="AL259" i="2"/>
  <c r="AM259" i="2"/>
  <c r="AN259" i="2"/>
  <c r="AO259" i="2"/>
  <c r="AP259" i="2"/>
  <c r="AQ259" i="2"/>
  <c r="AR259" i="2"/>
  <c r="L256" i="2"/>
  <c r="M256" i="2"/>
  <c r="N256" i="2"/>
  <c r="O256" i="2"/>
  <c r="P256" i="2"/>
  <c r="Q256" i="2"/>
  <c r="R256" i="2"/>
  <c r="T256" i="2"/>
  <c r="U256" i="2"/>
  <c r="V256" i="2"/>
  <c r="W256" i="2"/>
  <c r="X256" i="2"/>
  <c r="Y256" i="2"/>
  <c r="Z256" i="2"/>
  <c r="AA256" i="2"/>
  <c r="AB256" i="2"/>
  <c r="AC256" i="2"/>
  <c r="AD256" i="2"/>
  <c r="AE256" i="2"/>
  <c r="AG256" i="2"/>
  <c r="AH256" i="2"/>
  <c r="AI256" i="2"/>
  <c r="AJ256" i="2"/>
  <c r="AK256" i="2"/>
  <c r="AL256" i="2"/>
  <c r="AM256" i="2"/>
  <c r="AN256" i="2"/>
  <c r="AO256" i="2"/>
  <c r="AP256" i="2"/>
  <c r="AQ256" i="2"/>
  <c r="AR256" i="2"/>
  <c r="G256" i="2"/>
  <c r="H256" i="2"/>
  <c r="I256" i="2"/>
  <c r="J256" i="2"/>
  <c r="BU335" i="2"/>
  <c r="BV335" i="2"/>
  <c r="BW335" i="2"/>
  <c r="BX335" i="2"/>
  <c r="BY335" i="2"/>
  <c r="BZ335" i="2"/>
  <c r="CA335" i="2"/>
  <c r="CB335" i="2"/>
  <c r="CC335" i="2"/>
  <c r="CD335" i="2"/>
  <c r="CE335" i="2"/>
  <c r="CF335" i="2"/>
  <c r="BU332" i="2"/>
  <c r="BV332" i="2"/>
  <c r="BW332" i="2"/>
  <c r="BX332" i="2"/>
  <c r="BY332" i="2"/>
  <c r="BZ332" i="2"/>
  <c r="CA332" i="2"/>
  <c r="CB332" i="2"/>
  <c r="CC332" i="2"/>
  <c r="CD332" i="2"/>
  <c r="CE332" i="2"/>
  <c r="CF332" i="2"/>
  <c r="BU329" i="2"/>
  <c r="BV329" i="2"/>
  <c r="BW329" i="2"/>
  <c r="BX329" i="2"/>
  <c r="BY329" i="2"/>
  <c r="BZ329" i="2"/>
  <c r="CA329" i="2"/>
  <c r="CB329" i="2"/>
  <c r="CC329" i="2"/>
  <c r="CD329" i="2"/>
  <c r="CE329" i="2"/>
  <c r="CF329" i="2"/>
  <c r="BU326" i="2"/>
  <c r="BV326" i="2"/>
  <c r="BW326" i="2"/>
  <c r="BX326" i="2"/>
  <c r="BY326" i="2"/>
  <c r="BZ326" i="2"/>
  <c r="CA326" i="2"/>
  <c r="CB326" i="2"/>
  <c r="CC326" i="2"/>
  <c r="CD326" i="2"/>
  <c r="CE326" i="2"/>
  <c r="CF326" i="2"/>
  <c r="BU209" i="2"/>
  <c r="BV209" i="2"/>
  <c r="BW209" i="2"/>
  <c r="BX209" i="2"/>
  <c r="BY209" i="2"/>
  <c r="BZ209" i="2"/>
  <c r="CA209" i="2"/>
  <c r="CB209" i="2"/>
  <c r="CC209" i="2"/>
  <c r="CD209" i="2"/>
  <c r="CE209" i="2"/>
  <c r="CF209" i="2"/>
  <c r="BU206" i="2"/>
  <c r="BV206" i="2"/>
  <c r="BW206" i="2"/>
  <c r="BX206" i="2"/>
  <c r="BY206" i="2"/>
  <c r="BZ206" i="2"/>
  <c r="CA206" i="2"/>
  <c r="CB206" i="2"/>
  <c r="CC206" i="2"/>
  <c r="CD206" i="2"/>
  <c r="CE206" i="2"/>
  <c r="CF206" i="2"/>
  <c r="BU203" i="2"/>
  <c r="BV203" i="2"/>
  <c r="BW203" i="2"/>
  <c r="BX203" i="2"/>
  <c r="BY203" i="2"/>
  <c r="BZ203" i="2"/>
  <c r="CA203" i="2"/>
  <c r="CB203" i="2"/>
  <c r="CC203" i="2"/>
  <c r="CD203" i="2"/>
  <c r="CE203" i="2"/>
  <c r="CF203" i="2"/>
  <c r="BU200" i="2"/>
  <c r="BV200" i="2"/>
  <c r="BW200" i="2"/>
  <c r="BX200" i="2"/>
  <c r="BY200" i="2"/>
  <c r="BZ200" i="2"/>
  <c r="CA200" i="2"/>
  <c r="CB200" i="2"/>
  <c r="CC200" i="2"/>
  <c r="CD200" i="2"/>
  <c r="CE200" i="2"/>
  <c r="CF200" i="2"/>
  <c r="BU195" i="2"/>
  <c r="BV195" i="2"/>
  <c r="BW195" i="2"/>
  <c r="BX195" i="2"/>
  <c r="BY195" i="2"/>
  <c r="BZ195" i="2"/>
  <c r="CA195" i="2"/>
  <c r="CB195" i="2"/>
  <c r="CC195" i="2"/>
  <c r="CD195" i="2"/>
  <c r="CE195" i="2"/>
  <c r="CF195" i="2"/>
  <c r="BU192" i="2"/>
  <c r="BV192" i="2"/>
  <c r="BW192" i="2"/>
  <c r="BX192" i="2"/>
  <c r="BY192" i="2"/>
  <c r="BZ192" i="2"/>
  <c r="CA192" i="2"/>
  <c r="CB192" i="2"/>
  <c r="CC192" i="2"/>
  <c r="CD192" i="2"/>
  <c r="CE192" i="2"/>
  <c r="CF192" i="2"/>
  <c r="BU189" i="2"/>
  <c r="BV189" i="2"/>
  <c r="BW189" i="2"/>
  <c r="BX189" i="2"/>
  <c r="BY189" i="2"/>
  <c r="BZ189" i="2"/>
  <c r="CA189" i="2"/>
  <c r="CB189" i="2"/>
  <c r="CC189" i="2"/>
  <c r="CD189" i="2"/>
  <c r="CE189" i="2"/>
  <c r="CF189" i="2"/>
  <c r="BU186" i="2"/>
  <c r="BV186" i="2"/>
  <c r="BW186" i="2"/>
  <c r="BX186" i="2"/>
  <c r="BY186" i="2"/>
  <c r="BZ186" i="2"/>
  <c r="CA186" i="2"/>
  <c r="CB186" i="2"/>
  <c r="CC186" i="2"/>
  <c r="CD186" i="2"/>
  <c r="CE186" i="2"/>
  <c r="CF186" i="2"/>
  <c r="BU181" i="2"/>
  <c r="BV181" i="2"/>
  <c r="BW181" i="2"/>
  <c r="BX181" i="2"/>
  <c r="BY181" i="2"/>
  <c r="BZ181" i="2"/>
  <c r="CA181" i="2"/>
  <c r="CB181" i="2"/>
  <c r="CC181" i="2"/>
  <c r="CD181" i="2"/>
  <c r="CE181" i="2"/>
  <c r="CF181" i="2"/>
  <c r="BU178" i="2"/>
  <c r="BV178" i="2"/>
  <c r="BW178" i="2"/>
  <c r="BX178" i="2"/>
  <c r="BY178" i="2"/>
  <c r="BZ178" i="2"/>
  <c r="CA178" i="2"/>
  <c r="CB178" i="2"/>
  <c r="CC178" i="2"/>
  <c r="CD178" i="2"/>
  <c r="CE178" i="2"/>
  <c r="CF178" i="2"/>
  <c r="BU175" i="2"/>
  <c r="BV175" i="2"/>
  <c r="BW175" i="2"/>
  <c r="BX175" i="2"/>
  <c r="BY175" i="2"/>
  <c r="BZ175" i="2"/>
  <c r="CA175" i="2"/>
  <c r="CB175" i="2"/>
  <c r="CC175" i="2"/>
  <c r="CD175" i="2"/>
  <c r="CE175" i="2"/>
  <c r="CF175" i="2"/>
  <c r="BU172" i="2"/>
  <c r="BV172" i="2"/>
  <c r="BW172" i="2"/>
  <c r="BX172" i="2"/>
  <c r="BY172" i="2"/>
  <c r="BZ172" i="2"/>
  <c r="CA172" i="2"/>
  <c r="CB172" i="2"/>
  <c r="CC172" i="2"/>
  <c r="CD172" i="2"/>
  <c r="CE172" i="2"/>
  <c r="CF172" i="2"/>
  <c r="BU167" i="2"/>
  <c r="BV167" i="2"/>
  <c r="BW167" i="2"/>
  <c r="BX167" i="2"/>
  <c r="BY167" i="2"/>
  <c r="BZ167" i="2"/>
  <c r="CA167" i="2"/>
  <c r="CB167" i="2"/>
  <c r="CC167" i="2"/>
  <c r="CD167" i="2"/>
  <c r="CE167" i="2"/>
  <c r="CF167" i="2"/>
  <c r="BU164" i="2"/>
  <c r="BV164" i="2"/>
  <c r="BW164" i="2"/>
  <c r="BX164" i="2"/>
  <c r="BY164" i="2"/>
  <c r="BZ164" i="2"/>
  <c r="CA164" i="2"/>
  <c r="CB164" i="2"/>
  <c r="CC164" i="2"/>
  <c r="CD164" i="2"/>
  <c r="CE164" i="2"/>
  <c r="CF164" i="2"/>
  <c r="BU161" i="2"/>
  <c r="BV161" i="2"/>
  <c r="BW161" i="2"/>
  <c r="BX161" i="2"/>
  <c r="BY161" i="2"/>
  <c r="BZ161" i="2"/>
  <c r="CA161" i="2"/>
  <c r="CB161" i="2"/>
  <c r="CC161" i="2"/>
  <c r="CD161" i="2"/>
  <c r="CE161" i="2"/>
  <c r="CF161" i="2"/>
  <c r="BU158" i="2"/>
  <c r="BV158" i="2"/>
  <c r="BW158" i="2"/>
  <c r="BX158" i="2"/>
  <c r="BY158" i="2"/>
  <c r="BZ158" i="2"/>
  <c r="CA158" i="2"/>
  <c r="CB158" i="2"/>
  <c r="CC158" i="2"/>
  <c r="CD158" i="2"/>
  <c r="CE158" i="2"/>
  <c r="CF158" i="2"/>
  <c r="BH164" i="2"/>
  <c r="BI164" i="2"/>
  <c r="BJ164" i="2"/>
  <c r="BK164" i="2"/>
  <c r="BL164" i="2"/>
  <c r="BM164" i="2"/>
  <c r="BN164" i="2"/>
  <c r="BO164" i="2"/>
  <c r="BP164" i="2"/>
  <c r="BQ164" i="2"/>
  <c r="BR164" i="2"/>
  <c r="BS164" i="2"/>
  <c r="AU164" i="2"/>
  <c r="AV164" i="2"/>
  <c r="AW164" i="2"/>
  <c r="AX164" i="2"/>
  <c r="AY164" i="2"/>
  <c r="AZ164" i="2"/>
  <c r="BA164" i="2"/>
  <c r="BB164" i="2"/>
  <c r="BC164" i="2"/>
  <c r="BD164" i="2"/>
  <c r="BE164" i="2"/>
  <c r="BF164" i="2"/>
  <c r="G164" i="2"/>
  <c r="H164" i="2"/>
  <c r="I164" i="2"/>
  <c r="J164" i="2"/>
  <c r="K164" i="2"/>
  <c r="L164" i="2"/>
  <c r="M164" i="2"/>
  <c r="N164" i="2"/>
  <c r="O164" i="2"/>
  <c r="P164" i="2"/>
  <c r="Q164" i="2"/>
  <c r="R164" i="2"/>
  <c r="T164" i="2"/>
  <c r="U164" i="2"/>
  <c r="V164" i="2"/>
  <c r="W164" i="2"/>
  <c r="X164" i="2"/>
  <c r="Y164" i="2"/>
  <c r="Z164" i="2"/>
  <c r="AA164" i="2"/>
  <c r="AB164" i="2"/>
  <c r="AC164" i="2"/>
  <c r="AD164" i="2"/>
  <c r="AE164" i="2"/>
  <c r="AG164" i="2"/>
  <c r="AH164" i="2"/>
  <c r="AI164" i="2"/>
  <c r="AJ164" i="2"/>
  <c r="AK164" i="2"/>
  <c r="AL164" i="2"/>
  <c r="AM164" i="2"/>
  <c r="AN164" i="2"/>
  <c r="AO164" i="2"/>
  <c r="AP164" i="2"/>
  <c r="AQ164" i="2"/>
  <c r="AR164" i="2"/>
  <c r="BU251" i="2"/>
  <c r="BV251" i="2"/>
  <c r="BW251" i="2"/>
  <c r="BX251" i="2"/>
  <c r="BY251" i="2"/>
  <c r="BZ251" i="2"/>
  <c r="CA251" i="2"/>
  <c r="CB251" i="2"/>
  <c r="CC251" i="2"/>
  <c r="CD251" i="2"/>
  <c r="CE251" i="2"/>
  <c r="CF251" i="2"/>
  <c r="BU248" i="2"/>
  <c r="BV248" i="2"/>
  <c r="BW248" i="2"/>
  <c r="BX248" i="2"/>
  <c r="BY248" i="2"/>
  <c r="BZ248" i="2"/>
  <c r="CA248" i="2"/>
  <c r="CB248" i="2"/>
  <c r="CC248" i="2"/>
  <c r="CD248" i="2"/>
  <c r="CE248" i="2"/>
  <c r="CF248" i="2"/>
  <c r="BU245" i="2"/>
  <c r="BV245" i="2"/>
  <c r="BW245" i="2"/>
  <c r="BX245" i="2"/>
  <c r="BY245" i="2"/>
  <c r="BZ245" i="2"/>
  <c r="CA245" i="2"/>
  <c r="CB245" i="2"/>
  <c r="CC245" i="2"/>
  <c r="CD245" i="2"/>
  <c r="CE245" i="2"/>
  <c r="CF245" i="2"/>
  <c r="BU242" i="2"/>
  <c r="BV242" i="2"/>
  <c r="BW242" i="2"/>
  <c r="BX242" i="2"/>
  <c r="BY242" i="2"/>
  <c r="BZ242" i="2"/>
  <c r="CA242" i="2"/>
  <c r="CB242" i="2"/>
  <c r="CC242" i="2"/>
  <c r="CD242" i="2"/>
  <c r="CE242" i="2"/>
  <c r="CF242" i="2"/>
  <c r="BU237" i="2"/>
  <c r="BV237" i="2"/>
  <c r="BW237" i="2"/>
  <c r="BX237" i="2"/>
  <c r="BY237" i="2"/>
  <c r="BZ237" i="2"/>
  <c r="CA237" i="2"/>
  <c r="CB237" i="2"/>
  <c r="CC237" i="2"/>
  <c r="CD237" i="2"/>
  <c r="CE237" i="2"/>
  <c r="CF237" i="2"/>
  <c r="BU234" i="2"/>
  <c r="BV234" i="2"/>
  <c r="BW234" i="2"/>
  <c r="BX234" i="2"/>
  <c r="BY234" i="2"/>
  <c r="BZ234" i="2"/>
  <c r="CA234" i="2"/>
  <c r="CB234" i="2"/>
  <c r="CC234" i="2"/>
  <c r="CD234" i="2"/>
  <c r="CE234" i="2"/>
  <c r="CF234" i="2"/>
  <c r="BU231" i="2"/>
  <c r="BV231" i="2"/>
  <c r="BW231" i="2"/>
  <c r="BX231" i="2"/>
  <c r="BY231" i="2"/>
  <c r="BZ231" i="2"/>
  <c r="CA231" i="2"/>
  <c r="CB231" i="2"/>
  <c r="CC231" i="2"/>
  <c r="CD231" i="2"/>
  <c r="CE231" i="2"/>
  <c r="CF231" i="2"/>
  <c r="BU228" i="2"/>
  <c r="BV228" i="2"/>
  <c r="BW228" i="2"/>
  <c r="BX228" i="2"/>
  <c r="BY228" i="2"/>
  <c r="BZ228" i="2"/>
  <c r="CA228" i="2"/>
  <c r="CB228" i="2"/>
  <c r="CC228" i="2"/>
  <c r="CD228" i="2"/>
  <c r="CE228" i="2"/>
  <c r="CF228" i="2"/>
  <c r="BU223" i="2"/>
  <c r="BV223" i="2"/>
  <c r="BW223" i="2"/>
  <c r="BX223" i="2"/>
  <c r="BY223" i="2"/>
  <c r="BZ223" i="2"/>
  <c r="CA223" i="2"/>
  <c r="CB223" i="2"/>
  <c r="CC223" i="2"/>
  <c r="CD223" i="2"/>
  <c r="CE223" i="2"/>
  <c r="CF223" i="2"/>
  <c r="BU220" i="2"/>
  <c r="BV220" i="2"/>
  <c r="BW220" i="2"/>
  <c r="BX220" i="2"/>
  <c r="BY220" i="2"/>
  <c r="BZ220" i="2"/>
  <c r="CA220" i="2"/>
  <c r="CB220" i="2"/>
  <c r="CC220" i="2"/>
  <c r="CD220" i="2"/>
  <c r="CE220" i="2"/>
  <c r="CF220" i="2"/>
  <c r="BU217" i="2"/>
  <c r="BV217" i="2"/>
  <c r="BW217" i="2"/>
  <c r="BX217" i="2"/>
  <c r="BY217" i="2"/>
  <c r="BZ217" i="2"/>
  <c r="CA217" i="2"/>
  <c r="CB217" i="2"/>
  <c r="CC217" i="2"/>
  <c r="CD217" i="2"/>
  <c r="CE217" i="2"/>
  <c r="CF217" i="2"/>
  <c r="BU214" i="2"/>
  <c r="BV214" i="2"/>
  <c r="BW214" i="2"/>
  <c r="BX214" i="2"/>
  <c r="BY214" i="2"/>
  <c r="BZ214" i="2"/>
  <c r="CA214" i="2"/>
  <c r="CB214" i="2"/>
  <c r="CC214" i="2"/>
  <c r="CD214" i="2"/>
  <c r="CE214" i="2"/>
  <c r="CF214" i="2"/>
  <c r="BR251" i="2"/>
  <c r="BS251" i="2"/>
  <c r="BR248" i="2"/>
  <c r="BS248" i="2"/>
  <c r="BR245" i="2"/>
  <c r="BS245" i="2"/>
  <c r="BR242" i="2"/>
  <c r="BS242" i="2"/>
  <c r="BR237" i="2"/>
  <c r="BS237" i="2"/>
  <c r="BH234" i="2"/>
  <c r="BI234" i="2"/>
  <c r="BJ234" i="2"/>
  <c r="BK234" i="2"/>
  <c r="BL234" i="2"/>
  <c r="BM234" i="2"/>
  <c r="BN234" i="2"/>
  <c r="BO234" i="2"/>
  <c r="BP234" i="2"/>
  <c r="BQ234" i="2"/>
  <c r="BR234" i="2"/>
  <c r="BS234" i="2"/>
  <c r="BR231" i="2"/>
  <c r="BS231" i="2"/>
  <c r="BR228" i="2"/>
  <c r="BS228" i="2"/>
  <c r="BR223" i="2"/>
  <c r="BS223" i="2"/>
  <c r="BR220" i="2"/>
  <c r="BS220" i="2"/>
  <c r="BR217" i="2"/>
  <c r="BS217" i="2"/>
  <c r="BR214" i="2"/>
  <c r="BS214" i="2"/>
  <c r="AU234" i="2"/>
  <c r="AV234" i="2"/>
  <c r="AW234" i="2"/>
  <c r="AX234" i="2"/>
  <c r="AY234" i="2"/>
  <c r="AZ234" i="2"/>
  <c r="BA234" i="2"/>
  <c r="BB234" i="2"/>
  <c r="BC234" i="2"/>
  <c r="BD234" i="2"/>
  <c r="BE234" i="2"/>
  <c r="BF234" i="2"/>
  <c r="T234" i="2"/>
  <c r="U234" i="2"/>
  <c r="V234" i="2"/>
  <c r="W234" i="2"/>
  <c r="X234" i="2"/>
  <c r="Y234" i="2"/>
  <c r="Z234" i="2"/>
  <c r="AA234" i="2"/>
  <c r="AB234" i="2"/>
  <c r="AC234" i="2"/>
  <c r="AD234" i="2"/>
  <c r="AE234" i="2"/>
  <c r="AG234" i="2"/>
  <c r="AH234" i="2"/>
  <c r="AI234" i="2"/>
  <c r="AJ234" i="2"/>
  <c r="AK234" i="2"/>
  <c r="AL234" i="2"/>
  <c r="AM234" i="2"/>
  <c r="AN234" i="2"/>
  <c r="AO234" i="2"/>
  <c r="AP234" i="2"/>
  <c r="AQ234" i="2"/>
  <c r="AR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BU475" i="2"/>
  <c r="BV475" i="2"/>
  <c r="BW475" i="2"/>
  <c r="BX475" i="2"/>
  <c r="BY475" i="2"/>
  <c r="BZ475" i="2"/>
  <c r="CA475" i="2"/>
  <c r="CB475" i="2"/>
  <c r="CD475" i="2"/>
  <c r="CE475" i="2"/>
  <c r="CF475" i="2"/>
  <c r="BU472" i="2"/>
  <c r="BX472" i="2"/>
  <c r="BY472" i="2"/>
  <c r="BZ472" i="2"/>
  <c r="CA472" i="2"/>
  <c r="CB472" i="2"/>
  <c r="CC472" i="2"/>
  <c r="CD472" i="2"/>
  <c r="BU469" i="2"/>
  <c r="BV469" i="2"/>
  <c r="BW469" i="2"/>
  <c r="BX469" i="2"/>
  <c r="BY469" i="2"/>
  <c r="BZ469" i="2"/>
  <c r="CA469" i="2"/>
  <c r="CB469" i="2"/>
  <c r="CC469" i="2"/>
  <c r="CD469" i="2"/>
  <c r="CE469" i="2"/>
  <c r="CF469" i="2"/>
  <c r="BU466" i="2"/>
  <c r="BV466" i="2"/>
  <c r="BW466" i="2"/>
  <c r="BX466" i="2"/>
  <c r="BY466" i="2"/>
  <c r="BZ466" i="2"/>
  <c r="CA466" i="2"/>
  <c r="CB466" i="2"/>
  <c r="CC466" i="2"/>
  <c r="CD466" i="2"/>
  <c r="CE466" i="2"/>
  <c r="CF466" i="2"/>
  <c r="BU447" i="2"/>
  <c r="BV447" i="2"/>
  <c r="BW447" i="2"/>
  <c r="BX447" i="2"/>
  <c r="BY447" i="2"/>
  <c r="BZ447" i="2"/>
  <c r="CA447" i="2"/>
  <c r="CB447" i="2"/>
  <c r="CC447" i="2"/>
  <c r="CD447" i="2"/>
  <c r="CE447" i="2"/>
  <c r="CF447" i="2"/>
  <c r="BU444" i="2"/>
  <c r="BV444" i="2"/>
  <c r="BW444" i="2"/>
  <c r="BX444" i="2"/>
  <c r="BY444" i="2"/>
  <c r="BZ444" i="2"/>
  <c r="CA444" i="2"/>
  <c r="CB444" i="2"/>
  <c r="CC444" i="2"/>
  <c r="CD444" i="2"/>
  <c r="CE444" i="2"/>
  <c r="CF444" i="2"/>
  <c r="BU441" i="2"/>
  <c r="BV441" i="2"/>
  <c r="BW441" i="2"/>
  <c r="BX441" i="2"/>
  <c r="BY441" i="2"/>
  <c r="BZ441" i="2"/>
  <c r="CA441" i="2"/>
  <c r="CB441" i="2"/>
  <c r="CC441" i="2"/>
  <c r="CD441" i="2"/>
  <c r="CE441" i="2"/>
  <c r="CF441" i="2"/>
  <c r="BU438" i="2"/>
  <c r="BV438" i="2"/>
  <c r="BW438" i="2"/>
  <c r="BX438" i="2"/>
  <c r="BY438" i="2"/>
  <c r="BZ438" i="2"/>
  <c r="CA438" i="2"/>
  <c r="CB438" i="2"/>
  <c r="CC438" i="2"/>
  <c r="CD438" i="2"/>
  <c r="CE438" i="2"/>
  <c r="CF438" i="2"/>
  <c r="BU433" i="2"/>
  <c r="BV433" i="2"/>
  <c r="BW433" i="2"/>
  <c r="BX433" i="2"/>
  <c r="BY433" i="2"/>
  <c r="BZ433" i="2"/>
  <c r="CA433" i="2"/>
  <c r="CB433" i="2"/>
  <c r="CC433" i="2"/>
  <c r="CD433" i="2"/>
  <c r="CE433" i="2"/>
  <c r="CF433" i="2"/>
  <c r="BU430" i="2"/>
  <c r="BV430" i="2"/>
  <c r="BW430" i="2"/>
  <c r="BX430" i="2"/>
  <c r="BY430" i="2"/>
  <c r="BZ430" i="2"/>
  <c r="CA430" i="2"/>
  <c r="CB430" i="2"/>
  <c r="CC430" i="2"/>
  <c r="CD430" i="2"/>
  <c r="CE430" i="2"/>
  <c r="CF430" i="2"/>
  <c r="BU427" i="2"/>
  <c r="BV427" i="2"/>
  <c r="BW427" i="2"/>
  <c r="BX427" i="2"/>
  <c r="BY427" i="2"/>
  <c r="BZ427" i="2"/>
  <c r="CA427" i="2"/>
  <c r="CB427" i="2"/>
  <c r="CC427" i="2"/>
  <c r="CD427" i="2"/>
  <c r="CE427" i="2"/>
  <c r="CF427" i="2"/>
  <c r="BU424" i="2"/>
  <c r="BV424" i="2"/>
  <c r="BW424" i="2"/>
  <c r="BX424" i="2"/>
  <c r="BY424" i="2"/>
  <c r="BZ424" i="2"/>
  <c r="CA424" i="2"/>
  <c r="CB424" i="2"/>
  <c r="CC424" i="2"/>
  <c r="CD424" i="2"/>
  <c r="CE424" i="2"/>
  <c r="CF424" i="2"/>
  <c r="BU419" i="2"/>
  <c r="BV419" i="2"/>
  <c r="BW419" i="2"/>
  <c r="BX419" i="2"/>
  <c r="BY419" i="2"/>
  <c r="BZ419" i="2"/>
  <c r="CA419" i="2"/>
  <c r="CB419" i="2"/>
  <c r="CC419" i="2"/>
  <c r="CD419" i="2"/>
  <c r="CE419" i="2"/>
  <c r="CF419" i="2"/>
  <c r="BU416" i="2"/>
  <c r="BV416" i="2"/>
  <c r="BW416" i="2"/>
  <c r="BX416" i="2"/>
  <c r="BY416" i="2"/>
  <c r="BZ416" i="2"/>
  <c r="CA416" i="2"/>
  <c r="CB416" i="2"/>
  <c r="CC416" i="2"/>
  <c r="CD416" i="2"/>
  <c r="CE416" i="2"/>
  <c r="CF416" i="2"/>
  <c r="BU413" i="2"/>
  <c r="BV413" i="2"/>
  <c r="BW413" i="2"/>
  <c r="BX413" i="2"/>
  <c r="BY413" i="2"/>
  <c r="BZ413" i="2"/>
  <c r="CA413" i="2"/>
  <c r="CB413" i="2"/>
  <c r="CC413" i="2"/>
  <c r="CD413" i="2"/>
  <c r="CE413" i="2"/>
  <c r="CF413" i="2"/>
  <c r="BU410" i="2"/>
  <c r="BV410" i="2"/>
  <c r="BW410" i="2"/>
  <c r="BX410" i="2"/>
  <c r="BY410" i="2"/>
  <c r="BZ410" i="2"/>
  <c r="CA410" i="2"/>
  <c r="CB410" i="2"/>
  <c r="CC410" i="2"/>
  <c r="CD410" i="2"/>
  <c r="CE410" i="2"/>
  <c r="CF410" i="2"/>
  <c r="BU405" i="2"/>
  <c r="BV405" i="2"/>
  <c r="BW405" i="2"/>
  <c r="BX405" i="2"/>
  <c r="BY405" i="2"/>
  <c r="BZ405" i="2"/>
  <c r="CA405" i="2"/>
  <c r="CB405" i="2"/>
  <c r="CC405" i="2"/>
  <c r="CD405" i="2"/>
  <c r="CE405" i="2"/>
  <c r="CF405" i="2"/>
  <c r="BU402" i="2"/>
  <c r="BV402" i="2"/>
  <c r="BW402" i="2"/>
  <c r="BX402" i="2"/>
  <c r="BY402" i="2"/>
  <c r="BZ402" i="2"/>
  <c r="CA402" i="2"/>
  <c r="CB402" i="2"/>
  <c r="CC402" i="2"/>
  <c r="CD402" i="2"/>
  <c r="CE402" i="2"/>
  <c r="CF402" i="2"/>
  <c r="BU399" i="2"/>
  <c r="BV399" i="2"/>
  <c r="BW399" i="2"/>
  <c r="BX399" i="2"/>
  <c r="BY399" i="2"/>
  <c r="BZ399" i="2"/>
  <c r="CA399" i="2"/>
  <c r="CB399" i="2"/>
  <c r="CC399" i="2"/>
  <c r="CD399" i="2"/>
  <c r="CE399" i="2"/>
  <c r="CF399" i="2"/>
  <c r="BU396" i="2"/>
  <c r="BV396" i="2"/>
  <c r="BW396" i="2"/>
  <c r="BX396" i="2"/>
  <c r="BY396" i="2"/>
  <c r="BZ396" i="2"/>
  <c r="CA396" i="2"/>
  <c r="CB396" i="2"/>
  <c r="CC396" i="2"/>
  <c r="CD396" i="2"/>
  <c r="CE396" i="2"/>
  <c r="CF396" i="2"/>
  <c r="BU391" i="2"/>
  <c r="BV391" i="2"/>
  <c r="BW391" i="2"/>
  <c r="BX391" i="2"/>
  <c r="BY391" i="2"/>
  <c r="BZ391" i="2"/>
  <c r="CA391" i="2"/>
  <c r="CB391" i="2"/>
  <c r="CC391" i="2"/>
  <c r="CD391" i="2"/>
  <c r="CE391" i="2"/>
  <c r="CF391" i="2"/>
  <c r="BU388" i="2"/>
  <c r="BV388" i="2"/>
  <c r="BW388" i="2"/>
  <c r="BX388" i="2"/>
  <c r="BY388" i="2"/>
  <c r="BZ388" i="2"/>
  <c r="CA388" i="2"/>
  <c r="CB388" i="2"/>
  <c r="CC388" i="2"/>
  <c r="CD388" i="2"/>
  <c r="CE388" i="2"/>
  <c r="CF388" i="2"/>
  <c r="BU385" i="2"/>
  <c r="BV385" i="2"/>
  <c r="BW385" i="2"/>
  <c r="BX385" i="2"/>
  <c r="BY385" i="2"/>
  <c r="BZ385" i="2"/>
  <c r="CA385" i="2"/>
  <c r="CB385" i="2"/>
  <c r="CC385" i="2"/>
  <c r="CD385" i="2"/>
  <c r="CE385" i="2"/>
  <c r="CF385" i="2"/>
  <c r="BU382" i="2"/>
  <c r="BV382" i="2"/>
  <c r="BW382" i="2"/>
  <c r="BX382" i="2"/>
  <c r="BY382" i="2"/>
  <c r="BZ382" i="2"/>
  <c r="CA382" i="2"/>
  <c r="CB382" i="2"/>
  <c r="CC382" i="2"/>
  <c r="CD382" i="2"/>
  <c r="CE382" i="2"/>
  <c r="CF382" i="2"/>
  <c r="BU377" i="2"/>
  <c r="BV377" i="2"/>
  <c r="BW377" i="2"/>
  <c r="BX377" i="2"/>
  <c r="BY377" i="2"/>
  <c r="BZ377" i="2"/>
  <c r="CA377" i="2"/>
  <c r="CB377" i="2"/>
  <c r="CC377" i="2"/>
  <c r="CD377" i="2"/>
  <c r="CE377" i="2"/>
  <c r="CF377" i="2"/>
  <c r="BU374" i="2"/>
  <c r="BV374" i="2"/>
  <c r="BW374" i="2"/>
  <c r="BX374" i="2"/>
  <c r="BY374" i="2"/>
  <c r="BZ374" i="2"/>
  <c r="CA374" i="2"/>
  <c r="CB374" i="2"/>
  <c r="CC374" i="2"/>
  <c r="CD374" i="2"/>
  <c r="CE374" i="2"/>
  <c r="CF374" i="2"/>
  <c r="BU371" i="2"/>
  <c r="BV371" i="2"/>
  <c r="BW371" i="2"/>
  <c r="BX371" i="2"/>
  <c r="BY371" i="2"/>
  <c r="BZ371" i="2"/>
  <c r="CA371" i="2"/>
  <c r="CB371" i="2"/>
  <c r="CC371" i="2"/>
  <c r="CD371" i="2"/>
  <c r="CE371" i="2"/>
  <c r="CF371" i="2"/>
  <c r="BU368" i="2"/>
  <c r="BV368" i="2"/>
  <c r="BW368" i="2"/>
  <c r="BX368" i="2"/>
  <c r="BY368" i="2"/>
  <c r="BZ368" i="2"/>
  <c r="CA368" i="2"/>
  <c r="CB368" i="2"/>
  <c r="CC368" i="2"/>
  <c r="CD368" i="2"/>
  <c r="CE368" i="2"/>
  <c r="CF368" i="2"/>
  <c r="BU363" i="2"/>
  <c r="BV363" i="2"/>
  <c r="BW363" i="2"/>
  <c r="BX363" i="2"/>
  <c r="BY363" i="2"/>
  <c r="BZ363" i="2"/>
  <c r="CA363" i="2"/>
  <c r="CB363" i="2"/>
  <c r="CC363" i="2"/>
  <c r="CD363" i="2"/>
  <c r="CE363" i="2"/>
  <c r="CF363" i="2"/>
  <c r="BU360" i="2"/>
  <c r="BV360" i="2"/>
  <c r="BW360" i="2"/>
  <c r="BX360" i="2"/>
  <c r="BY360" i="2"/>
  <c r="BZ360" i="2"/>
  <c r="CA360" i="2"/>
  <c r="CB360" i="2"/>
  <c r="CC360" i="2"/>
  <c r="CD360" i="2"/>
  <c r="CE360" i="2"/>
  <c r="CF360" i="2"/>
  <c r="BU357" i="2"/>
  <c r="BV357" i="2"/>
  <c r="BW357" i="2"/>
  <c r="BX357" i="2"/>
  <c r="BY357" i="2"/>
  <c r="BZ357" i="2"/>
  <c r="CA357" i="2"/>
  <c r="CB357" i="2"/>
  <c r="CC357" i="2"/>
  <c r="CD357" i="2"/>
  <c r="CE357" i="2"/>
  <c r="CF357" i="2"/>
  <c r="BU354" i="2"/>
  <c r="BV354" i="2"/>
  <c r="BW354" i="2"/>
  <c r="BX354" i="2"/>
  <c r="BY354" i="2"/>
  <c r="BZ354" i="2"/>
  <c r="CA354" i="2"/>
  <c r="CB354" i="2"/>
  <c r="CC354" i="2"/>
  <c r="CD354" i="2"/>
  <c r="CE354" i="2"/>
  <c r="CF354" i="2"/>
  <c r="BU349" i="2"/>
  <c r="BV349" i="2"/>
  <c r="BW349" i="2"/>
  <c r="BX349" i="2"/>
  <c r="BY349" i="2"/>
  <c r="BZ349" i="2"/>
  <c r="CA349" i="2"/>
  <c r="CB349" i="2"/>
  <c r="CC349" i="2"/>
  <c r="CD349" i="2"/>
  <c r="CE349" i="2"/>
  <c r="CF349" i="2"/>
  <c r="BU346" i="2"/>
  <c r="BV346" i="2"/>
  <c r="BW346" i="2"/>
  <c r="BX346" i="2"/>
  <c r="BY346" i="2"/>
  <c r="BZ346" i="2"/>
  <c r="CA346" i="2"/>
  <c r="CB346" i="2"/>
  <c r="CC346" i="2"/>
  <c r="CD346" i="2"/>
  <c r="CE346" i="2"/>
  <c r="CF346" i="2"/>
  <c r="BU343" i="2"/>
  <c r="BV343" i="2"/>
  <c r="BW343" i="2"/>
  <c r="BX343" i="2"/>
  <c r="BY343" i="2"/>
  <c r="BZ343" i="2"/>
  <c r="CA343" i="2"/>
  <c r="CB343" i="2"/>
  <c r="CC343" i="2"/>
  <c r="CD343" i="2"/>
  <c r="CE343" i="2"/>
  <c r="CF343" i="2"/>
  <c r="BU340" i="2"/>
  <c r="BV340" i="2"/>
  <c r="BW340" i="2"/>
  <c r="BX340" i="2"/>
  <c r="BY340" i="2"/>
  <c r="BZ340" i="2"/>
  <c r="CA340" i="2"/>
  <c r="CB340" i="2"/>
  <c r="CC340" i="2"/>
  <c r="CD340" i="2"/>
  <c r="CE340" i="2"/>
  <c r="CF340" i="2"/>
  <c r="BU321" i="2"/>
  <c r="BV321" i="2"/>
  <c r="BW321" i="2"/>
  <c r="BX321" i="2"/>
  <c r="BY321" i="2"/>
  <c r="BZ321" i="2"/>
  <c r="CA321" i="2"/>
  <c r="CB321" i="2"/>
  <c r="CC321" i="2"/>
  <c r="CD321" i="2"/>
  <c r="CE321" i="2"/>
  <c r="CF321" i="2"/>
  <c r="BU318" i="2"/>
  <c r="BV318" i="2"/>
  <c r="BW318" i="2"/>
  <c r="BX318" i="2"/>
  <c r="BY318" i="2"/>
  <c r="BZ318" i="2"/>
  <c r="CA318" i="2"/>
  <c r="CB318" i="2"/>
  <c r="CC318" i="2"/>
  <c r="CD318" i="2"/>
  <c r="CE318" i="2"/>
  <c r="CF318" i="2"/>
  <c r="BU315" i="2"/>
  <c r="BV315" i="2"/>
  <c r="BW315" i="2"/>
  <c r="BX315" i="2"/>
  <c r="BY315" i="2"/>
  <c r="BZ315" i="2"/>
  <c r="CA315" i="2"/>
  <c r="CB315" i="2"/>
  <c r="CC315" i="2"/>
  <c r="CD315" i="2"/>
  <c r="CE315" i="2"/>
  <c r="CF315" i="2"/>
  <c r="BU312" i="2"/>
  <c r="BV312" i="2"/>
  <c r="BW312" i="2"/>
  <c r="BX312" i="2"/>
  <c r="BY312" i="2"/>
  <c r="BZ312" i="2"/>
  <c r="CA312" i="2"/>
  <c r="CB312" i="2"/>
  <c r="CC312" i="2"/>
  <c r="CD312" i="2"/>
  <c r="CE312" i="2"/>
  <c r="CF312" i="2"/>
  <c r="BU153" i="2"/>
  <c r="BV153" i="2"/>
  <c r="BW153" i="2"/>
  <c r="BX153" i="2"/>
  <c r="BY153" i="2"/>
  <c r="BZ153" i="2"/>
  <c r="CA153" i="2"/>
  <c r="CB153" i="2"/>
  <c r="CC153" i="2"/>
  <c r="CD153" i="2"/>
  <c r="CE153" i="2"/>
  <c r="CF153" i="2"/>
  <c r="BU150" i="2"/>
  <c r="BV150" i="2"/>
  <c r="BW150" i="2"/>
  <c r="BX150" i="2"/>
  <c r="BY150" i="2"/>
  <c r="BZ150" i="2"/>
  <c r="CA150" i="2"/>
  <c r="CB150" i="2"/>
  <c r="CC150" i="2"/>
  <c r="CD150" i="2"/>
  <c r="CE150" i="2"/>
  <c r="CF150" i="2"/>
  <c r="BU147" i="2"/>
  <c r="BV147" i="2"/>
  <c r="BW147" i="2"/>
  <c r="BX147" i="2"/>
  <c r="BY147" i="2"/>
  <c r="BZ147" i="2"/>
  <c r="CA147" i="2"/>
  <c r="CB147" i="2"/>
  <c r="CC147" i="2"/>
  <c r="CD147" i="2"/>
  <c r="CE147" i="2"/>
  <c r="CF147" i="2"/>
  <c r="BU144" i="2"/>
  <c r="BV144" i="2"/>
  <c r="BW144" i="2"/>
  <c r="BX144" i="2"/>
  <c r="BY144" i="2"/>
  <c r="BZ144" i="2"/>
  <c r="CA144" i="2"/>
  <c r="CB144" i="2"/>
  <c r="CC144" i="2"/>
  <c r="CD144" i="2"/>
  <c r="CE144" i="2"/>
  <c r="CF144" i="2"/>
  <c r="BU139" i="2"/>
  <c r="BV139" i="2"/>
  <c r="BW139" i="2"/>
  <c r="BX139" i="2"/>
  <c r="BY139" i="2"/>
  <c r="BZ139" i="2"/>
  <c r="CA139" i="2"/>
  <c r="CB139" i="2"/>
  <c r="CC139" i="2"/>
  <c r="CD139" i="2"/>
  <c r="CE139" i="2"/>
  <c r="CF139" i="2"/>
  <c r="BU136" i="2"/>
  <c r="BV136" i="2"/>
  <c r="BW136" i="2"/>
  <c r="BX136" i="2"/>
  <c r="BY136" i="2"/>
  <c r="BZ136" i="2"/>
  <c r="CA136" i="2"/>
  <c r="CB136" i="2"/>
  <c r="CC136" i="2"/>
  <c r="CD136" i="2"/>
  <c r="CE136" i="2"/>
  <c r="CF136" i="2"/>
  <c r="BU133" i="2"/>
  <c r="BV133" i="2"/>
  <c r="BW133" i="2"/>
  <c r="BX133" i="2"/>
  <c r="BY133" i="2"/>
  <c r="BZ133" i="2"/>
  <c r="CA133" i="2"/>
  <c r="CB133" i="2"/>
  <c r="CC133" i="2"/>
  <c r="CD133" i="2"/>
  <c r="CE133" i="2"/>
  <c r="CF133" i="2"/>
  <c r="BU130" i="2"/>
  <c r="BV130" i="2"/>
  <c r="BW130" i="2"/>
  <c r="BX130" i="2"/>
  <c r="BY130" i="2"/>
  <c r="BZ130" i="2"/>
  <c r="CA130" i="2"/>
  <c r="CB130" i="2"/>
  <c r="CC130" i="2"/>
  <c r="CD130" i="2"/>
  <c r="CE130" i="2"/>
  <c r="CF130" i="2"/>
  <c r="BU125" i="2"/>
  <c r="BV125" i="2"/>
  <c r="BW125" i="2"/>
  <c r="BX125" i="2"/>
  <c r="BY125" i="2"/>
  <c r="BZ125" i="2"/>
  <c r="CA125" i="2"/>
  <c r="CB125" i="2"/>
  <c r="CC125" i="2"/>
  <c r="CD125" i="2"/>
  <c r="CE125" i="2"/>
  <c r="CF125" i="2"/>
  <c r="BU122" i="2"/>
  <c r="BV122" i="2"/>
  <c r="BW122" i="2"/>
  <c r="BX122" i="2"/>
  <c r="BY122" i="2"/>
  <c r="BZ122" i="2"/>
  <c r="CA122" i="2"/>
  <c r="CB122" i="2"/>
  <c r="CC122" i="2"/>
  <c r="CD122" i="2"/>
  <c r="CE122" i="2"/>
  <c r="CF122" i="2"/>
  <c r="BU119" i="2"/>
  <c r="BV119" i="2"/>
  <c r="BW119" i="2"/>
  <c r="BX119" i="2"/>
  <c r="BY119" i="2"/>
  <c r="BZ119" i="2"/>
  <c r="CA119" i="2"/>
  <c r="CB119" i="2"/>
  <c r="CC119" i="2"/>
  <c r="CD119" i="2"/>
  <c r="CE119" i="2"/>
  <c r="CF119" i="2"/>
  <c r="BU116" i="2"/>
  <c r="BV116" i="2"/>
  <c r="BW116" i="2"/>
  <c r="BX116" i="2"/>
  <c r="BY116" i="2"/>
  <c r="BZ116" i="2"/>
  <c r="CA116" i="2"/>
  <c r="CB116" i="2"/>
  <c r="CC116" i="2"/>
  <c r="CD116" i="2"/>
  <c r="CE116" i="2"/>
  <c r="CF116" i="2"/>
  <c r="BU111" i="2"/>
  <c r="BV111" i="2"/>
  <c r="BW111" i="2"/>
  <c r="BX111" i="2"/>
  <c r="BY111" i="2"/>
  <c r="BZ111" i="2"/>
  <c r="CA111" i="2"/>
  <c r="CB111" i="2"/>
  <c r="CC111" i="2"/>
  <c r="CD111" i="2"/>
  <c r="CE111" i="2"/>
  <c r="CF111" i="2"/>
  <c r="BU108" i="2"/>
  <c r="BV108" i="2"/>
  <c r="BW108" i="2"/>
  <c r="BX108" i="2"/>
  <c r="BY108" i="2"/>
  <c r="BZ108" i="2"/>
  <c r="CA108" i="2"/>
  <c r="CB108" i="2"/>
  <c r="CC108" i="2"/>
  <c r="CD108" i="2"/>
  <c r="CE108" i="2"/>
  <c r="CF108" i="2"/>
  <c r="BU105" i="2"/>
  <c r="BV105" i="2"/>
  <c r="BW105" i="2"/>
  <c r="BX105" i="2"/>
  <c r="BY105" i="2"/>
  <c r="BZ105" i="2"/>
  <c r="CA105" i="2"/>
  <c r="CB105" i="2"/>
  <c r="CC105" i="2"/>
  <c r="CD105" i="2"/>
  <c r="CE105" i="2"/>
  <c r="CF105" i="2"/>
  <c r="BU102" i="2"/>
  <c r="BV102" i="2"/>
  <c r="BW102" i="2"/>
  <c r="BX102" i="2"/>
  <c r="BY102" i="2"/>
  <c r="BZ102" i="2"/>
  <c r="CA102" i="2"/>
  <c r="CB102" i="2"/>
  <c r="CC102" i="2"/>
  <c r="CD102" i="2"/>
  <c r="CE102" i="2"/>
  <c r="CF102" i="2"/>
  <c r="BU97" i="2"/>
  <c r="BV97" i="2"/>
  <c r="BW97" i="2"/>
  <c r="BX97" i="2"/>
  <c r="BY97" i="2"/>
  <c r="BZ97" i="2"/>
  <c r="CA97" i="2"/>
  <c r="CB97" i="2"/>
  <c r="CC97" i="2"/>
  <c r="CD97" i="2"/>
  <c r="CE97" i="2"/>
  <c r="CF97" i="2"/>
  <c r="BU94" i="2"/>
  <c r="BV94" i="2"/>
  <c r="BW94" i="2"/>
  <c r="BX94" i="2"/>
  <c r="BY94" i="2"/>
  <c r="BZ94" i="2"/>
  <c r="CA94" i="2"/>
  <c r="CB94" i="2"/>
  <c r="CC94" i="2"/>
  <c r="CD94" i="2"/>
  <c r="CE94" i="2"/>
  <c r="CF94" i="2"/>
  <c r="BU91" i="2"/>
  <c r="BV91" i="2"/>
  <c r="BW91" i="2"/>
  <c r="BX91" i="2"/>
  <c r="BY91" i="2"/>
  <c r="BZ91" i="2"/>
  <c r="CA91" i="2"/>
  <c r="CB91" i="2"/>
  <c r="CC91" i="2"/>
  <c r="CD91" i="2"/>
  <c r="CE91" i="2"/>
  <c r="CF91" i="2"/>
  <c r="BU88" i="2"/>
  <c r="BV88" i="2"/>
  <c r="BW88" i="2"/>
  <c r="BX88" i="2"/>
  <c r="BY88" i="2"/>
  <c r="BZ88" i="2"/>
  <c r="CA88" i="2"/>
  <c r="CB88" i="2"/>
  <c r="CC88" i="2"/>
  <c r="CD88" i="2"/>
  <c r="CE88" i="2"/>
  <c r="CF88" i="2"/>
  <c r="BU83" i="2"/>
  <c r="BV83" i="2"/>
  <c r="BW83" i="2"/>
  <c r="BX83" i="2"/>
  <c r="BY83" i="2"/>
  <c r="BZ83" i="2"/>
  <c r="CA83" i="2"/>
  <c r="CB83" i="2"/>
  <c r="CC83" i="2"/>
  <c r="CD83" i="2"/>
  <c r="CE83" i="2"/>
  <c r="CF83" i="2"/>
  <c r="BU80" i="2"/>
  <c r="BV80" i="2"/>
  <c r="BW80" i="2"/>
  <c r="BX80" i="2"/>
  <c r="BY80" i="2"/>
  <c r="BZ80" i="2"/>
  <c r="CA80" i="2"/>
  <c r="CB80" i="2"/>
  <c r="CC80" i="2"/>
  <c r="CD80" i="2"/>
  <c r="CE80" i="2"/>
  <c r="CF80" i="2"/>
  <c r="BU77" i="2"/>
  <c r="BV77" i="2"/>
  <c r="BW77" i="2"/>
  <c r="BX77" i="2"/>
  <c r="BY77" i="2"/>
  <c r="BZ77" i="2"/>
  <c r="CA77" i="2"/>
  <c r="CB77" i="2"/>
  <c r="CC77" i="2"/>
  <c r="CD77" i="2"/>
  <c r="CE77" i="2"/>
  <c r="CF77" i="2"/>
  <c r="BU74" i="2"/>
  <c r="BV74" i="2"/>
  <c r="BW74" i="2"/>
  <c r="BX74" i="2"/>
  <c r="BY74" i="2"/>
  <c r="BZ74" i="2"/>
  <c r="CA74" i="2"/>
  <c r="CB74" i="2"/>
  <c r="CC74" i="2"/>
  <c r="CD74" i="2"/>
  <c r="CE74" i="2"/>
  <c r="CF74" i="2"/>
  <c r="BU68" i="2"/>
  <c r="BV68" i="2"/>
  <c r="BW68" i="2"/>
  <c r="BX68" i="2"/>
  <c r="BY68" i="2"/>
  <c r="BZ68" i="2"/>
  <c r="CA68" i="2"/>
  <c r="CB68" i="2"/>
  <c r="CC68" i="2"/>
  <c r="CD68" i="2"/>
  <c r="CE68" i="2"/>
  <c r="CF68" i="2"/>
  <c r="BU65" i="2"/>
  <c r="BV65" i="2"/>
  <c r="BW65" i="2"/>
  <c r="BX65" i="2"/>
  <c r="BY65" i="2"/>
  <c r="BZ65" i="2"/>
  <c r="CA65" i="2"/>
  <c r="CB65" i="2"/>
  <c r="CC65" i="2"/>
  <c r="CD65" i="2"/>
  <c r="CE65" i="2"/>
  <c r="CF65" i="2"/>
  <c r="BU62" i="2"/>
  <c r="BV62" i="2"/>
  <c r="BW62" i="2"/>
  <c r="BX62" i="2"/>
  <c r="BY62" i="2"/>
  <c r="BZ62" i="2"/>
  <c r="CA62" i="2"/>
  <c r="CB62" i="2"/>
  <c r="CC62" i="2"/>
  <c r="CD62" i="2"/>
  <c r="CE62" i="2"/>
  <c r="CF62" i="2"/>
  <c r="BU59" i="2"/>
  <c r="BV59" i="2"/>
  <c r="BW59" i="2"/>
  <c r="BX59" i="2"/>
  <c r="BY59" i="2"/>
  <c r="BZ59" i="2"/>
  <c r="CA59" i="2"/>
  <c r="CB59" i="2"/>
  <c r="CC59" i="2"/>
  <c r="CD59" i="2"/>
  <c r="CE59" i="2"/>
  <c r="CF59" i="2"/>
  <c r="BH65" i="2"/>
  <c r="BI65" i="2"/>
  <c r="BJ65" i="2"/>
  <c r="BK65" i="2"/>
  <c r="BL65" i="2"/>
  <c r="BM65" i="2"/>
  <c r="BN65" i="2"/>
  <c r="BO65" i="2"/>
  <c r="BP65" i="2"/>
  <c r="BQ65" i="2"/>
  <c r="BR65" i="2"/>
  <c r="BS65" i="2"/>
  <c r="AU65" i="2"/>
  <c r="AV65" i="2"/>
  <c r="AW65" i="2"/>
  <c r="AX65" i="2"/>
  <c r="AY65" i="2"/>
  <c r="AZ65" i="2"/>
  <c r="BA65" i="2"/>
  <c r="BB65" i="2"/>
  <c r="BC65" i="2"/>
  <c r="BD65" i="2"/>
  <c r="BE65" i="2"/>
  <c r="BF65" i="2"/>
  <c r="AG65" i="2"/>
  <c r="AH65" i="2"/>
  <c r="AI65" i="2"/>
  <c r="AJ65" i="2"/>
  <c r="AK65" i="2"/>
  <c r="AL65" i="2"/>
  <c r="AM65" i="2"/>
  <c r="AN65" i="2"/>
  <c r="AO65" i="2"/>
  <c r="AP65" i="2"/>
  <c r="AQ65" i="2"/>
  <c r="AR65" i="2"/>
  <c r="BA288" i="2"/>
  <c r="BA290" i="2" s="1"/>
  <c r="T65" i="2"/>
  <c r="U65" i="2"/>
  <c r="V65" i="2"/>
  <c r="W65" i="2"/>
  <c r="X65" i="2"/>
  <c r="Y65" i="2"/>
  <c r="Z65" i="2"/>
  <c r="AA65" i="2"/>
  <c r="AB65" i="2"/>
  <c r="AC65" i="2"/>
  <c r="AD65" i="2"/>
  <c r="AE65" i="2"/>
  <c r="AU288" i="2"/>
  <c r="AU290" i="2" s="1"/>
  <c r="G65" i="2"/>
  <c r="H65" i="2"/>
  <c r="I65" i="2"/>
  <c r="J65" i="2"/>
  <c r="K65" i="2"/>
  <c r="L65" i="2"/>
  <c r="M65" i="2"/>
  <c r="N65" i="2"/>
  <c r="O65" i="2"/>
  <c r="P65" i="2"/>
  <c r="Q65" i="2"/>
  <c r="R65" i="2"/>
  <c r="DO59" i="2"/>
  <c r="DP59" i="2"/>
  <c r="DQ59" i="2"/>
  <c r="DR59" i="2"/>
  <c r="DS59" i="2"/>
  <c r="DT59" i="2"/>
  <c r="DU59" i="2"/>
  <c r="DV59" i="2"/>
  <c r="AS59" i="2"/>
  <c r="CG460" i="2"/>
  <c r="CG457" i="2"/>
  <c r="CG454" i="2"/>
  <c r="CG451" i="2"/>
  <c r="CG306" i="2"/>
  <c r="CG303" i="2"/>
  <c r="CG300" i="2"/>
  <c r="CG297" i="2"/>
  <c r="CG292" i="2"/>
  <c r="CG289" i="2"/>
  <c r="CG286" i="2"/>
  <c r="CG283" i="2"/>
  <c r="CG278" i="2"/>
  <c r="CG275" i="2"/>
  <c r="CG272" i="2"/>
  <c r="CG269" i="2"/>
  <c r="CG264" i="2"/>
  <c r="CG261" i="2"/>
  <c r="CG258" i="2"/>
  <c r="CG255" i="2"/>
  <c r="BT460" i="2"/>
  <c r="BT457" i="2"/>
  <c r="BT454" i="2"/>
  <c r="BT451" i="2"/>
  <c r="BT306" i="2"/>
  <c r="BT303" i="2"/>
  <c r="BT300" i="2"/>
  <c r="BT297" i="2"/>
  <c r="BT292" i="2"/>
  <c r="BT289" i="2"/>
  <c r="BT286" i="2"/>
  <c r="BT283" i="2"/>
  <c r="BT278" i="2"/>
  <c r="BT275" i="2"/>
  <c r="BT272" i="2"/>
  <c r="BT269" i="2"/>
  <c r="BT264" i="2"/>
  <c r="BT261" i="2"/>
  <c r="BT258" i="2"/>
  <c r="BT255" i="2"/>
  <c r="BG460" i="2"/>
  <c r="BG457" i="2"/>
  <c r="BG454" i="2"/>
  <c r="BG451" i="2"/>
  <c r="BG306" i="2"/>
  <c r="BG303" i="2"/>
  <c r="BG300" i="2"/>
  <c r="BG297" i="2"/>
  <c r="BG292" i="2"/>
  <c r="BG289" i="2"/>
  <c r="BG286" i="2"/>
  <c r="BG283" i="2"/>
  <c r="BG278" i="2"/>
  <c r="BG275" i="2"/>
  <c r="BG272" i="2"/>
  <c r="BG269" i="2"/>
  <c r="BG264" i="2"/>
  <c r="BG261" i="2"/>
  <c r="BG258" i="2"/>
  <c r="BG255" i="2"/>
  <c r="CG334" i="2"/>
  <c r="CG331" i="2"/>
  <c r="CG328" i="2"/>
  <c r="CG325" i="2"/>
  <c r="CG208" i="2"/>
  <c r="CG205" i="2"/>
  <c r="CG202" i="2"/>
  <c r="CG199" i="2"/>
  <c r="CG194" i="2"/>
  <c r="CG191" i="2"/>
  <c r="CG188" i="2"/>
  <c r="CG185" i="2"/>
  <c r="CG180" i="2"/>
  <c r="CG177" i="2"/>
  <c r="CG174" i="2"/>
  <c r="CG171" i="2"/>
  <c r="CG166" i="2"/>
  <c r="CG163" i="2"/>
  <c r="CG160" i="2"/>
  <c r="CG157" i="2"/>
  <c r="BT163" i="2"/>
  <c r="BG163" i="2"/>
  <c r="BH334" i="2"/>
  <c r="BI334" i="2"/>
  <c r="BI335" i="2" s="1"/>
  <c r="BJ334" i="2"/>
  <c r="BJ335" i="2" s="1"/>
  <c r="BK334" i="2"/>
  <c r="BK335" i="2" s="1"/>
  <c r="BL334" i="2"/>
  <c r="BL335" i="2" s="1"/>
  <c r="BM334" i="2"/>
  <c r="BM335" i="2" s="1"/>
  <c r="BN334" i="2"/>
  <c r="BN335" i="2" s="1"/>
  <c r="BO334" i="2"/>
  <c r="BO335" i="2" s="1"/>
  <c r="BP334" i="2"/>
  <c r="BP335" i="2" s="1"/>
  <c r="BQ334" i="2"/>
  <c r="BQ335" i="2" s="1"/>
  <c r="BR334" i="2"/>
  <c r="BR335" i="2" s="1"/>
  <c r="BS334" i="2"/>
  <c r="BS335" i="2" s="1"/>
  <c r="BH331" i="2"/>
  <c r="BI331" i="2"/>
  <c r="BI332" i="2" s="1"/>
  <c r="BJ331" i="2"/>
  <c r="BJ332" i="2" s="1"/>
  <c r="BK331" i="2"/>
  <c r="BK332" i="2" s="1"/>
  <c r="BL331" i="2"/>
  <c r="BL332" i="2" s="1"/>
  <c r="BM331" i="2"/>
  <c r="BM332" i="2" s="1"/>
  <c r="BN331" i="2"/>
  <c r="BN332" i="2" s="1"/>
  <c r="BO331" i="2"/>
  <c r="BO332" i="2" s="1"/>
  <c r="BP331" i="2"/>
  <c r="BP332" i="2" s="1"/>
  <c r="BQ331" i="2"/>
  <c r="BQ332" i="2" s="1"/>
  <c r="BR331" i="2"/>
  <c r="BR332" i="2" s="1"/>
  <c r="BS331" i="2"/>
  <c r="BS332" i="2" s="1"/>
  <c r="BH328" i="2"/>
  <c r="BI328" i="2"/>
  <c r="BI329" i="2" s="1"/>
  <c r="BJ328" i="2"/>
  <c r="BJ329" i="2" s="1"/>
  <c r="BK328" i="2"/>
  <c r="BK329" i="2" s="1"/>
  <c r="BL328" i="2"/>
  <c r="BL329" i="2" s="1"/>
  <c r="BM328" i="2"/>
  <c r="BM329" i="2" s="1"/>
  <c r="BN328" i="2"/>
  <c r="BN329" i="2" s="1"/>
  <c r="BO328" i="2"/>
  <c r="BO329" i="2" s="1"/>
  <c r="BP328" i="2"/>
  <c r="BP329" i="2" s="1"/>
  <c r="BQ328" i="2"/>
  <c r="BQ329" i="2" s="1"/>
  <c r="BR328" i="2"/>
  <c r="BR329" i="2" s="1"/>
  <c r="BS328" i="2"/>
  <c r="BS329" i="2" s="1"/>
  <c r="BH325" i="2"/>
  <c r="BI325" i="2"/>
  <c r="BI326" i="2" s="1"/>
  <c r="BJ325" i="2"/>
  <c r="BJ326" i="2" s="1"/>
  <c r="BK325" i="2"/>
  <c r="BK326" i="2" s="1"/>
  <c r="BL325" i="2"/>
  <c r="BL326" i="2" s="1"/>
  <c r="BM325" i="2"/>
  <c r="BM326" i="2" s="1"/>
  <c r="BN325" i="2"/>
  <c r="BN326" i="2" s="1"/>
  <c r="BO325" i="2"/>
  <c r="BO326" i="2" s="1"/>
  <c r="BP325" i="2"/>
  <c r="BP326" i="2" s="1"/>
  <c r="BQ325" i="2"/>
  <c r="BQ326" i="2" s="1"/>
  <c r="BR325" i="2"/>
  <c r="BR326" i="2" s="1"/>
  <c r="BS325" i="2"/>
  <c r="BS326" i="2" s="1"/>
  <c r="BH208" i="2"/>
  <c r="BI208" i="2"/>
  <c r="BI209" i="2" s="1"/>
  <c r="BJ208" i="2"/>
  <c r="BJ209" i="2" s="1"/>
  <c r="BK208" i="2"/>
  <c r="BK209" i="2" s="1"/>
  <c r="BL208" i="2"/>
  <c r="BL209" i="2" s="1"/>
  <c r="BM208" i="2"/>
  <c r="BM209" i="2" s="1"/>
  <c r="BN208" i="2"/>
  <c r="BN209" i="2" s="1"/>
  <c r="BO208" i="2"/>
  <c r="BO209" i="2" s="1"/>
  <c r="BP208" i="2"/>
  <c r="BP209" i="2" s="1"/>
  <c r="BQ208" i="2"/>
  <c r="BQ209" i="2" s="1"/>
  <c r="BR208" i="2"/>
  <c r="BR209" i="2" s="1"/>
  <c r="BS208" i="2"/>
  <c r="BS209" i="2" s="1"/>
  <c r="BH205" i="2"/>
  <c r="BI205" i="2"/>
  <c r="BI206" i="2" s="1"/>
  <c r="BJ205" i="2"/>
  <c r="BJ206" i="2" s="1"/>
  <c r="BK205" i="2"/>
  <c r="BK206" i="2" s="1"/>
  <c r="BL205" i="2"/>
  <c r="BL206" i="2" s="1"/>
  <c r="BM205" i="2"/>
  <c r="BM206" i="2" s="1"/>
  <c r="BN205" i="2"/>
  <c r="BN206" i="2" s="1"/>
  <c r="BO205" i="2"/>
  <c r="BO206" i="2" s="1"/>
  <c r="BP205" i="2"/>
  <c r="BP206" i="2" s="1"/>
  <c r="BQ205" i="2"/>
  <c r="BQ206" i="2" s="1"/>
  <c r="BR205" i="2"/>
  <c r="BR206" i="2" s="1"/>
  <c r="BS205" i="2"/>
  <c r="BS206" i="2" s="1"/>
  <c r="BH202" i="2"/>
  <c r="BI202" i="2"/>
  <c r="BI203" i="2" s="1"/>
  <c r="BJ202" i="2"/>
  <c r="BJ203" i="2" s="1"/>
  <c r="BK202" i="2"/>
  <c r="BK203" i="2" s="1"/>
  <c r="BL202" i="2"/>
  <c r="BL203" i="2" s="1"/>
  <c r="BM202" i="2"/>
  <c r="BM203" i="2" s="1"/>
  <c r="BN202" i="2"/>
  <c r="BN203" i="2" s="1"/>
  <c r="BO202" i="2"/>
  <c r="BO203" i="2" s="1"/>
  <c r="BP202" i="2"/>
  <c r="BP203" i="2" s="1"/>
  <c r="BQ202" i="2"/>
  <c r="BQ203" i="2" s="1"/>
  <c r="BR202" i="2"/>
  <c r="BR203" i="2" s="1"/>
  <c r="BS202" i="2"/>
  <c r="BS203" i="2" s="1"/>
  <c r="BH199" i="2"/>
  <c r="BI199" i="2"/>
  <c r="BI200" i="2" s="1"/>
  <c r="BJ199" i="2"/>
  <c r="BJ200" i="2" s="1"/>
  <c r="BK199" i="2"/>
  <c r="BK200" i="2" s="1"/>
  <c r="BL199" i="2"/>
  <c r="BL200" i="2" s="1"/>
  <c r="BM199" i="2"/>
  <c r="BM200" i="2" s="1"/>
  <c r="BN199" i="2"/>
  <c r="BN200" i="2" s="1"/>
  <c r="BO199" i="2"/>
  <c r="BO200" i="2" s="1"/>
  <c r="BP199" i="2"/>
  <c r="BP200" i="2" s="1"/>
  <c r="BQ199" i="2"/>
  <c r="BQ200" i="2" s="1"/>
  <c r="BR199" i="2"/>
  <c r="BR200" i="2" s="1"/>
  <c r="BS199" i="2"/>
  <c r="BS200" i="2" s="1"/>
  <c r="BH194" i="2"/>
  <c r="BI194" i="2"/>
  <c r="BI195" i="2" s="1"/>
  <c r="BJ194" i="2"/>
  <c r="BJ195" i="2" s="1"/>
  <c r="BK194" i="2"/>
  <c r="BK195" i="2" s="1"/>
  <c r="BL194" i="2"/>
  <c r="BL195" i="2" s="1"/>
  <c r="BM194" i="2"/>
  <c r="BM195" i="2" s="1"/>
  <c r="BN194" i="2"/>
  <c r="BN195" i="2" s="1"/>
  <c r="BO194" i="2"/>
  <c r="BO195" i="2" s="1"/>
  <c r="BP194" i="2"/>
  <c r="BP195" i="2" s="1"/>
  <c r="BQ194" i="2"/>
  <c r="BQ195" i="2" s="1"/>
  <c r="BR194" i="2"/>
  <c r="BR195" i="2" s="1"/>
  <c r="BS194" i="2"/>
  <c r="BS195" i="2" s="1"/>
  <c r="BH191" i="2"/>
  <c r="BI191" i="2"/>
  <c r="BI192" i="2" s="1"/>
  <c r="BJ191" i="2"/>
  <c r="BJ192" i="2" s="1"/>
  <c r="BK191" i="2"/>
  <c r="BK192" i="2" s="1"/>
  <c r="BL191" i="2"/>
  <c r="BL192" i="2" s="1"/>
  <c r="BM191" i="2"/>
  <c r="BM192" i="2" s="1"/>
  <c r="BN191" i="2"/>
  <c r="BN192" i="2" s="1"/>
  <c r="BO191" i="2"/>
  <c r="BO192" i="2" s="1"/>
  <c r="BP191" i="2"/>
  <c r="BP192" i="2" s="1"/>
  <c r="BQ191" i="2"/>
  <c r="BQ192" i="2" s="1"/>
  <c r="BR191" i="2"/>
  <c r="BR192" i="2" s="1"/>
  <c r="BS191" i="2"/>
  <c r="BS192" i="2" s="1"/>
  <c r="BH188" i="2"/>
  <c r="BI188" i="2"/>
  <c r="BI189" i="2" s="1"/>
  <c r="BJ188" i="2"/>
  <c r="BJ189" i="2" s="1"/>
  <c r="BK188" i="2"/>
  <c r="BK189" i="2" s="1"/>
  <c r="BL188" i="2"/>
  <c r="BL189" i="2" s="1"/>
  <c r="BM188" i="2"/>
  <c r="BM189" i="2" s="1"/>
  <c r="BN188" i="2"/>
  <c r="BN189" i="2" s="1"/>
  <c r="BO188" i="2"/>
  <c r="BO189" i="2" s="1"/>
  <c r="BP188" i="2"/>
  <c r="BP189" i="2" s="1"/>
  <c r="BQ188" i="2"/>
  <c r="BQ189" i="2" s="1"/>
  <c r="BR188" i="2"/>
  <c r="BR189" i="2" s="1"/>
  <c r="BS188" i="2"/>
  <c r="BS189" i="2" s="1"/>
  <c r="BH185" i="2"/>
  <c r="BI185" i="2"/>
  <c r="BI186" i="2" s="1"/>
  <c r="BJ185" i="2"/>
  <c r="BJ186" i="2" s="1"/>
  <c r="BK185" i="2"/>
  <c r="BK186" i="2" s="1"/>
  <c r="BL185" i="2"/>
  <c r="BL186" i="2" s="1"/>
  <c r="BM185" i="2"/>
  <c r="BM186" i="2" s="1"/>
  <c r="BN185" i="2"/>
  <c r="BN186" i="2" s="1"/>
  <c r="BO185" i="2"/>
  <c r="BO186" i="2" s="1"/>
  <c r="BP185" i="2"/>
  <c r="BP186" i="2" s="1"/>
  <c r="BQ185" i="2"/>
  <c r="BQ186" i="2" s="1"/>
  <c r="BR185" i="2"/>
  <c r="BR186" i="2" s="1"/>
  <c r="BS185" i="2"/>
  <c r="BS186" i="2" s="1"/>
  <c r="BH180" i="2"/>
  <c r="BI180" i="2"/>
  <c r="BI181" i="2" s="1"/>
  <c r="BJ180" i="2"/>
  <c r="BJ181" i="2" s="1"/>
  <c r="BK180" i="2"/>
  <c r="BK181" i="2" s="1"/>
  <c r="BL180" i="2"/>
  <c r="BL181" i="2" s="1"/>
  <c r="BM180" i="2"/>
  <c r="BM181" i="2" s="1"/>
  <c r="BN180" i="2"/>
  <c r="BN181" i="2" s="1"/>
  <c r="BO180" i="2"/>
  <c r="BO181" i="2" s="1"/>
  <c r="BP180" i="2"/>
  <c r="BP181" i="2" s="1"/>
  <c r="BQ180" i="2"/>
  <c r="BQ181" i="2" s="1"/>
  <c r="BR180" i="2"/>
  <c r="BR181" i="2" s="1"/>
  <c r="BS180" i="2"/>
  <c r="BS181" i="2" s="1"/>
  <c r="BH177" i="2"/>
  <c r="BI177" i="2"/>
  <c r="BI178" i="2" s="1"/>
  <c r="BJ177" i="2"/>
  <c r="BJ178" i="2" s="1"/>
  <c r="BK177" i="2"/>
  <c r="BK178" i="2" s="1"/>
  <c r="BL177" i="2"/>
  <c r="BL178" i="2" s="1"/>
  <c r="BM177" i="2"/>
  <c r="BM178" i="2" s="1"/>
  <c r="BN177" i="2"/>
  <c r="BN178" i="2" s="1"/>
  <c r="BO177" i="2"/>
  <c r="BO178" i="2" s="1"/>
  <c r="BP177" i="2"/>
  <c r="BP178" i="2" s="1"/>
  <c r="BQ177" i="2"/>
  <c r="BQ178" i="2" s="1"/>
  <c r="BR177" i="2"/>
  <c r="BR178" i="2" s="1"/>
  <c r="BS177" i="2"/>
  <c r="BS178" i="2" s="1"/>
  <c r="BH174" i="2"/>
  <c r="BI174" i="2"/>
  <c r="BI175" i="2" s="1"/>
  <c r="BJ174" i="2"/>
  <c r="BJ175" i="2" s="1"/>
  <c r="BK174" i="2"/>
  <c r="BK175" i="2" s="1"/>
  <c r="BL174" i="2"/>
  <c r="BL175" i="2" s="1"/>
  <c r="BM174" i="2"/>
  <c r="BM175" i="2" s="1"/>
  <c r="BN174" i="2"/>
  <c r="BN175" i="2" s="1"/>
  <c r="BO174" i="2"/>
  <c r="BO175" i="2" s="1"/>
  <c r="BP174" i="2"/>
  <c r="BP175" i="2" s="1"/>
  <c r="BQ174" i="2"/>
  <c r="BQ175" i="2" s="1"/>
  <c r="BR174" i="2"/>
  <c r="BR175" i="2" s="1"/>
  <c r="BS174" i="2"/>
  <c r="BS175" i="2" s="1"/>
  <c r="BH171" i="2"/>
  <c r="BI171" i="2"/>
  <c r="BI172" i="2" s="1"/>
  <c r="BJ171" i="2"/>
  <c r="BJ172" i="2" s="1"/>
  <c r="BK171" i="2"/>
  <c r="BK172" i="2" s="1"/>
  <c r="BL171" i="2"/>
  <c r="BL172" i="2" s="1"/>
  <c r="BM171" i="2"/>
  <c r="BM172" i="2" s="1"/>
  <c r="BN171" i="2"/>
  <c r="BN172" i="2" s="1"/>
  <c r="BO171" i="2"/>
  <c r="BO172" i="2" s="1"/>
  <c r="BP171" i="2"/>
  <c r="BP172" i="2" s="1"/>
  <c r="BQ171" i="2"/>
  <c r="BQ172" i="2" s="1"/>
  <c r="BR171" i="2"/>
  <c r="BR172" i="2" s="1"/>
  <c r="BS171" i="2"/>
  <c r="BS172" i="2" s="1"/>
  <c r="BH166" i="2"/>
  <c r="BI166" i="2"/>
  <c r="BI167" i="2" s="1"/>
  <c r="BJ166" i="2"/>
  <c r="BJ167" i="2" s="1"/>
  <c r="BK166" i="2"/>
  <c r="BK167" i="2" s="1"/>
  <c r="BL166" i="2"/>
  <c r="BL167" i="2" s="1"/>
  <c r="BM166" i="2"/>
  <c r="BM167" i="2" s="1"/>
  <c r="BN166" i="2"/>
  <c r="BN167" i="2" s="1"/>
  <c r="BO166" i="2"/>
  <c r="BO167" i="2" s="1"/>
  <c r="BP166" i="2"/>
  <c r="BP167" i="2" s="1"/>
  <c r="BQ166" i="2"/>
  <c r="BQ167" i="2" s="1"/>
  <c r="BR166" i="2"/>
  <c r="BR167" i="2" s="1"/>
  <c r="BS166" i="2"/>
  <c r="BS167" i="2" s="1"/>
  <c r="BH160" i="2"/>
  <c r="BI160" i="2"/>
  <c r="BI161" i="2" s="1"/>
  <c r="BJ160" i="2"/>
  <c r="BJ161" i="2" s="1"/>
  <c r="BK160" i="2"/>
  <c r="BK161" i="2" s="1"/>
  <c r="BL160" i="2"/>
  <c r="BL161" i="2" s="1"/>
  <c r="BM160" i="2"/>
  <c r="BM161" i="2" s="1"/>
  <c r="BN160" i="2"/>
  <c r="BN161" i="2" s="1"/>
  <c r="BO160" i="2"/>
  <c r="BO161" i="2" s="1"/>
  <c r="BP160" i="2"/>
  <c r="BP161" i="2" s="1"/>
  <c r="BQ160" i="2"/>
  <c r="BQ161" i="2" s="1"/>
  <c r="BR160" i="2"/>
  <c r="BR161" i="2" s="1"/>
  <c r="BS160" i="2"/>
  <c r="BS161" i="2" s="1"/>
  <c r="BH157" i="2"/>
  <c r="BI157" i="2"/>
  <c r="BI158" i="2" s="1"/>
  <c r="BJ157" i="2"/>
  <c r="BJ158" i="2" s="1"/>
  <c r="BK157" i="2"/>
  <c r="BK158" i="2" s="1"/>
  <c r="BL157" i="2"/>
  <c r="BL158" i="2" s="1"/>
  <c r="BM157" i="2"/>
  <c r="BM158" i="2" s="1"/>
  <c r="BN157" i="2"/>
  <c r="BN158" i="2" s="1"/>
  <c r="BO157" i="2"/>
  <c r="BO158" i="2" s="1"/>
  <c r="BP157" i="2"/>
  <c r="BP158" i="2" s="1"/>
  <c r="BQ157" i="2"/>
  <c r="BQ158" i="2" s="1"/>
  <c r="BR157" i="2"/>
  <c r="BR158" i="2" s="1"/>
  <c r="BS157" i="2"/>
  <c r="BS158" i="2" s="1"/>
  <c r="AU334" i="2"/>
  <c r="AV334" i="2"/>
  <c r="AV335" i="2" s="1"/>
  <c r="AW334" i="2"/>
  <c r="AW335" i="2" s="1"/>
  <c r="AX334" i="2"/>
  <c r="AX335" i="2" s="1"/>
  <c r="AY334" i="2"/>
  <c r="AY335" i="2" s="1"/>
  <c r="AZ334" i="2"/>
  <c r="AZ335" i="2" s="1"/>
  <c r="BA334" i="2"/>
  <c r="BA335" i="2" s="1"/>
  <c r="BB334" i="2"/>
  <c r="BB335" i="2" s="1"/>
  <c r="BC334" i="2"/>
  <c r="BC335" i="2" s="1"/>
  <c r="BD334" i="2"/>
  <c r="BD335" i="2" s="1"/>
  <c r="BE334" i="2"/>
  <c r="BE335" i="2" s="1"/>
  <c r="BF334" i="2"/>
  <c r="BF335" i="2" s="1"/>
  <c r="AU331" i="2"/>
  <c r="AV331" i="2"/>
  <c r="AV332" i="2" s="1"/>
  <c r="AW331" i="2"/>
  <c r="AW332" i="2" s="1"/>
  <c r="AX331" i="2"/>
  <c r="AX332" i="2" s="1"/>
  <c r="AY331" i="2"/>
  <c r="AY332" i="2" s="1"/>
  <c r="AZ331" i="2"/>
  <c r="AZ332" i="2" s="1"/>
  <c r="BA331" i="2"/>
  <c r="BA332" i="2" s="1"/>
  <c r="BB331" i="2"/>
  <c r="BB332" i="2" s="1"/>
  <c r="BC331" i="2"/>
  <c r="BC332" i="2" s="1"/>
  <c r="BD331" i="2"/>
  <c r="BD332" i="2" s="1"/>
  <c r="BE331" i="2"/>
  <c r="BE332" i="2" s="1"/>
  <c r="BF331" i="2"/>
  <c r="BF332" i="2" s="1"/>
  <c r="AU328" i="2"/>
  <c r="AV328" i="2"/>
  <c r="AV329" i="2" s="1"/>
  <c r="AW328" i="2"/>
  <c r="AW329" i="2" s="1"/>
  <c r="AX328" i="2"/>
  <c r="AX329" i="2" s="1"/>
  <c r="AY328" i="2"/>
  <c r="AY329" i="2" s="1"/>
  <c r="AZ328" i="2"/>
  <c r="AZ329" i="2" s="1"/>
  <c r="BA328" i="2"/>
  <c r="BA329" i="2" s="1"/>
  <c r="BB328" i="2"/>
  <c r="BB329" i="2" s="1"/>
  <c r="BC328" i="2"/>
  <c r="BC329" i="2" s="1"/>
  <c r="BD328" i="2"/>
  <c r="BD329" i="2" s="1"/>
  <c r="BE328" i="2"/>
  <c r="BE329" i="2" s="1"/>
  <c r="BF328" i="2"/>
  <c r="BF329" i="2" s="1"/>
  <c r="AU325" i="2"/>
  <c r="AV325" i="2"/>
  <c r="AV326" i="2" s="1"/>
  <c r="AW325" i="2"/>
  <c r="AW326" i="2" s="1"/>
  <c r="AX325" i="2"/>
  <c r="AX326" i="2" s="1"/>
  <c r="AY325" i="2"/>
  <c r="AY326" i="2" s="1"/>
  <c r="AZ325" i="2"/>
  <c r="AZ326" i="2" s="1"/>
  <c r="BA325" i="2"/>
  <c r="BA326" i="2" s="1"/>
  <c r="BB325" i="2"/>
  <c r="BB326" i="2" s="1"/>
  <c r="BC325" i="2"/>
  <c r="BC326" i="2" s="1"/>
  <c r="BD325" i="2"/>
  <c r="BD326" i="2" s="1"/>
  <c r="BE325" i="2"/>
  <c r="BE326" i="2" s="1"/>
  <c r="BF325" i="2"/>
  <c r="BF326" i="2" s="1"/>
  <c r="AU208" i="2"/>
  <c r="AV208" i="2"/>
  <c r="AV209" i="2" s="1"/>
  <c r="AW208" i="2"/>
  <c r="AW209" i="2" s="1"/>
  <c r="AX208" i="2"/>
  <c r="AX209" i="2" s="1"/>
  <c r="AY208" i="2"/>
  <c r="AY209" i="2" s="1"/>
  <c r="AZ208" i="2"/>
  <c r="AZ209" i="2" s="1"/>
  <c r="BA208" i="2"/>
  <c r="BA209" i="2" s="1"/>
  <c r="BB208" i="2"/>
  <c r="BB209" i="2" s="1"/>
  <c r="BC208" i="2"/>
  <c r="BC209" i="2" s="1"/>
  <c r="BD208" i="2"/>
  <c r="BD209" i="2" s="1"/>
  <c r="BE208" i="2"/>
  <c r="BE209" i="2" s="1"/>
  <c r="BF208" i="2"/>
  <c r="BF209" i="2" s="1"/>
  <c r="AU205" i="2"/>
  <c r="AV205" i="2"/>
  <c r="AV206" i="2" s="1"/>
  <c r="AW205" i="2"/>
  <c r="AW206" i="2" s="1"/>
  <c r="AX205" i="2"/>
  <c r="AX206" i="2" s="1"/>
  <c r="AY205" i="2"/>
  <c r="AY206" i="2" s="1"/>
  <c r="AZ205" i="2"/>
  <c r="AZ206" i="2" s="1"/>
  <c r="BA205" i="2"/>
  <c r="BA206" i="2" s="1"/>
  <c r="BB205" i="2"/>
  <c r="BB206" i="2" s="1"/>
  <c r="BC205" i="2"/>
  <c r="BC206" i="2" s="1"/>
  <c r="BD205" i="2"/>
  <c r="BD206" i="2" s="1"/>
  <c r="BE205" i="2"/>
  <c r="BE206" i="2" s="1"/>
  <c r="BF205" i="2"/>
  <c r="BF206" i="2" s="1"/>
  <c r="AU202" i="2"/>
  <c r="AV202" i="2"/>
  <c r="AV203" i="2" s="1"/>
  <c r="AW202" i="2"/>
  <c r="AW203" i="2" s="1"/>
  <c r="AX202" i="2"/>
  <c r="AX203" i="2" s="1"/>
  <c r="AY202" i="2"/>
  <c r="AY203" i="2" s="1"/>
  <c r="AZ202" i="2"/>
  <c r="AZ203" i="2" s="1"/>
  <c r="BA202" i="2"/>
  <c r="BA203" i="2" s="1"/>
  <c r="BB202" i="2"/>
  <c r="BB203" i="2" s="1"/>
  <c r="BC202" i="2"/>
  <c r="BC203" i="2" s="1"/>
  <c r="BD202" i="2"/>
  <c r="BD203" i="2" s="1"/>
  <c r="BE202" i="2"/>
  <c r="BE203" i="2" s="1"/>
  <c r="BF202" i="2"/>
  <c r="BF203" i="2" s="1"/>
  <c r="AU199" i="2"/>
  <c r="AV199" i="2"/>
  <c r="AV200" i="2" s="1"/>
  <c r="AW199" i="2"/>
  <c r="AW200" i="2" s="1"/>
  <c r="AX199" i="2"/>
  <c r="AX200" i="2" s="1"/>
  <c r="AY199" i="2"/>
  <c r="AY200" i="2" s="1"/>
  <c r="AZ199" i="2"/>
  <c r="AZ200" i="2" s="1"/>
  <c r="BA199" i="2"/>
  <c r="BA200" i="2" s="1"/>
  <c r="BB199" i="2"/>
  <c r="BB200" i="2" s="1"/>
  <c r="BC199" i="2"/>
  <c r="BC200" i="2" s="1"/>
  <c r="BD199" i="2"/>
  <c r="BD200" i="2" s="1"/>
  <c r="BE199" i="2"/>
  <c r="BE200" i="2" s="1"/>
  <c r="BF199" i="2"/>
  <c r="BF200" i="2" s="1"/>
  <c r="AU194" i="2"/>
  <c r="AV194" i="2"/>
  <c r="AV195" i="2" s="1"/>
  <c r="AW194" i="2"/>
  <c r="AW195" i="2" s="1"/>
  <c r="AX194" i="2"/>
  <c r="AX195" i="2" s="1"/>
  <c r="AY194" i="2"/>
  <c r="AY195" i="2" s="1"/>
  <c r="AZ194" i="2"/>
  <c r="AZ195" i="2" s="1"/>
  <c r="BA194" i="2"/>
  <c r="BA195" i="2" s="1"/>
  <c r="BB194" i="2"/>
  <c r="BB195" i="2" s="1"/>
  <c r="BC194" i="2"/>
  <c r="BC195" i="2" s="1"/>
  <c r="BD194" i="2"/>
  <c r="BD195" i="2" s="1"/>
  <c r="BE194" i="2"/>
  <c r="BE195" i="2" s="1"/>
  <c r="BF194" i="2"/>
  <c r="BF195" i="2" s="1"/>
  <c r="AU191" i="2"/>
  <c r="AV191" i="2"/>
  <c r="AV192" i="2" s="1"/>
  <c r="AW191" i="2"/>
  <c r="AW192" i="2" s="1"/>
  <c r="AX191" i="2"/>
  <c r="AX192" i="2" s="1"/>
  <c r="AY191" i="2"/>
  <c r="AY192" i="2" s="1"/>
  <c r="AZ191" i="2"/>
  <c r="AZ192" i="2" s="1"/>
  <c r="BA191" i="2"/>
  <c r="BA192" i="2" s="1"/>
  <c r="BB191" i="2"/>
  <c r="BB192" i="2" s="1"/>
  <c r="BC191" i="2"/>
  <c r="BC192" i="2" s="1"/>
  <c r="BD191" i="2"/>
  <c r="BD192" i="2" s="1"/>
  <c r="BE191" i="2"/>
  <c r="BE192" i="2" s="1"/>
  <c r="BF191" i="2"/>
  <c r="BF192" i="2" s="1"/>
  <c r="AU188" i="2"/>
  <c r="AV188" i="2"/>
  <c r="AV189" i="2" s="1"/>
  <c r="AW188" i="2"/>
  <c r="AW189" i="2" s="1"/>
  <c r="AX188" i="2"/>
  <c r="AX189" i="2" s="1"/>
  <c r="AY188" i="2"/>
  <c r="AY189" i="2" s="1"/>
  <c r="AZ188" i="2"/>
  <c r="AZ189" i="2" s="1"/>
  <c r="BA188" i="2"/>
  <c r="BA189" i="2" s="1"/>
  <c r="BB188" i="2"/>
  <c r="BB189" i="2" s="1"/>
  <c r="BC188" i="2"/>
  <c r="BC189" i="2" s="1"/>
  <c r="BD188" i="2"/>
  <c r="BD189" i="2" s="1"/>
  <c r="BE188" i="2"/>
  <c r="BE189" i="2" s="1"/>
  <c r="BF188" i="2"/>
  <c r="BF189" i="2" s="1"/>
  <c r="AU185" i="2"/>
  <c r="AV185" i="2"/>
  <c r="AV186" i="2" s="1"/>
  <c r="AW185" i="2"/>
  <c r="AW186" i="2" s="1"/>
  <c r="AX185" i="2"/>
  <c r="AX186" i="2" s="1"/>
  <c r="AY185" i="2"/>
  <c r="AY186" i="2" s="1"/>
  <c r="AZ185" i="2"/>
  <c r="AZ186" i="2" s="1"/>
  <c r="BA185" i="2"/>
  <c r="BA186" i="2" s="1"/>
  <c r="BB185" i="2"/>
  <c r="BB186" i="2" s="1"/>
  <c r="BC185" i="2"/>
  <c r="BC186" i="2" s="1"/>
  <c r="BD185" i="2"/>
  <c r="BD186" i="2" s="1"/>
  <c r="BE185" i="2"/>
  <c r="BE186" i="2" s="1"/>
  <c r="BF185" i="2"/>
  <c r="BF186" i="2" s="1"/>
  <c r="AU180" i="2"/>
  <c r="AV180" i="2"/>
  <c r="AV181" i="2" s="1"/>
  <c r="AW180" i="2"/>
  <c r="AW181" i="2" s="1"/>
  <c r="AX180" i="2"/>
  <c r="AX181" i="2" s="1"/>
  <c r="AY180" i="2"/>
  <c r="AY181" i="2" s="1"/>
  <c r="AZ180" i="2"/>
  <c r="AZ181" i="2" s="1"/>
  <c r="BA180" i="2"/>
  <c r="BA181" i="2" s="1"/>
  <c r="BB180" i="2"/>
  <c r="BB181" i="2" s="1"/>
  <c r="BC180" i="2"/>
  <c r="BC181" i="2" s="1"/>
  <c r="BD180" i="2"/>
  <c r="BD181" i="2" s="1"/>
  <c r="BE180" i="2"/>
  <c r="BE181" i="2" s="1"/>
  <c r="BF180" i="2"/>
  <c r="BF181" i="2" s="1"/>
  <c r="AU177" i="2"/>
  <c r="AV177" i="2"/>
  <c r="AV178" i="2" s="1"/>
  <c r="AW177" i="2"/>
  <c r="AW178" i="2" s="1"/>
  <c r="AX177" i="2"/>
  <c r="AX178" i="2" s="1"/>
  <c r="AY177" i="2"/>
  <c r="AY178" i="2" s="1"/>
  <c r="AZ177" i="2"/>
  <c r="AZ178" i="2" s="1"/>
  <c r="BA177" i="2"/>
  <c r="BA178" i="2" s="1"/>
  <c r="BB177" i="2"/>
  <c r="BB178" i="2" s="1"/>
  <c r="BC177" i="2"/>
  <c r="BC178" i="2" s="1"/>
  <c r="BD177" i="2"/>
  <c r="BD178" i="2" s="1"/>
  <c r="BE177" i="2"/>
  <c r="BE178" i="2" s="1"/>
  <c r="BF177" i="2"/>
  <c r="BF178" i="2" s="1"/>
  <c r="AU174" i="2"/>
  <c r="AV174" i="2"/>
  <c r="AV175" i="2" s="1"/>
  <c r="AW174" i="2"/>
  <c r="AW175" i="2" s="1"/>
  <c r="AX174" i="2"/>
  <c r="AX175" i="2" s="1"/>
  <c r="AY174" i="2"/>
  <c r="AY175" i="2" s="1"/>
  <c r="AZ174" i="2"/>
  <c r="AZ175" i="2" s="1"/>
  <c r="BA174" i="2"/>
  <c r="BA175" i="2" s="1"/>
  <c r="BB174" i="2"/>
  <c r="BB175" i="2" s="1"/>
  <c r="BC174" i="2"/>
  <c r="BC175" i="2" s="1"/>
  <c r="BD174" i="2"/>
  <c r="BD175" i="2" s="1"/>
  <c r="BE174" i="2"/>
  <c r="BE175" i="2" s="1"/>
  <c r="BF174" i="2"/>
  <c r="BF175" i="2" s="1"/>
  <c r="AU171" i="2"/>
  <c r="AV171" i="2"/>
  <c r="AV172" i="2" s="1"/>
  <c r="AW171" i="2"/>
  <c r="AW172" i="2" s="1"/>
  <c r="AX171" i="2"/>
  <c r="AX172" i="2" s="1"/>
  <c r="AY171" i="2"/>
  <c r="AY172" i="2" s="1"/>
  <c r="AZ171" i="2"/>
  <c r="AZ172" i="2" s="1"/>
  <c r="BA171" i="2"/>
  <c r="BA172" i="2" s="1"/>
  <c r="BB171" i="2"/>
  <c r="BB172" i="2" s="1"/>
  <c r="BC171" i="2"/>
  <c r="BC172" i="2" s="1"/>
  <c r="BD171" i="2"/>
  <c r="BD172" i="2" s="1"/>
  <c r="BE171" i="2"/>
  <c r="BE172" i="2" s="1"/>
  <c r="BF171" i="2"/>
  <c r="BF172" i="2" s="1"/>
  <c r="AU166" i="2"/>
  <c r="AV166" i="2"/>
  <c r="AV167" i="2" s="1"/>
  <c r="AW166" i="2"/>
  <c r="AW167" i="2" s="1"/>
  <c r="AX166" i="2"/>
  <c r="AX167" i="2" s="1"/>
  <c r="AY166" i="2"/>
  <c r="AY167" i="2" s="1"/>
  <c r="AZ166" i="2"/>
  <c r="AZ167" i="2" s="1"/>
  <c r="BA166" i="2"/>
  <c r="BA167" i="2" s="1"/>
  <c r="BB166" i="2"/>
  <c r="BB167" i="2" s="1"/>
  <c r="BC166" i="2"/>
  <c r="BC167" i="2" s="1"/>
  <c r="BD166" i="2"/>
  <c r="BD167" i="2" s="1"/>
  <c r="BE166" i="2"/>
  <c r="BE167" i="2" s="1"/>
  <c r="BF166" i="2"/>
  <c r="BF167" i="2" s="1"/>
  <c r="AU160" i="2"/>
  <c r="AV160" i="2"/>
  <c r="AV161" i="2" s="1"/>
  <c r="AW160" i="2"/>
  <c r="AW161" i="2" s="1"/>
  <c r="AX160" i="2"/>
  <c r="AX161" i="2" s="1"/>
  <c r="AY160" i="2"/>
  <c r="AY161" i="2" s="1"/>
  <c r="AZ160" i="2"/>
  <c r="AZ161" i="2" s="1"/>
  <c r="BA160" i="2"/>
  <c r="BA161" i="2" s="1"/>
  <c r="BB160" i="2"/>
  <c r="BB161" i="2" s="1"/>
  <c r="BC160" i="2"/>
  <c r="BC161" i="2" s="1"/>
  <c r="BD160" i="2"/>
  <c r="BD161" i="2" s="1"/>
  <c r="BE160" i="2"/>
  <c r="BE161" i="2" s="1"/>
  <c r="BF160" i="2"/>
  <c r="BF161" i="2" s="1"/>
  <c r="AU157" i="2"/>
  <c r="AU158" i="2" s="1"/>
  <c r="AV157" i="2"/>
  <c r="AV158" i="2" s="1"/>
  <c r="AW157" i="2"/>
  <c r="AW158" i="2" s="1"/>
  <c r="AX157" i="2"/>
  <c r="AX158" i="2" s="1"/>
  <c r="AY157" i="2"/>
  <c r="AY158" i="2" s="1"/>
  <c r="AZ157" i="2"/>
  <c r="AZ158" i="2" s="1"/>
  <c r="BA157" i="2"/>
  <c r="BA158" i="2" s="1"/>
  <c r="BB157" i="2"/>
  <c r="BB158" i="2" s="1"/>
  <c r="BC157" i="2"/>
  <c r="BC158" i="2" s="1"/>
  <c r="BD157" i="2"/>
  <c r="BD158" i="2" s="1"/>
  <c r="BE157" i="2"/>
  <c r="BE158" i="2" s="1"/>
  <c r="BF157" i="2"/>
  <c r="L334" i="2"/>
  <c r="L335" i="2" s="1"/>
  <c r="M334" i="2"/>
  <c r="M335" i="2" s="1"/>
  <c r="N334" i="2"/>
  <c r="N335" i="2" s="1"/>
  <c r="O334" i="2"/>
  <c r="O335" i="2" s="1"/>
  <c r="P334" i="2"/>
  <c r="P335" i="2" s="1"/>
  <c r="Q334" i="2"/>
  <c r="Q335" i="2" s="1"/>
  <c r="R334" i="2"/>
  <c r="R335" i="2" s="1"/>
  <c r="T334" i="2"/>
  <c r="U334" i="2"/>
  <c r="U335" i="2" s="1"/>
  <c r="V334" i="2"/>
  <c r="V335" i="2" s="1"/>
  <c r="W334" i="2"/>
  <c r="W335" i="2" s="1"/>
  <c r="X334" i="2"/>
  <c r="X335" i="2" s="1"/>
  <c r="Y334" i="2"/>
  <c r="Y335" i="2" s="1"/>
  <c r="Z334" i="2"/>
  <c r="Z335" i="2" s="1"/>
  <c r="AA334" i="2"/>
  <c r="AA335" i="2" s="1"/>
  <c r="AB334" i="2"/>
  <c r="AB335" i="2" s="1"/>
  <c r="AC334" i="2"/>
  <c r="AC335" i="2" s="1"/>
  <c r="AD334" i="2"/>
  <c r="AD335" i="2" s="1"/>
  <c r="AE334" i="2"/>
  <c r="AE335" i="2" s="1"/>
  <c r="AG334" i="2"/>
  <c r="AG335" i="2" s="1"/>
  <c r="AH334" i="2"/>
  <c r="AI334" i="2"/>
  <c r="AI335" i="2" s="1"/>
  <c r="AJ334" i="2"/>
  <c r="AJ335" i="2" s="1"/>
  <c r="AK334" i="2"/>
  <c r="AK335" i="2" s="1"/>
  <c r="AL334" i="2"/>
  <c r="AL335" i="2" s="1"/>
  <c r="AM334" i="2"/>
  <c r="AM335" i="2" s="1"/>
  <c r="AN334" i="2"/>
  <c r="AN335" i="2" s="1"/>
  <c r="AO334" i="2"/>
  <c r="AO335" i="2" s="1"/>
  <c r="AP334" i="2"/>
  <c r="AP335" i="2" s="1"/>
  <c r="AQ334" i="2"/>
  <c r="AQ335" i="2" s="1"/>
  <c r="AR334" i="2"/>
  <c r="AR335" i="2" s="1"/>
  <c r="L331" i="2"/>
  <c r="L332" i="2" s="1"/>
  <c r="M331" i="2"/>
  <c r="M332" i="2" s="1"/>
  <c r="N331" i="2"/>
  <c r="N332" i="2" s="1"/>
  <c r="O331" i="2"/>
  <c r="O332" i="2" s="1"/>
  <c r="P331" i="2"/>
  <c r="P332" i="2" s="1"/>
  <c r="Q331" i="2"/>
  <c r="Q332" i="2" s="1"/>
  <c r="R331" i="2"/>
  <c r="R332" i="2" s="1"/>
  <c r="T331" i="2"/>
  <c r="U331" i="2"/>
  <c r="U332" i="2" s="1"/>
  <c r="V331" i="2"/>
  <c r="V332" i="2" s="1"/>
  <c r="W331" i="2"/>
  <c r="W332" i="2" s="1"/>
  <c r="X331" i="2"/>
  <c r="X332" i="2" s="1"/>
  <c r="Y331" i="2"/>
  <c r="Y332" i="2" s="1"/>
  <c r="Z331" i="2"/>
  <c r="Z332" i="2" s="1"/>
  <c r="AA331" i="2"/>
  <c r="AA332" i="2" s="1"/>
  <c r="AB331" i="2"/>
  <c r="AB332" i="2" s="1"/>
  <c r="AC331" i="2"/>
  <c r="AC332" i="2" s="1"/>
  <c r="AD331" i="2"/>
  <c r="AD332" i="2" s="1"/>
  <c r="AE331" i="2"/>
  <c r="AE332" i="2" s="1"/>
  <c r="AG331" i="2"/>
  <c r="AG332" i="2" s="1"/>
  <c r="AH331" i="2"/>
  <c r="AI331" i="2"/>
  <c r="AI332" i="2" s="1"/>
  <c r="AJ331" i="2"/>
  <c r="AJ332" i="2" s="1"/>
  <c r="AK331" i="2"/>
  <c r="AK332" i="2" s="1"/>
  <c r="AL331" i="2"/>
  <c r="AL332" i="2" s="1"/>
  <c r="AM331" i="2"/>
  <c r="AM332" i="2" s="1"/>
  <c r="AN331" i="2"/>
  <c r="AN332" i="2" s="1"/>
  <c r="AO331" i="2"/>
  <c r="AO332" i="2" s="1"/>
  <c r="AP331" i="2"/>
  <c r="AP332" i="2" s="1"/>
  <c r="AQ331" i="2"/>
  <c r="AQ332" i="2" s="1"/>
  <c r="AR331" i="2"/>
  <c r="AR332" i="2" s="1"/>
  <c r="L328" i="2"/>
  <c r="L329" i="2" s="1"/>
  <c r="M328" i="2"/>
  <c r="M329" i="2" s="1"/>
  <c r="N328" i="2"/>
  <c r="N329" i="2" s="1"/>
  <c r="O328" i="2"/>
  <c r="O329" i="2" s="1"/>
  <c r="P328" i="2"/>
  <c r="P329" i="2" s="1"/>
  <c r="Q328" i="2"/>
  <c r="Q329" i="2" s="1"/>
  <c r="R328" i="2"/>
  <c r="R329" i="2" s="1"/>
  <c r="T328" i="2"/>
  <c r="U328" i="2"/>
  <c r="U329" i="2" s="1"/>
  <c r="V328" i="2"/>
  <c r="V329" i="2" s="1"/>
  <c r="W328" i="2"/>
  <c r="W329" i="2" s="1"/>
  <c r="X328" i="2"/>
  <c r="X329" i="2" s="1"/>
  <c r="Y328" i="2"/>
  <c r="Y329" i="2" s="1"/>
  <c r="Z328" i="2"/>
  <c r="Z329" i="2" s="1"/>
  <c r="AA328" i="2"/>
  <c r="AA329" i="2" s="1"/>
  <c r="AB328" i="2"/>
  <c r="AB329" i="2" s="1"/>
  <c r="AC328" i="2"/>
  <c r="AC329" i="2" s="1"/>
  <c r="AD328" i="2"/>
  <c r="AD329" i="2" s="1"/>
  <c r="AE328" i="2"/>
  <c r="AE329" i="2" s="1"/>
  <c r="AG328" i="2"/>
  <c r="AG329" i="2" s="1"/>
  <c r="AH328" i="2"/>
  <c r="AI328" i="2"/>
  <c r="AI329" i="2" s="1"/>
  <c r="AJ328" i="2"/>
  <c r="AJ329" i="2" s="1"/>
  <c r="AK328" i="2"/>
  <c r="AK329" i="2" s="1"/>
  <c r="AL328" i="2"/>
  <c r="AL329" i="2" s="1"/>
  <c r="AM328" i="2"/>
  <c r="AM329" i="2" s="1"/>
  <c r="AN328" i="2"/>
  <c r="AN329" i="2" s="1"/>
  <c r="AO328" i="2"/>
  <c r="AO329" i="2" s="1"/>
  <c r="AP328" i="2"/>
  <c r="AP329" i="2" s="1"/>
  <c r="AQ328" i="2"/>
  <c r="AQ329" i="2" s="1"/>
  <c r="AR328" i="2"/>
  <c r="AR329" i="2" s="1"/>
  <c r="L325" i="2"/>
  <c r="L326" i="2" s="1"/>
  <c r="M325" i="2"/>
  <c r="M326" i="2" s="1"/>
  <c r="N325" i="2"/>
  <c r="N326" i="2" s="1"/>
  <c r="O325" i="2"/>
  <c r="O326" i="2" s="1"/>
  <c r="P325" i="2"/>
  <c r="P326" i="2" s="1"/>
  <c r="Q325" i="2"/>
  <c r="Q326" i="2" s="1"/>
  <c r="R325" i="2"/>
  <c r="R326" i="2" s="1"/>
  <c r="T325" i="2"/>
  <c r="U325" i="2"/>
  <c r="U326" i="2" s="1"/>
  <c r="V325" i="2"/>
  <c r="V326" i="2" s="1"/>
  <c r="W325" i="2"/>
  <c r="W326" i="2" s="1"/>
  <c r="X325" i="2"/>
  <c r="X326" i="2" s="1"/>
  <c r="Y325" i="2"/>
  <c r="Z325" i="2"/>
  <c r="Z326" i="2" s="1"/>
  <c r="AA325" i="2"/>
  <c r="AA326" i="2" s="1"/>
  <c r="AB325" i="2"/>
  <c r="AB326" i="2" s="1"/>
  <c r="AC325" i="2"/>
  <c r="AC326" i="2" s="1"/>
  <c r="AD325" i="2"/>
  <c r="AD326" i="2" s="1"/>
  <c r="AE325" i="2"/>
  <c r="AE326" i="2" s="1"/>
  <c r="AG325" i="2"/>
  <c r="AG326" i="2" s="1"/>
  <c r="AH325" i="2"/>
  <c r="AI325" i="2"/>
  <c r="AI326" i="2" s="1"/>
  <c r="AJ325" i="2"/>
  <c r="AJ326" i="2" s="1"/>
  <c r="AK325" i="2"/>
  <c r="AK326" i="2" s="1"/>
  <c r="AL325" i="2"/>
  <c r="AL326" i="2" s="1"/>
  <c r="AM325" i="2"/>
  <c r="AM326" i="2" s="1"/>
  <c r="AN325" i="2"/>
  <c r="AN326" i="2" s="1"/>
  <c r="AO325" i="2"/>
  <c r="AO326" i="2" s="1"/>
  <c r="AP325" i="2"/>
  <c r="AP326" i="2" s="1"/>
  <c r="AQ325" i="2"/>
  <c r="AQ326" i="2" s="1"/>
  <c r="AR325" i="2"/>
  <c r="AR326" i="2" s="1"/>
  <c r="L208" i="2"/>
  <c r="L209" i="2" s="1"/>
  <c r="M208" i="2"/>
  <c r="M209" i="2" s="1"/>
  <c r="N208" i="2"/>
  <c r="N209" i="2" s="1"/>
  <c r="O208" i="2"/>
  <c r="O209" i="2" s="1"/>
  <c r="P208" i="2"/>
  <c r="P209" i="2" s="1"/>
  <c r="Q208" i="2"/>
  <c r="Q209" i="2" s="1"/>
  <c r="R208" i="2"/>
  <c r="R209" i="2" s="1"/>
  <c r="T208" i="2"/>
  <c r="U208" i="2"/>
  <c r="U209" i="2" s="1"/>
  <c r="V208" i="2"/>
  <c r="V209" i="2" s="1"/>
  <c r="W208" i="2"/>
  <c r="W209" i="2" s="1"/>
  <c r="X208" i="2"/>
  <c r="X209" i="2" s="1"/>
  <c r="Y208" i="2"/>
  <c r="Y209" i="2" s="1"/>
  <c r="Z208" i="2"/>
  <c r="Z209" i="2" s="1"/>
  <c r="AA208" i="2"/>
  <c r="AA209" i="2" s="1"/>
  <c r="AB208" i="2"/>
  <c r="AB209" i="2" s="1"/>
  <c r="AC208" i="2"/>
  <c r="AC209" i="2" s="1"/>
  <c r="AD208" i="2"/>
  <c r="AD209" i="2" s="1"/>
  <c r="AE208" i="2"/>
  <c r="AE209" i="2" s="1"/>
  <c r="AG208" i="2"/>
  <c r="AG209" i="2" s="1"/>
  <c r="AH208" i="2"/>
  <c r="AI208" i="2"/>
  <c r="AI209" i="2" s="1"/>
  <c r="AJ208" i="2"/>
  <c r="AJ209" i="2" s="1"/>
  <c r="AK208" i="2"/>
  <c r="AK209" i="2" s="1"/>
  <c r="AL208" i="2"/>
  <c r="AL209" i="2" s="1"/>
  <c r="AM208" i="2"/>
  <c r="AM209" i="2" s="1"/>
  <c r="AN208" i="2"/>
  <c r="AN209" i="2" s="1"/>
  <c r="AO208" i="2"/>
  <c r="AO209" i="2" s="1"/>
  <c r="AP208" i="2"/>
  <c r="AP209" i="2" s="1"/>
  <c r="AQ208" i="2"/>
  <c r="AQ209" i="2" s="1"/>
  <c r="AR208" i="2"/>
  <c r="AR209" i="2" s="1"/>
  <c r="L205" i="2"/>
  <c r="L206" i="2" s="1"/>
  <c r="M205" i="2"/>
  <c r="M206" i="2" s="1"/>
  <c r="N205" i="2"/>
  <c r="N206" i="2" s="1"/>
  <c r="O205" i="2"/>
  <c r="O206" i="2" s="1"/>
  <c r="P205" i="2"/>
  <c r="P206" i="2" s="1"/>
  <c r="Q205" i="2"/>
  <c r="Q206" i="2" s="1"/>
  <c r="R205" i="2"/>
  <c r="R206" i="2" s="1"/>
  <c r="T205" i="2"/>
  <c r="U205" i="2"/>
  <c r="U206" i="2" s="1"/>
  <c r="V205" i="2"/>
  <c r="V206" i="2" s="1"/>
  <c r="W205" i="2"/>
  <c r="W206" i="2" s="1"/>
  <c r="X205" i="2"/>
  <c r="X206" i="2" s="1"/>
  <c r="Y205" i="2"/>
  <c r="Y206" i="2" s="1"/>
  <c r="Z205" i="2"/>
  <c r="Z206" i="2" s="1"/>
  <c r="AA205" i="2"/>
  <c r="AA206" i="2" s="1"/>
  <c r="AB205" i="2"/>
  <c r="AB206" i="2" s="1"/>
  <c r="AC205" i="2"/>
  <c r="AC206" i="2" s="1"/>
  <c r="AD205" i="2"/>
  <c r="AD206" i="2" s="1"/>
  <c r="AE205" i="2"/>
  <c r="AE206" i="2" s="1"/>
  <c r="AG205" i="2"/>
  <c r="AG206" i="2" s="1"/>
  <c r="AH205" i="2"/>
  <c r="AI205" i="2"/>
  <c r="AI206" i="2" s="1"/>
  <c r="AJ205" i="2"/>
  <c r="AJ206" i="2" s="1"/>
  <c r="AK205" i="2"/>
  <c r="AK206" i="2" s="1"/>
  <c r="AL205" i="2"/>
  <c r="AL206" i="2" s="1"/>
  <c r="AM205" i="2"/>
  <c r="AM206" i="2" s="1"/>
  <c r="AN205" i="2"/>
  <c r="AN206" i="2" s="1"/>
  <c r="AO205" i="2"/>
  <c r="AO206" i="2" s="1"/>
  <c r="AP205" i="2"/>
  <c r="AP206" i="2" s="1"/>
  <c r="AQ205" i="2"/>
  <c r="AQ206" i="2" s="1"/>
  <c r="AR205" i="2"/>
  <c r="AR206" i="2" s="1"/>
  <c r="L202" i="2"/>
  <c r="L203" i="2" s="1"/>
  <c r="M202" i="2"/>
  <c r="M203" i="2" s="1"/>
  <c r="N202" i="2"/>
  <c r="N203" i="2" s="1"/>
  <c r="O202" i="2"/>
  <c r="O203" i="2" s="1"/>
  <c r="P202" i="2"/>
  <c r="P203" i="2" s="1"/>
  <c r="Q202" i="2"/>
  <c r="Q203" i="2" s="1"/>
  <c r="R202" i="2"/>
  <c r="R203" i="2" s="1"/>
  <c r="T202" i="2"/>
  <c r="U202" i="2"/>
  <c r="U203" i="2" s="1"/>
  <c r="V202" i="2"/>
  <c r="V203" i="2" s="1"/>
  <c r="W202" i="2"/>
  <c r="W203" i="2" s="1"/>
  <c r="X202" i="2"/>
  <c r="X203" i="2" s="1"/>
  <c r="Y202" i="2"/>
  <c r="Y203" i="2" s="1"/>
  <c r="Z202" i="2"/>
  <c r="Z203" i="2" s="1"/>
  <c r="AA202" i="2"/>
  <c r="AA203" i="2" s="1"/>
  <c r="AB202" i="2"/>
  <c r="AB203" i="2" s="1"/>
  <c r="AC202" i="2"/>
  <c r="AC203" i="2" s="1"/>
  <c r="AD202" i="2"/>
  <c r="AD203" i="2" s="1"/>
  <c r="AE202" i="2"/>
  <c r="AE203" i="2" s="1"/>
  <c r="AG202" i="2"/>
  <c r="AG203" i="2" s="1"/>
  <c r="AH202" i="2"/>
  <c r="AI202" i="2"/>
  <c r="AI203" i="2" s="1"/>
  <c r="AJ202" i="2"/>
  <c r="AJ203" i="2" s="1"/>
  <c r="AK202" i="2"/>
  <c r="AK203" i="2" s="1"/>
  <c r="AL202" i="2"/>
  <c r="AL203" i="2" s="1"/>
  <c r="AM202" i="2"/>
  <c r="AM203" i="2" s="1"/>
  <c r="AN202" i="2"/>
  <c r="AN203" i="2" s="1"/>
  <c r="AO202" i="2"/>
  <c r="AO203" i="2" s="1"/>
  <c r="AP202" i="2"/>
  <c r="AP203" i="2" s="1"/>
  <c r="AQ202" i="2"/>
  <c r="AQ203" i="2" s="1"/>
  <c r="AR202" i="2"/>
  <c r="AR203" i="2" s="1"/>
  <c r="L199" i="2"/>
  <c r="M199" i="2"/>
  <c r="M200" i="2" s="1"/>
  <c r="N199" i="2"/>
  <c r="N200" i="2" s="1"/>
  <c r="O199" i="2"/>
  <c r="O200" i="2" s="1"/>
  <c r="P199" i="2"/>
  <c r="P200" i="2" s="1"/>
  <c r="Q199" i="2"/>
  <c r="Q200" i="2" s="1"/>
  <c r="R199" i="2"/>
  <c r="R200" i="2" s="1"/>
  <c r="T199" i="2"/>
  <c r="U199" i="2"/>
  <c r="U200" i="2" s="1"/>
  <c r="V199" i="2"/>
  <c r="V200" i="2" s="1"/>
  <c r="W199" i="2"/>
  <c r="W200" i="2" s="1"/>
  <c r="X199" i="2"/>
  <c r="X200" i="2" s="1"/>
  <c r="Y199" i="2"/>
  <c r="Y200" i="2" s="1"/>
  <c r="Z199" i="2"/>
  <c r="Z200" i="2" s="1"/>
  <c r="AA199" i="2"/>
  <c r="AA200" i="2" s="1"/>
  <c r="AB199" i="2"/>
  <c r="AB200" i="2" s="1"/>
  <c r="AC199" i="2"/>
  <c r="AC200" i="2" s="1"/>
  <c r="AD199" i="2"/>
  <c r="AD200" i="2" s="1"/>
  <c r="AE199" i="2"/>
  <c r="AE200" i="2" s="1"/>
  <c r="AG199" i="2"/>
  <c r="AG200" i="2" s="1"/>
  <c r="AH199" i="2"/>
  <c r="AI199" i="2"/>
  <c r="AI200" i="2" s="1"/>
  <c r="AJ199" i="2"/>
  <c r="AJ200" i="2" s="1"/>
  <c r="AK199" i="2"/>
  <c r="AK200" i="2" s="1"/>
  <c r="AL199" i="2"/>
  <c r="AL200" i="2" s="1"/>
  <c r="AM199" i="2"/>
  <c r="AM200" i="2" s="1"/>
  <c r="AN199" i="2"/>
  <c r="AN200" i="2" s="1"/>
  <c r="AO199" i="2"/>
  <c r="AO200" i="2" s="1"/>
  <c r="AP199" i="2"/>
  <c r="AP200" i="2" s="1"/>
  <c r="AQ199" i="2"/>
  <c r="AQ200" i="2" s="1"/>
  <c r="AR199" i="2"/>
  <c r="AR200" i="2" s="1"/>
  <c r="L194" i="2"/>
  <c r="L195" i="2" s="1"/>
  <c r="M194" i="2"/>
  <c r="M195" i="2" s="1"/>
  <c r="N194" i="2"/>
  <c r="N195" i="2" s="1"/>
  <c r="O194" i="2"/>
  <c r="O195" i="2" s="1"/>
  <c r="P194" i="2"/>
  <c r="P195" i="2" s="1"/>
  <c r="Q194" i="2"/>
  <c r="Q195" i="2" s="1"/>
  <c r="R194" i="2"/>
  <c r="R195" i="2" s="1"/>
  <c r="T194" i="2"/>
  <c r="U194" i="2"/>
  <c r="U195" i="2" s="1"/>
  <c r="V194" i="2"/>
  <c r="V195" i="2" s="1"/>
  <c r="W194" i="2"/>
  <c r="W195" i="2" s="1"/>
  <c r="X194" i="2"/>
  <c r="X195" i="2" s="1"/>
  <c r="Y194" i="2"/>
  <c r="Y195" i="2" s="1"/>
  <c r="Z194" i="2"/>
  <c r="Z195" i="2" s="1"/>
  <c r="AA194" i="2"/>
  <c r="AA195" i="2" s="1"/>
  <c r="AB194" i="2"/>
  <c r="AB195" i="2" s="1"/>
  <c r="AC194" i="2"/>
  <c r="AC195" i="2" s="1"/>
  <c r="AD194" i="2"/>
  <c r="AD195" i="2" s="1"/>
  <c r="AE194" i="2"/>
  <c r="AE195" i="2" s="1"/>
  <c r="AG194" i="2"/>
  <c r="AG195" i="2" s="1"/>
  <c r="AH194" i="2"/>
  <c r="AI194" i="2"/>
  <c r="AI195" i="2" s="1"/>
  <c r="AJ194" i="2"/>
  <c r="AJ195" i="2" s="1"/>
  <c r="AK194" i="2"/>
  <c r="AK195" i="2" s="1"/>
  <c r="AL194" i="2"/>
  <c r="AL195" i="2" s="1"/>
  <c r="AM194" i="2"/>
  <c r="AM195" i="2" s="1"/>
  <c r="AN194" i="2"/>
  <c r="AN195" i="2" s="1"/>
  <c r="AO194" i="2"/>
  <c r="AO195" i="2" s="1"/>
  <c r="AP194" i="2"/>
  <c r="AP195" i="2" s="1"/>
  <c r="AQ194" i="2"/>
  <c r="AQ195" i="2" s="1"/>
  <c r="AR194" i="2"/>
  <c r="AR195" i="2" s="1"/>
  <c r="L191" i="2"/>
  <c r="L192" i="2" s="1"/>
  <c r="M191" i="2"/>
  <c r="M192" i="2" s="1"/>
  <c r="N191" i="2"/>
  <c r="N192" i="2" s="1"/>
  <c r="O191" i="2"/>
  <c r="O192" i="2" s="1"/>
  <c r="P191" i="2"/>
  <c r="P192" i="2" s="1"/>
  <c r="Q191" i="2"/>
  <c r="Q192" i="2" s="1"/>
  <c r="R191" i="2"/>
  <c r="R192" i="2" s="1"/>
  <c r="T191" i="2"/>
  <c r="U191" i="2"/>
  <c r="U192" i="2" s="1"/>
  <c r="V191" i="2"/>
  <c r="V192" i="2" s="1"/>
  <c r="W191" i="2"/>
  <c r="W192" i="2" s="1"/>
  <c r="X191" i="2"/>
  <c r="X192" i="2" s="1"/>
  <c r="Y191" i="2"/>
  <c r="Y192" i="2" s="1"/>
  <c r="Z191" i="2"/>
  <c r="Z192" i="2" s="1"/>
  <c r="AA191" i="2"/>
  <c r="AA192" i="2" s="1"/>
  <c r="AB191" i="2"/>
  <c r="AB192" i="2" s="1"/>
  <c r="AC191" i="2"/>
  <c r="AC192" i="2" s="1"/>
  <c r="AD191" i="2"/>
  <c r="AD192" i="2" s="1"/>
  <c r="AE191" i="2"/>
  <c r="AE192" i="2" s="1"/>
  <c r="AG191" i="2"/>
  <c r="AG192" i="2" s="1"/>
  <c r="AH191" i="2"/>
  <c r="AI191" i="2"/>
  <c r="AI192" i="2" s="1"/>
  <c r="AJ191" i="2"/>
  <c r="AJ192" i="2" s="1"/>
  <c r="AK191" i="2"/>
  <c r="AK192" i="2" s="1"/>
  <c r="AL191" i="2"/>
  <c r="AL192" i="2" s="1"/>
  <c r="AM191" i="2"/>
  <c r="AM192" i="2" s="1"/>
  <c r="AN191" i="2"/>
  <c r="AN192" i="2" s="1"/>
  <c r="AO191" i="2"/>
  <c r="AO192" i="2" s="1"/>
  <c r="AP191" i="2"/>
  <c r="AP192" i="2" s="1"/>
  <c r="AQ191" i="2"/>
  <c r="AQ192" i="2" s="1"/>
  <c r="AR191" i="2"/>
  <c r="AR192" i="2" s="1"/>
  <c r="L188" i="2"/>
  <c r="L189" i="2" s="1"/>
  <c r="M188" i="2"/>
  <c r="M189" i="2" s="1"/>
  <c r="N188" i="2"/>
  <c r="N189" i="2" s="1"/>
  <c r="O188" i="2"/>
  <c r="O189" i="2" s="1"/>
  <c r="P188" i="2"/>
  <c r="P189" i="2" s="1"/>
  <c r="Q188" i="2"/>
  <c r="Q189" i="2" s="1"/>
  <c r="R188" i="2"/>
  <c r="R189" i="2" s="1"/>
  <c r="T188" i="2"/>
  <c r="U188" i="2"/>
  <c r="U189" i="2" s="1"/>
  <c r="V188" i="2"/>
  <c r="V189" i="2" s="1"/>
  <c r="W188" i="2"/>
  <c r="W189" i="2" s="1"/>
  <c r="X188" i="2"/>
  <c r="X189" i="2" s="1"/>
  <c r="Y188" i="2"/>
  <c r="Y189" i="2" s="1"/>
  <c r="Z188" i="2"/>
  <c r="Z189" i="2" s="1"/>
  <c r="AA188" i="2"/>
  <c r="AA189" i="2" s="1"/>
  <c r="AB188" i="2"/>
  <c r="AB189" i="2" s="1"/>
  <c r="AC188" i="2"/>
  <c r="AC189" i="2" s="1"/>
  <c r="AD188" i="2"/>
  <c r="AD189" i="2" s="1"/>
  <c r="AE188" i="2"/>
  <c r="AE189" i="2" s="1"/>
  <c r="AG188" i="2"/>
  <c r="AG189" i="2" s="1"/>
  <c r="AH188" i="2"/>
  <c r="AI188" i="2"/>
  <c r="AI189" i="2" s="1"/>
  <c r="AJ188" i="2"/>
  <c r="AJ189" i="2" s="1"/>
  <c r="AK188" i="2"/>
  <c r="AK189" i="2" s="1"/>
  <c r="AL188" i="2"/>
  <c r="AL189" i="2" s="1"/>
  <c r="AM188" i="2"/>
  <c r="AM189" i="2" s="1"/>
  <c r="AN188" i="2"/>
  <c r="AN189" i="2" s="1"/>
  <c r="AO188" i="2"/>
  <c r="AO189" i="2" s="1"/>
  <c r="AP188" i="2"/>
  <c r="AP189" i="2" s="1"/>
  <c r="AQ188" i="2"/>
  <c r="AQ189" i="2" s="1"/>
  <c r="AR188" i="2"/>
  <c r="AR189" i="2" s="1"/>
  <c r="L185" i="2"/>
  <c r="L186" i="2" s="1"/>
  <c r="M185" i="2"/>
  <c r="M186" i="2" s="1"/>
  <c r="N185" i="2"/>
  <c r="N186" i="2" s="1"/>
  <c r="O185" i="2"/>
  <c r="O186" i="2" s="1"/>
  <c r="P185" i="2"/>
  <c r="P186" i="2" s="1"/>
  <c r="Q185" i="2"/>
  <c r="Q186" i="2" s="1"/>
  <c r="R185" i="2"/>
  <c r="R186" i="2" s="1"/>
  <c r="T185" i="2"/>
  <c r="U185" i="2"/>
  <c r="U186" i="2" s="1"/>
  <c r="V185" i="2"/>
  <c r="V186" i="2" s="1"/>
  <c r="W185" i="2"/>
  <c r="W186" i="2" s="1"/>
  <c r="X185" i="2"/>
  <c r="X186" i="2" s="1"/>
  <c r="Y185" i="2"/>
  <c r="Y186" i="2" s="1"/>
  <c r="Z185" i="2"/>
  <c r="Z186" i="2" s="1"/>
  <c r="AA185" i="2"/>
  <c r="AA186" i="2" s="1"/>
  <c r="AB185" i="2"/>
  <c r="AB186" i="2" s="1"/>
  <c r="AC185" i="2"/>
  <c r="AC186" i="2" s="1"/>
  <c r="AD185" i="2"/>
  <c r="AD186" i="2" s="1"/>
  <c r="AE185" i="2"/>
  <c r="AE186" i="2" s="1"/>
  <c r="AG185" i="2"/>
  <c r="AG186" i="2" s="1"/>
  <c r="AH185" i="2"/>
  <c r="AI185" i="2"/>
  <c r="AI186" i="2" s="1"/>
  <c r="AJ185" i="2"/>
  <c r="AJ186" i="2" s="1"/>
  <c r="AK185" i="2"/>
  <c r="AK186" i="2" s="1"/>
  <c r="AL185" i="2"/>
  <c r="AL186" i="2" s="1"/>
  <c r="AM185" i="2"/>
  <c r="AM186" i="2" s="1"/>
  <c r="AN185" i="2"/>
  <c r="AN186" i="2" s="1"/>
  <c r="AO185" i="2"/>
  <c r="AO186" i="2" s="1"/>
  <c r="AP185" i="2"/>
  <c r="AP186" i="2" s="1"/>
  <c r="AQ185" i="2"/>
  <c r="AQ186" i="2" s="1"/>
  <c r="AR185" i="2"/>
  <c r="AR186" i="2" s="1"/>
  <c r="L180" i="2"/>
  <c r="L181" i="2" s="1"/>
  <c r="M180" i="2"/>
  <c r="M181" i="2" s="1"/>
  <c r="N180" i="2"/>
  <c r="N181" i="2" s="1"/>
  <c r="O180" i="2"/>
  <c r="O181" i="2" s="1"/>
  <c r="P180" i="2"/>
  <c r="P181" i="2" s="1"/>
  <c r="Q180" i="2"/>
  <c r="Q181" i="2" s="1"/>
  <c r="R180" i="2"/>
  <c r="R181" i="2" s="1"/>
  <c r="T180" i="2"/>
  <c r="U180" i="2"/>
  <c r="U181" i="2" s="1"/>
  <c r="V180" i="2"/>
  <c r="V181" i="2" s="1"/>
  <c r="W180" i="2"/>
  <c r="W181" i="2" s="1"/>
  <c r="X180" i="2"/>
  <c r="X181" i="2" s="1"/>
  <c r="Y180" i="2"/>
  <c r="Y181" i="2" s="1"/>
  <c r="Z180" i="2"/>
  <c r="Z181" i="2" s="1"/>
  <c r="AA180" i="2"/>
  <c r="AA181" i="2" s="1"/>
  <c r="AB180" i="2"/>
  <c r="AB181" i="2" s="1"/>
  <c r="AC180" i="2"/>
  <c r="AC181" i="2" s="1"/>
  <c r="AD180" i="2"/>
  <c r="AD181" i="2" s="1"/>
  <c r="AE180" i="2"/>
  <c r="AE181" i="2" s="1"/>
  <c r="AG180" i="2"/>
  <c r="AG181" i="2" s="1"/>
  <c r="AH180" i="2"/>
  <c r="AI180" i="2"/>
  <c r="AI181" i="2" s="1"/>
  <c r="AJ180" i="2"/>
  <c r="AJ181" i="2" s="1"/>
  <c r="AK180" i="2"/>
  <c r="AK181" i="2" s="1"/>
  <c r="AL180" i="2"/>
  <c r="AL181" i="2" s="1"/>
  <c r="AM180" i="2"/>
  <c r="AM181" i="2" s="1"/>
  <c r="AN180" i="2"/>
  <c r="AN181" i="2" s="1"/>
  <c r="AO180" i="2"/>
  <c r="AO181" i="2" s="1"/>
  <c r="AP180" i="2"/>
  <c r="AP181" i="2" s="1"/>
  <c r="AQ180" i="2"/>
  <c r="AQ181" i="2" s="1"/>
  <c r="AR180" i="2"/>
  <c r="AR181" i="2" s="1"/>
  <c r="L177" i="2"/>
  <c r="L178" i="2" s="1"/>
  <c r="M177" i="2"/>
  <c r="M178" i="2" s="1"/>
  <c r="N177" i="2"/>
  <c r="N178" i="2" s="1"/>
  <c r="O177" i="2"/>
  <c r="O178" i="2" s="1"/>
  <c r="P177" i="2"/>
  <c r="P178" i="2" s="1"/>
  <c r="Q177" i="2"/>
  <c r="Q178" i="2" s="1"/>
  <c r="R177" i="2"/>
  <c r="R178" i="2" s="1"/>
  <c r="T177" i="2"/>
  <c r="U177" i="2"/>
  <c r="U178" i="2" s="1"/>
  <c r="V177" i="2"/>
  <c r="V178" i="2" s="1"/>
  <c r="W177" i="2"/>
  <c r="W178" i="2" s="1"/>
  <c r="X177" i="2"/>
  <c r="X178" i="2" s="1"/>
  <c r="Y177" i="2"/>
  <c r="Y178" i="2" s="1"/>
  <c r="Z177" i="2"/>
  <c r="Z178" i="2" s="1"/>
  <c r="AA177" i="2"/>
  <c r="AA178" i="2" s="1"/>
  <c r="AB177" i="2"/>
  <c r="AB178" i="2" s="1"/>
  <c r="AC177" i="2"/>
  <c r="AC178" i="2" s="1"/>
  <c r="AD177" i="2"/>
  <c r="AD178" i="2" s="1"/>
  <c r="AE177" i="2"/>
  <c r="AE178" i="2" s="1"/>
  <c r="AG177" i="2"/>
  <c r="AG178" i="2" s="1"/>
  <c r="AH177" i="2"/>
  <c r="AI177" i="2"/>
  <c r="AI178" i="2" s="1"/>
  <c r="AJ177" i="2"/>
  <c r="AJ178" i="2" s="1"/>
  <c r="AK177" i="2"/>
  <c r="AK178" i="2" s="1"/>
  <c r="AL177" i="2"/>
  <c r="AL178" i="2" s="1"/>
  <c r="AM177" i="2"/>
  <c r="AM178" i="2" s="1"/>
  <c r="AN177" i="2"/>
  <c r="AN178" i="2" s="1"/>
  <c r="AO177" i="2"/>
  <c r="AO178" i="2" s="1"/>
  <c r="AP177" i="2"/>
  <c r="AP178" i="2" s="1"/>
  <c r="AQ177" i="2"/>
  <c r="AQ178" i="2" s="1"/>
  <c r="AR177" i="2"/>
  <c r="AR178" i="2" s="1"/>
  <c r="L174" i="2"/>
  <c r="L175" i="2" s="1"/>
  <c r="M174" i="2"/>
  <c r="M175" i="2" s="1"/>
  <c r="N174" i="2"/>
  <c r="N175" i="2" s="1"/>
  <c r="O174" i="2"/>
  <c r="O175" i="2" s="1"/>
  <c r="P174" i="2"/>
  <c r="P175" i="2" s="1"/>
  <c r="Q174" i="2"/>
  <c r="Q175" i="2" s="1"/>
  <c r="R174" i="2"/>
  <c r="R175" i="2" s="1"/>
  <c r="T174" i="2"/>
  <c r="U174" i="2"/>
  <c r="U175" i="2" s="1"/>
  <c r="V174" i="2"/>
  <c r="V175" i="2" s="1"/>
  <c r="W174" i="2"/>
  <c r="W175" i="2" s="1"/>
  <c r="X174" i="2"/>
  <c r="X175" i="2" s="1"/>
  <c r="Y174" i="2"/>
  <c r="Y175" i="2" s="1"/>
  <c r="Z174" i="2"/>
  <c r="Z175" i="2" s="1"/>
  <c r="AA174" i="2"/>
  <c r="AA175" i="2" s="1"/>
  <c r="AB174" i="2"/>
  <c r="AB175" i="2" s="1"/>
  <c r="AC174" i="2"/>
  <c r="AC175" i="2" s="1"/>
  <c r="AD174" i="2"/>
  <c r="AD175" i="2" s="1"/>
  <c r="AE174" i="2"/>
  <c r="AE175" i="2" s="1"/>
  <c r="AG174" i="2"/>
  <c r="AG175" i="2" s="1"/>
  <c r="AH174" i="2"/>
  <c r="AI174" i="2"/>
  <c r="AI175" i="2" s="1"/>
  <c r="AJ174" i="2"/>
  <c r="AJ175" i="2" s="1"/>
  <c r="AK174" i="2"/>
  <c r="AK175" i="2" s="1"/>
  <c r="AL174" i="2"/>
  <c r="AL175" i="2" s="1"/>
  <c r="AM174" i="2"/>
  <c r="AM175" i="2" s="1"/>
  <c r="AN174" i="2"/>
  <c r="AN175" i="2" s="1"/>
  <c r="AO174" i="2"/>
  <c r="AO175" i="2" s="1"/>
  <c r="AP174" i="2"/>
  <c r="AP175" i="2" s="1"/>
  <c r="AQ174" i="2"/>
  <c r="AQ175" i="2" s="1"/>
  <c r="AR174" i="2"/>
  <c r="AR175" i="2" s="1"/>
  <c r="L171" i="2"/>
  <c r="L172" i="2" s="1"/>
  <c r="M171" i="2"/>
  <c r="M172" i="2" s="1"/>
  <c r="N171" i="2"/>
  <c r="N172" i="2" s="1"/>
  <c r="O171" i="2"/>
  <c r="O172" i="2" s="1"/>
  <c r="P171" i="2"/>
  <c r="P172" i="2" s="1"/>
  <c r="Q171" i="2"/>
  <c r="Q172" i="2" s="1"/>
  <c r="R171" i="2"/>
  <c r="R172" i="2" s="1"/>
  <c r="T171" i="2"/>
  <c r="U171" i="2"/>
  <c r="U172" i="2" s="1"/>
  <c r="V171" i="2"/>
  <c r="V172" i="2" s="1"/>
  <c r="W171" i="2"/>
  <c r="W172" i="2" s="1"/>
  <c r="X171" i="2"/>
  <c r="X172" i="2" s="1"/>
  <c r="Y171" i="2"/>
  <c r="Y172" i="2" s="1"/>
  <c r="Z171" i="2"/>
  <c r="Z172" i="2" s="1"/>
  <c r="AA171" i="2"/>
  <c r="AA172" i="2" s="1"/>
  <c r="AB171" i="2"/>
  <c r="AC171" i="2"/>
  <c r="AC172" i="2" s="1"/>
  <c r="AD171" i="2"/>
  <c r="AD172" i="2" s="1"/>
  <c r="AE171" i="2"/>
  <c r="AE172" i="2" s="1"/>
  <c r="AG171" i="2"/>
  <c r="AG172" i="2" s="1"/>
  <c r="AH171" i="2"/>
  <c r="AI171" i="2"/>
  <c r="AI172" i="2" s="1"/>
  <c r="AJ171" i="2"/>
  <c r="AJ172" i="2" s="1"/>
  <c r="AK171" i="2"/>
  <c r="AK172" i="2" s="1"/>
  <c r="AL171" i="2"/>
  <c r="AL172" i="2" s="1"/>
  <c r="AM171" i="2"/>
  <c r="AM172" i="2" s="1"/>
  <c r="AN171" i="2"/>
  <c r="AN172" i="2" s="1"/>
  <c r="AO171" i="2"/>
  <c r="AO172" i="2" s="1"/>
  <c r="AP171" i="2"/>
  <c r="AP172" i="2" s="1"/>
  <c r="AQ171" i="2"/>
  <c r="AQ172" i="2" s="1"/>
  <c r="AR171" i="2"/>
  <c r="AR172" i="2" s="1"/>
  <c r="L166" i="2"/>
  <c r="L167" i="2" s="1"/>
  <c r="M166" i="2"/>
  <c r="M167" i="2" s="1"/>
  <c r="N166" i="2"/>
  <c r="N167" i="2" s="1"/>
  <c r="O166" i="2"/>
  <c r="O167" i="2" s="1"/>
  <c r="P166" i="2"/>
  <c r="P167" i="2" s="1"/>
  <c r="Q166" i="2"/>
  <c r="Q167" i="2" s="1"/>
  <c r="R166" i="2"/>
  <c r="R167" i="2" s="1"/>
  <c r="T166" i="2"/>
  <c r="U166" i="2"/>
  <c r="U167" i="2" s="1"/>
  <c r="V166" i="2"/>
  <c r="V167" i="2" s="1"/>
  <c r="W166" i="2"/>
  <c r="W167" i="2" s="1"/>
  <c r="X166" i="2"/>
  <c r="X167" i="2" s="1"/>
  <c r="Y166" i="2"/>
  <c r="Y167" i="2" s="1"/>
  <c r="Z166" i="2"/>
  <c r="Z167" i="2" s="1"/>
  <c r="AA166" i="2"/>
  <c r="AA167" i="2" s="1"/>
  <c r="AB166" i="2"/>
  <c r="AB167" i="2" s="1"/>
  <c r="AC166" i="2"/>
  <c r="AC167" i="2" s="1"/>
  <c r="AD166" i="2"/>
  <c r="AD167" i="2" s="1"/>
  <c r="AE166" i="2"/>
  <c r="AE167" i="2" s="1"/>
  <c r="AG166" i="2"/>
  <c r="AG167" i="2" s="1"/>
  <c r="AH166" i="2"/>
  <c r="AI166" i="2"/>
  <c r="AI167" i="2" s="1"/>
  <c r="AJ166" i="2"/>
  <c r="AJ167" i="2" s="1"/>
  <c r="AK166" i="2"/>
  <c r="AK167" i="2" s="1"/>
  <c r="AL166" i="2"/>
  <c r="AL167" i="2" s="1"/>
  <c r="AM166" i="2"/>
  <c r="AM167" i="2" s="1"/>
  <c r="AN166" i="2"/>
  <c r="AN167" i="2" s="1"/>
  <c r="AO166" i="2"/>
  <c r="AO167" i="2" s="1"/>
  <c r="AP166" i="2"/>
  <c r="AP167" i="2" s="1"/>
  <c r="AQ166" i="2"/>
  <c r="AQ167" i="2" s="1"/>
  <c r="AR166" i="2"/>
  <c r="AR167" i="2" s="1"/>
  <c r="L160" i="2"/>
  <c r="L161" i="2" s="1"/>
  <c r="M160" i="2"/>
  <c r="M161" i="2" s="1"/>
  <c r="N160" i="2"/>
  <c r="N161" i="2" s="1"/>
  <c r="O160" i="2"/>
  <c r="O161" i="2" s="1"/>
  <c r="P160" i="2"/>
  <c r="P161" i="2" s="1"/>
  <c r="Q160" i="2"/>
  <c r="Q161" i="2" s="1"/>
  <c r="R160" i="2"/>
  <c r="R161" i="2" s="1"/>
  <c r="T160" i="2"/>
  <c r="U160" i="2"/>
  <c r="U161" i="2" s="1"/>
  <c r="V160" i="2"/>
  <c r="V161" i="2" s="1"/>
  <c r="W160" i="2"/>
  <c r="W161" i="2" s="1"/>
  <c r="X160" i="2"/>
  <c r="X161" i="2" s="1"/>
  <c r="Y160" i="2"/>
  <c r="Y161" i="2" s="1"/>
  <c r="Z160" i="2"/>
  <c r="Z161" i="2" s="1"/>
  <c r="AA160" i="2"/>
  <c r="AA161" i="2" s="1"/>
  <c r="AB160" i="2"/>
  <c r="AB161" i="2" s="1"/>
  <c r="AC160" i="2"/>
  <c r="AC161" i="2" s="1"/>
  <c r="AD160" i="2"/>
  <c r="AD161" i="2" s="1"/>
  <c r="AE160" i="2"/>
  <c r="AE161" i="2" s="1"/>
  <c r="AG160" i="2"/>
  <c r="AG161" i="2" s="1"/>
  <c r="AH160" i="2"/>
  <c r="AI160" i="2"/>
  <c r="AI161" i="2" s="1"/>
  <c r="AJ160" i="2"/>
  <c r="AJ161" i="2" s="1"/>
  <c r="AK160" i="2"/>
  <c r="AK161" i="2" s="1"/>
  <c r="AL160" i="2"/>
  <c r="AL161" i="2" s="1"/>
  <c r="AM160" i="2"/>
  <c r="AM161" i="2" s="1"/>
  <c r="AN160" i="2"/>
  <c r="AN161" i="2" s="1"/>
  <c r="AO160" i="2"/>
  <c r="AO161" i="2" s="1"/>
  <c r="AP160" i="2"/>
  <c r="AP161" i="2" s="1"/>
  <c r="AQ160" i="2"/>
  <c r="AQ161" i="2" s="1"/>
  <c r="AR160" i="2"/>
  <c r="AR161" i="2" s="1"/>
  <c r="L157" i="2"/>
  <c r="L158" i="2" s="1"/>
  <c r="M157" i="2"/>
  <c r="M158" i="2" s="1"/>
  <c r="N157" i="2"/>
  <c r="N158" i="2" s="1"/>
  <c r="O157" i="2"/>
  <c r="O158" i="2" s="1"/>
  <c r="P157" i="2"/>
  <c r="P158" i="2" s="1"/>
  <c r="Q157" i="2"/>
  <c r="Q158" i="2" s="1"/>
  <c r="R157" i="2"/>
  <c r="R158" i="2" s="1"/>
  <c r="T157" i="2"/>
  <c r="U157" i="2"/>
  <c r="U158" i="2" s="1"/>
  <c r="V157" i="2"/>
  <c r="V158" i="2" s="1"/>
  <c r="W157" i="2"/>
  <c r="W158" i="2" s="1"/>
  <c r="X157" i="2"/>
  <c r="X158" i="2" s="1"/>
  <c r="Y157" i="2"/>
  <c r="Y158" i="2" s="1"/>
  <c r="Z157" i="2"/>
  <c r="Z158" i="2" s="1"/>
  <c r="AA157" i="2"/>
  <c r="AA158" i="2" s="1"/>
  <c r="AB157" i="2"/>
  <c r="AB158" i="2" s="1"/>
  <c r="AC157" i="2"/>
  <c r="AC158" i="2" s="1"/>
  <c r="AD157" i="2"/>
  <c r="AD158" i="2" s="1"/>
  <c r="AE157" i="2"/>
  <c r="AE158" i="2" s="1"/>
  <c r="AG157" i="2"/>
  <c r="AH157" i="2"/>
  <c r="AI157" i="2"/>
  <c r="AI158" i="2" s="1"/>
  <c r="AJ157" i="2"/>
  <c r="AJ158" i="2" s="1"/>
  <c r="AK157" i="2"/>
  <c r="AK158" i="2" s="1"/>
  <c r="AL157" i="2"/>
  <c r="AL158" i="2" s="1"/>
  <c r="AM157" i="2"/>
  <c r="AM158" i="2" s="1"/>
  <c r="AN157" i="2"/>
  <c r="AN158" i="2" s="1"/>
  <c r="AO157" i="2"/>
  <c r="AO158" i="2" s="1"/>
  <c r="AP157" i="2"/>
  <c r="AP158" i="2" s="1"/>
  <c r="AQ157" i="2"/>
  <c r="AQ158" i="2" s="1"/>
  <c r="AR157" i="2"/>
  <c r="AR158" i="2" s="1"/>
  <c r="G334" i="2"/>
  <c r="H334" i="2"/>
  <c r="H335" i="2" s="1"/>
  <c r="I334" i="2"/>
  <c r="I335" i="2" s="1"/>
  <c r="J334" i="2"/>
  <c r="J335" i="2" s="1"/>
  <c r="K334" i="2"/>
  <c r="K335" i="2" s="1"/>
  <c r="G331" i="2"/>
  <c r="H331" i="2"/>
  <c r="H332" i="2" s="1"/>
  <c r="I331" i="2"/>
  <c r="I332" i="2" s="1"/>
  <c r="J331" i="2"/>
  <c r="J332" i="2" s="1"/>
  <c r="K331" i="2"/>
  <c r="K332" i="2" s="1"/>
  <c r="G328" i="2"/>
  <c r="H328" i="2"/>
  <c r="H329" i="2" s="1"/>
  <c r="I328" i="2"/>
  <c r="I329" i="2" s="1"/>
  <c r="J328" i="2"/>
  <c r="J329" i="2" s="1"/>
  <c r="K328" i="2"/>
  <c r="K329" i="2" s="1"/>
  <c r="G325" i="2"/>
  <c r="H325" i="2"/>
  <c r="H326" i="2" s="1"/>
  <c r="I325" i="2"/>
  <c r="I326" i="2" s="1"/>
  <c r="J325" i="2"/>
  <c r="J326" i="2" s="1"/>
  <c r="K325" i="2"/>
  <c r="K326" i="2" s="1"/>
  <c r="G208" i="2"/>
  <c r="H208" i="2"/>
  <c r="H209" i="2" s="1"/>
  <c r="I208" i="2"/>
  <c r="I209" i="2" s="1"/>
  <c r="J208" i="2"/>
  <c r="J209" i="2" s="1"/>
  <c r="K208" i="2"/>
  <c r="K209" i="2" s="1"/>
  <c r="G205" i="2"/>
  <c r="H205" i="2"/>
  <c r="H206" i="2" s="1"/>
  <c r="I205" i="2"/>
  <c r="I206" i="2" s="1"/>
  <c r="J205" i="2"/>
  <c r="J206" i="2" s="1"/>
  <c r="K205" i="2"/>
  <c r="K206" i="2" s="1"/>
  <c r="G202" i="2"/>
  <c r="H202" i="2"/>
  <c r="H203" i="2" s="1"/>
  <c r="I202" i="2"/>
  <c r="I203" i="2" s="1"/>
  <c r="J202" i="2"/>
  <c r="J203" i="2" s="1"/>
  <c r="K202" i="2"/>
  <c r="K203" i="2" s="1"/>
  <c r="G199" i="2"/>
  <c r="H199" i="2"/>
  <c r="H200" i="2" s="1"/>
  <c r="I199" i="2"/>
  <c r="I200" i="2" s="1"/>
  <c r="J199" i="2"/>
  <c r="J200" i="2" s="1"/>
  <c r="K199" i="2"/>
  <c r="K200" i="2" s="1"/>
  <c r="G194" i="2"/>
  <c r="H194" i="2"/>
  <c r="H195" i="2" s="1"/>
  <c r="I194" i="2"/>
  <c r="I195" i="2" s="1"/>
  <c r="J194" i="2"/>
  <c r="J195" i="2" s="1"/>
  <c r="K194" i="2"/>
  <c r="K195" i="2" s="1"/>
  <c r="G191" i="2"/>
  <c r="H191" i="2"/>
  <c r="H192" i="2" s="1"/>
  <c r="I191" i="2"/>
  <c r="I192" i="2" s="1"/>
  <c r="J191" i="2"/>
  <c r="J192" i="2" s="1"/>
  <c r="K191" i="2"/>
  <c r="K192" i="2" s="1"/>
  <c r="G188" i="2"/>
  <c r="H188" i="2"/>
  <c r="H189" i="2" s="1"/>
  <c r="I188" i="2"/>
  <c r="I189" i="2" s="1"/>
  <c r="J188" i="2"/>
  <c r="J189" i="2" s="1"/>
  <c r="K188" i="2"/>
  <c r="K189" i="2" s="1"/>
  <c r="G185" i="2"/>
  <c r="H185" i="2"/>
  <c r="H186" i="2" s="1"/>
  <c r="I185" i="2"/>
  <c r="I186" i="2" s="1"/>
  <c r="J185" i="2"/>
  <c r="J186" i="2" s="1"/>
  <c r="K185" i="2"/>
  <c r="K186" i="2" s="1"/>
  <c r="G180" i="2"/>
  <c r="H180" i="2"/>
  <c r="H181" i="2" s="1"/>
  <c r="I180" i="2"/>
  <c r="I181" i="2" s="1"/>
  <c r="J180" i="2"/>
  <c r="J181" i="2" s="1"/>
  <c r="K180" i="2"/>
  <c r="K181" i="2" s="1"/>
  <c r="G177" i="2"/>
  <c r="H177" i="2"/>
  <c r="H178" i="2" s="1"/>
  <c r="I177" i="2"/>
  <c r="I178" i="2" s="1"/>
  <c r="J177" i="2"/>
  <c r="J178" i="2" s="1"/>
  <c r="K177" i="2"/>
  <c r="K178" i="2" s="1"/>
  <c r="G174" i="2"/>
  <c r="H174" i="2"/>
  <c r="H175" i="2" s="1"/>
  <c r="I174" i="2"/>
  <c r="I175" i="2" s="1"/>
  <c r="J174" i="2"/>
  <c r="J175" i="2" s="1"/>
  <c r="K174" i="2"/>
  <c r="K175" i="2" s="1"/>
  <c r="G171" i="2"/>
  <c r="H171" i="2"/>
  <c r="H172" i="2" s="1"/>
  <c r="I171" i="2"/>
  <c r="I172" i="2" s="1"/>
  <c r="J171" i="2"/>
  <c r="J172" i="2" s="1"/>
  <c r="K171" i="2"/>
  <c r="K172" i="2" s="1"/>
  <c r="G166" i="2"/>
  <c r="H166" i="2"/>
  <c r="H167" i="2" s="1"/>
  <c r="I166" i="2"/>
  <c r="I167" i="2" s="1"/>
  <c r="J166" i="2"/>
  <c r="J167" i="2" s="1"/>
  <c r="K166" i="2"/>
  <c r="K167" i="2" s="1"/>
  <c r="G160" i="2"/>
  <c r="H160" i="2"/>
  <c r="H161" i="2" s="1"/>
  <c r="I160" i="2"/>
  <c r="I161" i="2" s="1"/>
  <c r="J160" i="2"/>
  <c r="J161" i="2" s="1"/>
  <c r="K160" i="2"/>
  <c r="K161" i="2" s="1"/>
  <c r="BG233" i="2"/>
  <c r="CG250" i="2"/>
  <c r="CG247" i="2"/>
  <c r="CG244" i="2"/>
  <c r="CG241" i="2"/>
  <c r="CG236" i="2"/>
  <c r="CG233" i="2"/>
  <c r="CG230" i="2"/>
  <c r="CG227" i="2"/>
  <c r="CG222" i="2"/>
  <c r="CG219" i="2"/>
  <c r="CG216" i="2"/>
  <c r="CG213" i="2"/>
  <c r="BT233" i="2"/>
  <c r="BH250" i="2"/>
  <c r="BI250" i="2"/>
  <c r="BI251" i="2" s="1"/>
  <c r="BJ250" i="2"/>
  <c r="BJ251" i="2" s="1"/>
  <c r="BK250" i="2"/>
  <c r="BK251" i="2" s="1"/>
  <c r="BL250" i="2"/>
  <c r="BL251" i="2" s="1"/>
  <c r="BM250" i="2"/>
  <c r="BM251" i="2" s="1"/>
  <c r="BN250" i="2"/>
  <c r="BN251" i="2" s="1"/>
  <c r="BO250" i="2"/>
  <c r="BO251" i="2" s="1"/>
  <c r="BP250" i="2"/>
  <c r="BP251" i="2" s="1"/>
  <c r="BQ250" i="2"/>
  <c r="BQ251" i="2" s="1"/>
  <c r="BH247" i="2"/>
  <c r="BI247" i="2"/>
  <c r="BI248" i="2" s="1"/>
  <c r="BJ247" i="2"/>
  <c r="BJ248" i="2" s="1"/>
  <c r="BK247" i="2"/>
  <c r="BK248" i="2" s="1"/>
  <c r="BL247" i="2"/>
  <c r="BL248" i="2" s="1"/>
  <c r="BM247" i="2"/>
  <c r="BM248" i="2" s="1"/>
  <c r="BN247" i="2"/>
  <c r="BN248" i="2" s="1"/>
  <c r="BO247" i="2"/>
  <c r="BO248" i="2" s="1"/>
  <c r="BP247" i="2"/>
  <c r="BP248" i="2" s="1"/>
  <c r="BQ247" i="2"/>
  <c r="BQ248" i="2" s="1"/>
  <c r="BH244" i="2"/>
  <c r="BI244" i="2"/>
  <c r="BI245" i="2" s="1"/>
  <c r="BJ244" i="2"/>
  <c r="BJ245" i="2" s="1"/>
  <c r="BK244" i="2"/>
  <c r="BK245" i="2" s="1"/>
  <c r="BL244" i="2"/>
  <c r="BL245" i="2" s="1"/>
  <c r="BM244" i="2"/>
  <c r="BM245" i="2" s="1"/>
  <c r="BN244" i="2"/>
  <c r="BN245" i="2" s="1"/>
  <c r="BO244" i="2"/>
  <c r="BO245" i="2" s="1"/>
  <c r="BP244" i="2"/>
  <c r="BP245" i="2" s="1"/>
  <c r="BQ244" i="2"/>
  <c r="BQ245" i="2" s="1"/>
  <c r="BH241" i="2"/>
  <c r="BI241" i="2"/>
  <c r="BI242" i="2" s="1"/>
  <c r="BJ241" i="2"/>
  <c r="BJ242" i="2" s="1"/>
  <c r="BK241" i="2"/>
  <c r="BK242" i="2" s="1"/>
  <c r="BL241" i="2"/>
  <c r="BL242" i="2" s="1"/>
  <c r="BM241" i="2"/>
  <c r="BM242" i="2" s="1"/>
  <c r="BN241" i="2"/>
  <c r="BN242" i="2" s="1"/>
  <c r="BO241" i="2"/>
  <c r="BO242" i="2" s="1"/>
  <c r="BP241" i="2"/>
  <c r="BP242" i="2" s="1"/>
  <c r="BQ241" i="2"/>
  <c r="BQ242" i="2" s="1"/>
  <c r="BH236" i="2"/>
  <c r="BI236" i="2"/>
  <c r="BI237" i="2" s="1"/>
  <c r="BJ236" i="2"/>
  <c r="BJ237" i="2" s="1"/>
  <c r="BK236" i="2"/>
  <c r="BK237" i="2" s="1"/>
  <c r="BL236" i="2"/>
  <c r="BL237" i="2" s="1"/>
  <c r="BM236" i="2"/>
  <c r="BM237" i="2" s="1"/>
  <c r="BN236" i="2"/>
  <c r="BN237" i="2" s="1"/>
  <c r="BO236" i="2"/>
  <c r="BO237" i="2" s="1"/>
  <c r="BP236" i="2"/>
  <c r="BP237" i="2" s="1"/>
  <c r="BQ236" i="2"/>
  <c r="BQ237" i="2" s="1"/>
  <c r="BH230" i="2"/>
  <c r="BI230" i="2"/>
  <c r="BI231" i="2" s="1"/>
  <c r="BJ230" i="2"/>
  <c r="BJ231" i="2" s="1"/>
  <c r="BK230" i="2"/>
  <c r="BK231" i="2" s="1"/>
  <c r="BL230" i="2"/>
  <c r="BL231" i="2" s="1"/>
  <c r="BM230" i="2"/>
  <c r="BM231" i="2" s="1"/>
  <c r="BN230" i="2"/>
  <c r="BN231" i="2" s="1"/>
  <c r="BO230" i="2"/>
  <c r="BO231" i="2" s="1"/>
  <c r="BP230" i="2"/>
  <c r="BP231" i="2" s="1"/>
  <c r="BQ230" i="2"/>
  <c r="BQ231" i="2" s="1"/>
  <c r="BH227" i="2"/>
  <c r="BI227" i="2"/>
  <c r="BI228" i="2" s="1"/>
  <c r="BJ227" i="2"/>
  <c r="BJ228" i="2" s="1"/>
  <c r="BK227" i="2"/>
  <c r="BK228" i="2" s="1"/>
  <c r="BL227" i="2"/>
  <c r="BL228" i="2" s="1"/>
  <c r="BM227" i="2"/>
  <c r="BM228" i="2" s="1"/>
  <c r="BN227" i="2"/>
  <c r="BN228" i="2" s="1"/>
  <c r="BO227" i="2"/>
  <c r="BO228" i="2" s="1"/>
  <c r="BP227" i="2"/>
  <c r="BP228" i="2" s="1"/>
  <c r="BQ227" i="2"/>
  <c r="BQ228" i="2" s="1"/>
  <c r="BH222" i="2"/>
  <c r="BI222" i="2"/>
  <c r="BI223" i="2" s="1"/>
  <c r="BJ222" i="2"/>
  <c r="BJ223" i="2" s="1"/>
  <c r="BK222" i="2"/>
  <c r="BK223" i="2" s="1"/>
  <c r="BL222" i="2"/>
  <c r="BL223" i="2" s="1"/>
  <c r="BM222" i="2"/>
  <c r="BM223" i="2" s="1"/>
  <c r="BN222" i="2"/>
  <c r="BO222" i="2"/>
  <c r="BO223" i="2" s="1"/>
  <c r="BP222" i="2"/>
  <c r="BP223" i="2" s="1"/>
  <c r="BQ222" i="2"/>
  <c r="BQ223" i="2" s="1"/>
  <c r="BH219" i="2"/>
  <c r="BI219" i="2"/>
  <c r="BI220" i="2" s="1"/>
  <c r="BJ219" i="2"/>
  <c r="BJ220" i="2" s="1"/>
  <c r="BK219" i="2"/>
  <c r="BK220" i="2" s="1"/>
  <c r="BL219" i="2"/>
  <c r="BL220" i="2" s="1"/>
  <c r="BM219" i="2"/>
  <c r="BM220" i="2" s="1"/>
  <c r="BN219" i="2"/>
  <c r="BN220" i="2" s="1"/>
  <c r="BO219" i="2"/>
  <c r="BO220" i="2" s="1"/>
  <c r="BP219" i="2"/>
  <c r="BP220" i="2" s="1"/>
  <c r="BQ219" i="2"/>
  <c r="BQ220" i="2" s="1"/>
  <c r="BH216" i="2"/>
  <c r="BI216" i="2"/>
  <c r="BI217" i="2" s="1"/>
  <c r="BJ216" i="2"/>
  <c r="BJ217" i="2" s="1"/>
  <c r="BK216" i="2"/>
  <c r="BK217" i="2" s="1"/>
  <c r="BL216" i="2"/>
  <c r="BL217" i="2" s="1"/>
  <c r="BM216" i="2"/>
  <c r="BM217" i="2" s="1"/>
  <c r="BN216" i="2"/>
  <c r="BN217" i="2" s="1"/>
  <c r="BO216" i="2"/>
  <c r="BO217" i="2" s="1"/>
  <c r="BP216" i="2"/>
  <c r="BP217" i="2" s="1"/>
  <c r="BQ216" i="2"/>
  <c r="BQ217" i="2" s="1"/>
  <c r="BH213" i="2"/>
  <c r="BI213" i="2"/>
  <c r="BI214" i="2" s="1"/>
  <c r="BJ213" i="2"/>
  <c r="BJ214" i="2" s="1"/>
  <c r="BK213" i="2"/>
  <c r="BK214" i="2" s="1"/>
  <c r="BL213" i="2"/>
  <c r="BL214" i="2" s="1"/>
  <c r="BM213" i="2"/>
  <c r="BM214" i="2" s="1"/>
  <c r="BN213" i="2"/>
  <c r="BN214" i="2" s="1"/>
  <c r="BO213" i="2"/>
  <c r="BO214" i="2" s="1"/>
  <c r="BP213" i="2"/>
  <c r="BP214" i="2" s="1"/>
  <c r="BQ213" i="2"/>
  <c r="BQ214" i="2" s="1"/>
  <c r="AV250" i="2"/>
  <c r="AV251" i="2" s="1"/>
  <c r="AW250" i="2"/>
  <c r="AW251" i="2" s="1"/>
  <c r="AX250" i="2"/>
  <c r="AX251" i="2" s="1"/>
  <c r="AY250" i="2"/>
  <c r="AY251" i="2" s="1"/>
  <c r="AZ250" i="2"/>
  <c r="AZ251" i="2" s="1"/>
  <c r="BA250" i="2"/>
  <c r="BA251" i="2" s="1"/>
  <c r="BB250" i="2"/>
  <c r="BB251" i="2" s="1"/>
  <c r="BC250" i="2"/>
  <c r="BC251" i="2" s="1"/>
  <c r="BD250" i="2"/>
  <c r="BD251" i="2" s="1"/>
  <c r="BE250" i="2"/>
  <c r="BE251" i="2" s="1"/>
  <c r="BF250" i="2"/>
  <c r="BF251" i="2" s="1"/>
  <c r="AV247" i="2"/>
  <c r="AV248" i="2" s="1"/>
  <c r="AW247" i="2"/>
  <c r="AW248" i="2" s="1"/>
  <c r="AX247" i="2"/>
  <c r="AX248" i="2" s="1"/>
  <c r="AY247" i="2"/>
  <c r="AY248" i="2" s="1"/>
  <c r="AZ247" i="2"/>
  <c r="AZ248" i="2" s="1"/>
  <c r="BA247" i="2"/>
  <c r="BA248" i="2" s="1"/>
  <c r="BB247" i="2"/>
  <c r="BB248" i="2" s="1"/>
  <c r="BC247" i="2"/>
  <c r="BC248" i="2" s="1"/>
  <c r="BD247" i="2"/>
  <c r="BD248" i="2" s="1"/>
  <c r="BE247" i="2"/>
  <c r="BE248" i="2" s="1"/>
  <c r="BF247" i="2"/>
  <c r="BF248" i="2" s="1"/>
  <c r="AV244" i="2"/>
  <c r="AV245" i="2" s="1"/>
  <c r="AW244" i="2"/>
  <c r="AW245" i="2" s="1"/>
  <c r="AX244" i="2"/>
  <c r="AX245" i="2" s="1"/>
  <c r="AY244" i="2"/>
  <c r="AY245" i="2" s="1"/>
  <c r="AZ244" i="2"/>
  <c r="AZ245" i="2" s="1"/>
  <c r="BA244" i="2"/>
  <c r="BA245" i="2" s="1"/>
  <c r="BB244" i="2"/>
  <c r="BB245" i="2" s="1"/>
  <c r="BC244" i="2"/>
  <c r="BC245" i="2" s="1"/>
  <c r="BD244" i="2"/>
  <c r="BD245" i="2" s="1"/>
  <c r="BE244" i="2"/>
  <c r="BE245" i="2" s="1"/>
  <c r="BF244" i="2"/>
  <c r="BF245" i="2" s="1"/>
  <c r="AV241" i="2"/>
  <c r="AV242" i="2" s="1"/>
  <c r="AW241" i="2"/>
  <c r="AW242" i="2" s="1"/>
  <c r="AX241" i="2"/>
  <c r="AX242" i="2" s="1"/>
  <c r="AY241" i="2"/>
  <c r="AY242" i="2" s="1"/>
  <c r="AZ241" i="2"/>
  <c r="AZ242" i="2" s="1"/>
  <c r="BA241" i="2"/>
  <c r="BA242" i="2" s="1"/>
  <c r="BB241" i="2"/>
  <c r="BB242" i="2" s="1"/>
  <c r="BC241" i="2"/>
  <c r="BC242" i="2" s="1"/>
  <c r="BD241" i="2"/>
  <c r="BD242" i="2" s="1"/>
  <c r="BE241" i="2"/>
  <c r="BE242" i="2" s="1"/>
  <c r="BF241" i="2"/>
  <c r="BF242" i="2" s="1"/>
  <c r="AV236" i="2"/>
  <c r="AV237" i="2" s="1"/>
  <c r="AW236" i="2"/>
  <c r="AW237" i="2" s="1"/>
  <c r="AX236" i="2"/>
  <c r="AX237" i="2" s="1"/>
  <c r="AY236" i="2"/>
  <c r="AY237" i="2" s="1"/>
  <c r="AZ236" i="2"/>
  <c r="AZ237" i="2" s="1"/>
  <c r="BA236" i="2"/>
  <c r="BA237" i="2" s="1"/>
  <c r="BB236" i="2"/>
  <c r="BB237" i="2" s="1"/>
  <c r="BC236" i="2"/>
  <c r="BC237" i="2" s="1"/>
  <c r="BD236" i="2"/>
  <c r="BD237" i="2" s="1"/>
  <c r="BE236" i="2"/>
  <c r="BE237" i="2" s="1"/>
  <c r="BF236" i="2"/>
  <c r="BF237" i="2" s="1"/>
  <c r="AV230" i="2"/>
  <c r="AV231" i="2" s="1"/>
  <c r="AW230" i="2"/>
  <c r="AW231" i="2" s="1"/>
  <c r="AX230" i="2"/>
  <c r="AX231" i="2" s="1"/>
  <c r="AY230" i="2"/>
  <c r="AY231" i="2" s="1"/>
  <c r="AZ230" i="2"/>
  <c r="AZ231" i="2" s="1"/>
  <c r="BA230" i="2"/>
  <c r="BA231" i="2" s="1"/>
  <c r="BB230" i="2"/>
  <c r="BB231" i="2" s="1"/>
  <c r="BC230" i="2"/>
  <c r="BC231" i="2" s="1"/>
  <c r="BD230" i="2"/>
  <c r="BD231" i="2" s="1"/>
  <c r="BE230" i="2"/>
  <c r="BE231" i="2" s="1"/>
  <c r="BF230" i="2"/>
  <c r="BF231" i="2" s="1"/>
  <c r="AV227" i="2"/>
  <c r="AV228" i="2" s="1"/>
  <c r="AW227" i="2"/>
  <c r="AW228" i="2" s="1"/>
  <c r="AX227" i="2"/>
  <c r="AX228" i="2" s="1"/>
  <c r="AY227" i="2"/>
  <c r="AY228" i="2" s="1"/>
  <c r="AZ227" i="2"/>
  <c r="AZ228" i="2" s="1"/>
  <c r="BA227" i="2"/>
  <c r="BA228" i="2" s="1"/>
  <c r="BB227" i="2"/>
  <c r="BB228" i="2" s="1"/>
  <c r="BC227" i="2"/>
  <c r="BC228" i="2" s="1"/>
  <c r="BD227" i="2"/>
  <c r="BD228" i="2" s="1"/>
  <c r="BE227" i="2"/>
  <c r="BE228" i="2" s="1"/>
  <c r="BF227" i="2"/>
  <c r="BF228" i="2" s="1"/>
  <c r="AV222" i="2"/>
  <c r="AV223" i="2" s="1"/>
  <c r="AW222" i="2"/>
  <c r="AW223" i="2" s="1"/>
  <c r="AX222" i="2"/>
  <c r="AX223" i="2" s="1"/>
  <c r="AY222" i="2"/>
  <c r="AY223" i="2" s="1"/>
  <c r="AZ222" i="2"/>
  <c r="AZ223" i="2" s="1"/>
  <c r="BA222" i="2"/>
  <c r="BA223" i="2" s="1"/>
  <c r="BB222" i="2"/>
  <c r="BB223" i="2" s="1"/>
  <c r="BC222" i="2"/>
  <c r="BC223" i="2" s="1"/>
  <c r="BD222" i="2"/>
  <c r="BD223" i="2" s="1"/>
  <c r="BE222" i="2"/>
  <c r="BE223" i="2" s="1"/>
  <c r="BF222" i="2"/>
  <c r="BF223" i="2" s="1"/>
  <c r="AV219" i="2"/>
  <c r="AV220" i="2" s="1"/>
  <c r="AW219" i="2"/>
  <c r="AW220" i="2" s="1"/>
  <c r="AX219" i="2"/>
  <c r="AX220" i="2" s="1"/>
  <c r="AY219" i="2"/>
  <c r="AY220" i="2" s="1"/>
  <c r="AZ219" i="2"/>
  <c r="AZ220" i="2" s="1"/>
  <c r="BA219" i="2"/>
  <c r="BA220" i="2" s="1"/>
  <c r="BB219" i="2"/>
  <c r="BB220" i="2" s="1"/>
  <c r="BC219" i="2"/>
  <c r="BC220" i="2" s="1"/>
  <c r="BD219" i="2"/>
  <c r="BD220" i="2" s="1"/>
  <c r="BE219" i="2"/>
  <c r="BE220" i="2" s="1"/>
  <c r="BF219" i="2"/>
  <c r="BF220" i="2" s="1"/>
  <c r="AV216" i="2"/>
  <c r="AV217" i="2" s="1"/>
  <c r="AW216" i="2"/>
  <c r="AW217" i="2" s="1"/>
  <c r="AX216" i="2"/>
  <c r="AX217" i="2" s="1"/>
  <c r="AY216" i="2"/>
  <c r="AY217" i="2" s="1"/>
  <c r="AZ216" i="2"/>
  <c r="AZ217" i="2" s="1"/>
  <c r="BA216" i="2"/>
  <c r="BA217" i="2" s="1"/>
  <c r="BB216" i="2"/>
  <c r="BB217" i="2" s="1"/>
  <c r="BC216" i="2"/>
  <c r="BC217" i="2" s="1"/>
  <c r="BD216" i="2"/>
  <c r="BD217" i="2" s="1"/>
  <c r="BE216" i="2"/>
  <c r="BE217" i="2" s="1"/>
  <c r="BF216" i="2"/>
  <c r="BF217" i="2" s="1"/>
  <c r="AV213" i="2"/>
  <c r="AV214" i="2" s="1"/>
  <c r="AW213" i="2"/>
  <c r="AW214" i="2" s="1"/>
  <c r="AX213" i="2"/>
  <c r="AX214" i="2" s="1"/>
  <c r="AY213" i="2"/>
  <c r="AY214" i="2" s="1"/>
  <c r="AZ213" i="2"/>
  <c r="AZ214" i="2" s="1"/>
  <c r="BA213" i="2"/>
  <c r="BA214" i="2" s="1"/>
  <c r="BB213" i="2"/>
  <c r="BB214" i="2" s="1"/>
  <c r="BC213" i="2"/>
  <c r="BC214" i="2" s="1"/>
  <c r="BD213" i="2"/>
  <c r="BD214" i="2" s="1"/>
  <c r="BE213" i="2"/>
  <c r="BE214" i="2" s="1"/>
  <c r="BF213" i="2"/>
  <c r="BF214" i="2" s="1"/>
  <c r="AU250" i="2"/>
  <c r="AU247" i="2"/>
  <c r="AU244" i="2"/>
  <c r="AU241" i="2"/>
  <c r="AU236" i="2"/>
  <c r="AU230" i="2"/>
  <c r="AU227" i="2"/>
  <c r="AU222" i="2"/>
  <c r="AU219" i="2"/>
  <c r="AU216" i="2"/>
  <c r="AU213" i="2"/>
  <c r="H250" i="2"/>
  <c r="H251" i="2" s="1"/>
  <c r="I250" i="2"/>
  <c r="I251" i="2" s="1"/>
  <c r="J250" i="2"/>
  <c r="J251" i="2" s="1"/>
  <c r="K250" i="2"/>
  <c r="K251" i="2" s="1"/>
  <c r="L250" i="2"/>
  <c r="L251" i="2" s="1"/>
  <c r="M250" i="2"/>
  <c r="M251" i="2" s="1"/>
  <c r="N250" i="2"/>
  <c r="N251" i="2" s="1"/>
  <c r="O250" i="2"/>
  <c r="O251" i="2" s="1"/>
  <c r="P250" i="2"/>
  <c r="P251" i="2" s="1"/>
  <c r="Q250" i="2"/>
  <c r="Q251" i="2" s="1"/>
  <c r="R250" i="2"/>
  <c r="R251" i="2" s="1"/>
  <c r="T250" i="2"/>
  <c r="U250" i="2"/>
  <c r="U251" i="2" s="1"/>
  <c r="V250" i="2"/>
  <c r="V251" i="2" s="1"/>
  <c r="W250" i="2"/>
  <c r="W251" i="2" s="1"/>
  <c r="X250" i="2"/>
  <c r="X251" i="2" s="1"/>
  <c r="Y250" i="2"/>
  <c r="Y251" i="2" s="1"/>
  <c r="Z250" i="2"/>
  <c r="Z251" i="2" s="1"/>
  <c r="AA250" i="2"/>
  <c r="AA251" i="2" s="1"/>
  <c r="AB250" i="2"/>
  <c r="AB251" i="2" s="1"/>
  <c r="AC250" i="2"/>
  <c r="AC251" i="2" s="1"/>
  <c r="AD250" i="2"/>
  <c r="AD251" i="2" s="1"/>
  <c r="AE250" i="2"/>
  <c r="AE251" i="2" s="1"/>
  <c r="AG250" i="2"/>
  <c r="AG251" i="2" s="1"/>
  <c r="AH250" i="2"/>
  <c r="AI250" i="2"/>
  <c r="AI251" i="2" s="1"/>
  <c r="AJ250" i="2"/>
  <c r="AJ251" i="2" s="1"/>
  <c r="AK250" i="2"/>
  <c r="AK251" i="2" s="1"/>
  <c r="AL250" i="2"/>
  <c r="AL251" i="2" s="1"/>
  <c r="AM250" i="2"/>
  <c r="AM251" i="2" s="1"/>
  <c r="AN250" i="2"/>
  <c r="AN251" i="2" s="1"/>
  <c r="AO250" i="2"/>
  <c r="AO251" i="2" s="1"/>
  <c r="AP250" i="2"/>
  <c r="AP251" i="2" s="1"/>
  <c r="AQ250" i="2"/>
  <c r="AQ251" i="2" s="1"/>
  <c r="AR250" i="2"/>
  <c r="AR251" i="2" s="1"/>
  <c r="H247" i="2"/>
  <c r="H248" i="2" s="1"/>
  <c r="I247" i="2"/>
  <c r="I248" i="2" s="1"/>
  <c r="J247" i="2"/>
  <c r="J248" i="2" s="1"/>
  <c r="K247" i="2"/>
  <c r="K248" i="2" s="1"/>
  <c r="L247" i="2"/>
  <c r="L248" i="2" s="1"/>
  <c r="M247" i="2"/>
  <c r="M248" i="2" s="1"/>
  <c r="N247" i="2"/>
  <c r="N248" i="2" s="1"/>
  <c r="O247" i="2"/>
  <c r="O248" i="2" s="1"/>
  <c r="P247" i="2"/>
  <c r="P248" i="2" s="1"/>
  <c r="Q247" i="2"/>
  <c r="Q248" i="2" s="1"/>
  <c r="R247" i="2"/>
  <c r="R248" i="2" s="1"/>
  <c r="T247" i="2"/>
  <c r="U247" i="2"/>
  <c r="U248" i="2" s="1"/>
  <c r="V247" i="2"/>
  <c r="V248" i="2" s="1"/>
  <c r="W247" i="2"/>
  <c r="W248" i="2" s="1"/>
  <c r="X247" i="2"/>
  <c r="X248" i="2" s="1"/>
  <c r="Y247" i="2"/>
  <c r="Y248" i="2" s="1"/>
  <c r="Z247" i="2"/>
  <c r="Z248" i="2" s="1"/>
  <c r="AA247" i="2"/>
  <c r="AA248" i="2" s="1"/>
  <c r="AB247" i="2"/>
  <c r="AB248" i="2" s="1"/>
  <c r="AC247" i="2"/>
  <c r="AC248" i="2" s="1"/>
  <c r="AD247" i="2"/>
  <c r="AD248" i="2" s="1"/>
  <c r="AE247" i="2"/>
  <c r="AE248" i="2" s="1"/>
  <c r="AG247" i="2"/>
  <c r="AG248" i="2" s="1"/>
  <c r="AH247" i="2"/>
  <c r="AI247" i="2"/>
  <c r="AI248" i="2" s="1"/>
  <c r="AJ247" i="2"/>
  <c r="AJ248" i="2" s="1"/>
  <c r="AK247" i="2"/>
  <c r="AK248" i="2" s="1"/>
  <c r="AL247" i="2"/>
  <c r="AL248" i="2" s="1"/>
  <c r="AM247" i="2"/>
  <c r="AM248" i="2" s="1"/>
  <c r="AN247" i="2"/>
  <c r="AN248" i="2" s="1"/>
  <c r="AO247" i="2"/>
  <c r="AO248" i="2" s="1"/>
  <c r="AP247" i="2"/>
  <c r="AP248" i="2" s="1"/>
  <c r="AQ247" i="2"/>
  <c r="AQ248" i="2" s="1"/>
  <c r="AR247" i="2"/>
  <c r="AR248" i="2" s="1"/>
  <c r="H244" i="2"/>
  <c r="H245" i="2" s="1"/>
  <c r="I244" i="2"/>
  <c r="I245" i="2" s="1"/>
  <c r="J244" i="2"/>
  <c r="J245" i="2" s="1"/>
  <c r="K244" i="2"/>
  <c r="K245" i="2" s="1"/>
  <c r="L244" i="2"/>
  <c r="L245" i="2" s="1"/>
  <c r="M244" i="2"/>
  <c r="M245" i="2" s="1"/>
  <c r="N244" i="2"/>
  <c r="N245" i="2" s="1"/>
  <c r="O244" i="2"/>
  <c r="O245" i="2" s="1"/>
  <c r="P244" i="2"/>
  <c r="P245" i="2" s="1"/>
  <c r="Q244" i="2"/>
  <c r="Q245" i="2" s="1"/>
  <c r="R244" i="2"/>
  <c r="R245" i="2" s="1"/>
  <c r="T244" i="2"/>
  <c r="U244" i="2"/>
  <c r="U245" i="2" s="1"/>
  <c r="V244" i="2"/>
  <c r="V245" i="2" s="1"/>
  <c r="W244" i="2"/>
  <c r="W245" i="2" s="1"/>
  <c r="X244" i="2"/>
  <c r="X245" i="2" s="1"/>
  <c r="Y244" i="2"/>
  <c r="Y245" i="2" s="1"/>
  <c r="Z244" i="2"/>
  <c r="Z245" i="2" s="1"/>
  <c r="AA244" i="2"/>
  <c r="AA245" i="2" s="1"/>
  <c r="AB244" i="2"/>
  <c r="AB245" i="2" s="1"/>
  <c r="AC244" i="2"/>
  <c r="AC245" i="2" s="1"/>
  <c r="AD244" i="2"/>
  <c r="AD245" i="2" s="1"/>
  <c r="AE244" i="2"/>
  <c r="AE245" i="2" s="1"/>
  <c r="AG244" i="2"/>
  <c r="AG245" i="2" s="1"/>
  <c r="AH244" i="2"/>
  <c r="AI244" i="2"/>
  <c r="AI245" i="2" s="1"/>
  <c r="AJ244" i="2"/>
  <c r="AJ245" i="2" s="1"/>
  <c r="AK244" i="2"/>
  <c r="AK245" i="2" s="1"/>
  <c r="AL244" i="2"/>
  <c r="AL245" i="2" s="1"/>
  <c r="AM244" i="2"/>
  <c r="AM245" i="2" s="1"/>
  <c r="AN244" i="2"/>
  <c r="AN245" i="2" s="1"/>
  <c r="AO244" i="2"/>
  <c r="AO245" i="2" s="1"/>
  <c r="AP244" i="2"/>
  <c r="AP245" i="2" s="1"/>
  <c r="AQ244" i="2"/>
  <c r="AQ245" i="2" s="1"/>
  <c r="AR244" i="2"/>
  <c r="AR245" i="2" s="1"/>
  <c r="H241" i="2"/>
  <c r="H242" i="2" s="1"/>
  <c r="I241" i="2"/>
  <c r="I242" i="2" s="1"/>
  <c r="J241" i="2"/>
  <c r="J242" i="2" s="1"/>
  <c r="K241" i="2"/>
  <c r="K242" i="2" s="1"/>
  <c r="L241" i="2"/>
  <c r="L242" i="2" s="1"/>
  <c r="M241" i="2"/>
  <c r="M242" i="2" s="1"/>
  <c r="N241" i="2"/>
  <c r="N242" i="2" s="1"/>
  <c r="O241" i="2"/>
  <c r="O242" i="2" s="1"/>
  <c r="P241" i="2"/>
  <c r="P242" i="2" s="1"/>
  <c r="Q241" i="2"/>
  <c r="Q242" i="2" s="1"/>
  <c r="R241" i="2"/>
  <c r="R242" i="2" s="1"/>
  <c r="T241" i="2"/>
  <c r="U241" i="2"/>
  <c r="U242" i="2" s="1"/>
  <c r="V241" i="2"/>
  <c r="V242" i="2" s="1"/>
  <c r="W241" i="2"/>
  <c r="W242" i="2" s="1"/>
  <c r="X241" i="2"/>
  <c r="X242" i="2" s="1"/>
  <c r="Y241" i="2"/>
  <c r="Y242" i="2" s="1"/>
  <c r="Z241" i="2"/>
  <c r="Z242" i="2" s="1"/>
  <c r="AA241" i="2"/>
  <c r="AA242" i="2" s="1"/>
  <c r="AB241" i="2"/>
  <c r="AB242" i="2" s="1"/>
  <c r="AC241" i="2"/>
  <c r="AC242" i="2" s="1"/>
  <c r="AD241" i="2"/>
  <c r="AD242" i="2" s="1"/>
  <c r="AE241" i="2"/>
  <c r="AE242" i="2" s="1"/>
  <c r="AG241" i="2"/>
  <c r="AG242" i="2" s="1"/>
  <c r="AH241" i="2"/>
  <c r="AI241" i="2"/>
  <c r="AI242" i="2" s="1"/>
  <c r="AJ241" i="2"/>
  <c r="AJ242" i="2" s="1"/>
  <c r="AK241" i="2"/>
  <c r="AK242" i="2" s="1"/>
  <c r="AL241" i="2"/>
  <c r="AL242" i="2" s="1"/>
  <c r="AM241" i="2"/>
  <c r="AM242" i="2" s="1"/>
  <c r="AN241" i="2"/>
  <c r="AN242" i="2" s="1"/>
  <c r="AO241" i="2"/>
  <c r="AO242" i="2" s="1"/>
  <c r="AP241" i="2"/>
  <c r="AP242" i="2" s="1"/>
  <c r="AQ241" i="2"/>
  <c r="AQ242" i="2" s="1"/>
  <c r="AR241" i="2"/>
  <c r="AR242" i="2" s="1"/>
  <c r="H236" i="2"/>
  <c r="H237" i="2" s="1"/>
  <c r="I236" i="2"/>
  <c r="I237" i="2" s="1"/>
  <c r="J236" i="2"/>
  <c r="J237" i="2" s="1"/>
  <c r="K236" i="2"/>
  <c r="K237" i="2" s="1"/>
  <c r="L236" i="2"/>
  <c r="L237" i="2" s="1"/>
  <c r="M236" i="2"/>
  <c r="M237" i="2" s="1"/>
  <c r="N236" i="2"/>
  <c r="N237" i="2" s="1"/>
  <c r="O236" i="2"/>
  <c r="O237" i="2" s="1"/>
  <c r="P236" i="2"/>
  <c r="P237" i="2" s="1"/>
  <c r="Q236" i="2"/>
  <c r="Q237" i="2" s="1"/>
  <c r="R236" i="2"/>
  <c r="R237" i="2" s="1"/>
  <c r="T236" i="2"/>
  <c r="U236" i="2"/>
  <c r="U237" i="2" s="1"/>
  <c r="V236" i="2"/>
  <c r="V237" i="2" s="1"/>
  <c r="W236" i="2"/>
  <c r="W237" i="2" s="1"/>
  <c r="X236" i="2"/>
  <c r="X237" i="2" s="1"/>
  <c r="Y236" i="2"/>
  <c r="Y237" i="2" s="1"/>
  <c r="Z236" i="2"/>
  <c r="Z237" i="2" s="1"/>
  <c r="AA236" i="2"/>
  <c r="AA237" i="2" s="1"/>
  <c r="AB236" i="2"/>
  <c r="AB237" i="2" s="1"/>
  <c r="AC236" i="2"/>
  <c r="AC237" i="2" s="1"/>
  <c r="AD236" i="2"/>
  <c r="AD237" i="2" s="1"/>
  <c r="AE236" i="2"/>
  <c r="AE237" i="2" s="1"/>
  <c r="AG236" i="2"/>
  <c r="AG237" i="2" s="1"/>
  <c r="AH236" i="2"/>
  <c r="AI236" i="2"/>
  <c r="AI237" i="2" s="1"/>
  <c r="AJ236" i="2"/>
  <c r="AJ237" i="2" s="1"/>
  <c r="AK236" i="2"/>
  <c r="AK237" i="2" s="1"/>
  <c r="AL236" i="2"/>
  <c r="AL237" i="2" s="1"/>
  <c r="AM236" i="2"/>
  <c r="AM237" i="2" s="1"/>
  <c r="AN236" i="2"/>
  <c r="AN237" i="2" s="1"/>
  <c r="AO236" i="2"/>
  <c r="AO237" i="2" s="1"/>
  <c r="AP236" i="2"/>
  <c r="AP237" i="2" s="1"/>
  <c r="AQ236" i="2"/>
  <c r="AQ237" i="2" s="1"/>
  <c r="AR236" i="2"/>
  <c r="AR237" i="2" s="1"/>
  <c r="H230" i="2"/>
  <c r="H231" i="2" s="1"/>
  <c r="I230" i="2"/>
  <c r="I231" i="2" s="1"/>
  <c r="J230" i="2"/>
  <c r="J231" i="2" s="1"/>
  <c r="K230" i="2"/>
  <c r="K231" i="2" s="1"/>
  <c r="L230" i="2"/>
  <c r="L231" i="2" s="1"/>
  <c r="M230" i="2"/>
  <c r="M231" i="2" s="1"/>
  <c r="N230" i="2"/>
  <c r="N231" i="2" s="1"/>
  <c r="O230" i="2"/>
  <c r="O231" i="2" s="1"/>
  <c r="P230" i="2"/>
  <c r="P231" i="2" s="1"/>
  <c r="Q230" i="2"/>
  <c r="Q231" i="2" s="1"/>
  <c r="R230" i="2"/>
  <c r="R231" i="2" s="1"/>
  <c r="T230" i="2"/>
  <c r="U230" i="2"/>
  <c r="U231" i="2" s="1"/>
  <c r="V230" i="2"/>
  <c r="V231" i="2" s="1"/>
  <c r="W230" i="2"/>
  <c r="W231" i="2" s="1"/>
  <c r="X230" i="2"/>
  <c r="X231" i="2" s="1"/>
  <c r="Y230" i="2"/>
  <c r="Y231" i="2" s="1"/>
  <c r="Z230" i="2"/>
  <c r="Z231" i="2" s="1"/>
  <c r="AA230" i="2"/>
  <c r="AA231" i="2" s="1"/>
  <c r="AB230" i="2"/>
  <c r="AB231" i="2" s="1"/>
  <c r="AC230" i="2"/>
  <c r="AC231" i="2" s="1"/>
  <c r="AD230" i="2"/>
  <c r="AD231" i="2" s="1"/>
  <c r="AE230" i="2"/>
  <c r="AE231" i="2" s="1"/>
  <c r="AG230" i="2"/>
  <c r="AG231" i="2" s="1"/>
  <c r="AH230" i="2"/>
  <c r="AI230" i="2"/>
  <c r="AI231" i="2" s="1"/>
  <c r="AJ230" i="2"/>
  <c r="AJ231" i="2" s="1"/>
  <c r="AK230" i="2"/>
  <c r="AK231" i="2" s="1"/>
  <c r="AL230" i="2"/>
  <c r="AL231" i="2" s="1"/>
  <c r="AM230" i="2"/>
  <c r="AM231" i="2" s="1"/>
  <c r="AN230" i="2"/>
  <c r="AN231" i="2" s="1"/>
  <c r="AO230" i="2"/>
  <c r="AO231" i="2" s="1"/>
  <c r="AP230" i="2"/>
  <c r="AP231" i="2" s="1"/>
  <c r="AQ230" i="2"/>
  <c r="AQ231" i="2" s="1"/>
  <c r="AR230" i="2"/>
  <c r="AR231" i="2" s="1"/>
  <c r="H227" i="2"/>
  <c r="H228" i="2" s="1"/>
  <c r="I227" i="2"/>
  <c r="I228" i="2" s="1"/>
  <c r="J227" i="2"/>
  <c r="J228" i="2" s="1"/>
  <c r="K227" i="2"/>
  <c r="K228" i="2" s="1"/>
  <c r="L227" i="2"/>
  <c r="M227" i="2"/>
  <c r="M228" i="2" s="1"/>
  <c r="N227" i="2"/>
  <c r="N228" i="2" s="1"/>
  <c r="O227" i="2"/>
  <c r="O228" i="2" s="1"/>
  <c r="P227" i="2"/>
  <c r="P228" i="2" s="1"/>
  <c r="Q227" i="2"/>
  <c r="Q228" i="2" s="1"/>
  <c r="R227" i="2"/>
  <c r="R228" i="2" s="1"/>
  <c r="T227" i="2"/>
  <c r="U227" i="2"/>
  <c r="U228" i="2" s="1"/>
  <c r="V227" i="2"/>
  <c r="V228" i="2" s="1"/>
  <c r="W227" i="2"/>
  <c r="W228" i="2" s="1"/>
  <c r="X227" i="2"/>
  <c r="X228" i="2" s="1"/>
  <c r="Y227" i="2"/>
  <c r="Y228" i="2" s="1"/>
  <c r="Z227" i="2"/>
  <c r="Z228" i="2" s="1"/>
  <c r="AA227" i="2"/>
  <c r="AA228" i="2" s="1"/>
  <c r="AB227" i="2"/>
  <c r="AB228" i="2" s="1"/>
  <c r="AC227" i="2"/>
  <c r="AC228" i="2" s="1"/>
  <c r="AD227" i="2"/>
  <c r="AD228" i="2" s="1"/>
  <c r="AE227" i="2"/>
  <c r="AE228" i="2" s="1"/>
  <c r="AG227" i="2"/>
  <c r="AG228" i="2" s="1"/>
  <c r="AH227" i="2"/>
  <c r="AI227" i="2"/>
  <c r="AI228" i="2" s="1"/>
  <c r="AJ227" i="2"/>
  <c r="AJ228" i="2" s="1"/>
  <c r="AK227" i="2"/>
  <c r="AK228" i="2" s="1"/>
  <c r="AL227" i="2"/>
  <c r="AL228" i="2" s="1"/>
  <c r="AM227" i="2"/>
  <c r="AM228" i="2" s="1"/>
  <c r="AN227" i="2"/>
  <c r="AN228" i="2" s="1"/>
  <c r="AO227" i="2"/>
  <c r="AO228" i="2" s="1"/>
  <c r="AP227" i="2"/>
  <c r="AP228" i="2" s="1"/>
  <c r="AQ227" i="2"/>
  <c r="AQ228" i="2" s="1"/>
  <c r="AR227" i="2"/>
  <c r="AR228" i="2" s="1"/>
  <c r="H222" i="2"/>
  <c r="H223" i="2" s="1"/>
  <c r="I222" i="2"/>
  <c r="I223" i="2" s="1"/>
  <c r="J222" i="2"/>
  <c r="J223" i="2" s="1"/>
  <c r="K222" i="2"/>
  <c r="K223" i="2" s="1"/>
  <c r="L222" i="2"/>
  <c r="L223" i="2" s="1"/>
  <c r="M222" i="2"/>
  <c r="M223" i="2" s="1"/>
  <c r="N222" i="2"/>
  <c r="N223" i="2" s="1"/>
  <c r="O222" i="2"/>
  <c r="O223" i="2" s="1"/>
  <c r="P222" i="2"/>
  <c r="P223" i="2" s="1"/>
  <c r="Q222" i="2"/>
  <c r="Q223" i="2" s="1"/>
  <c r="R222" i="2"/>
  <c r="R223" i="2" s="1"/>
  <c r="T222" i="2"/>
  <c r="U222" i="2"/>
  <c r="U223" i="2" s="1"/>
  <c r="V222" i="2"/>
  <c r="V223" i="2" s="1"/>
  <c r="W222" i="2"/>
  <c r="W223" i="2" s="1"/>
  <c r="X222" i="2"/>
  <c r="X223" i="2" s="1"/>
  <c r="Y222" i="2"/>
  <c r="Y223" i="2" s="1"/>
  <c r="Z222" i="2"/>
  <c r="Z223" i="2" s="1"/>
  <c r="AA222" i="2"/>
  <c r="AA223" i="2" s="1"/>
  <c r="AB222" i="2"/>
  <c r="AB223" i="2" s="1"/>
  <c r="AC222" i="2"/>
  <c r="AC223" i="2" s="1"/>
  <c r="AD222" i="2"/>
  <c r="AD223" i="2" s="1"/>
  <c r="AE222" i="2"/>
  <c r="AE223" i="2" s="1"/>
  <c r="AG222" i="2"/>
  <c r="AG223" i="2" s="1"/>
  <c r="AH222" i="2"/>
  <c r="AI222" i="2"/>
  <c r="AI223" i="2" s="1"/>
  <c r="AJ222" i="2"/>
  <c r="AJ223" i="2" s="1"/>
  <c r="AK222" i="2"/>
  <c r="AK223" i="2" s="1"/>
  <c r="AL222" i="2"/>
  <c r="AL223" i="2" s="1"/>
  <c r="AM222" i="2"/>
  <c r="AM223" i="2" s="1"/>
  <c r="AN222" i="2"/>
  <c r="AN223" i="2" s="1"/>
  <c r="AO222" i="2"/>
  <c r="AO223" i="2" s="1"/>
  <c r="AP222" i="2"/>
  <c r="AP223" i="2" s="1"/>
  <c r="AQ222" i="2"/>
  <c r="AQ223" i="2" s="1"/>
  <c r="AR222" i="2"/>
  <c r="AR223" i="2" s="1"/>
  <c r="H219" i="2"/>
  <c r="H220" i="2" s="1"/>
  <c r="I219" i="2"/>
  <c r="I220" i="2" s="1"/>
  <c r="J219" i="2"/>
  <c r="J220" i="2" s="1"/>
  <c r="K219" i="2"/>
  <c r="K220" i="2" s="1"/>
  <c r="L219" i="2"/>
  <c r="L220" i="2" s="1"/>
  <c r="M219" i="2"/>
  <c r="M220" i="2" s="1"/>
  <c r="N219" i="2"/>
  <c r="N220" i="2" s="1"/>
  <c r="O219" i="2"/>
  <c r="O220" i="2" s="1"/>
  <c r="P219" i="2"/>
  <c r="P220" i="2" s="1"/>
  <c r="Q219" i="2"/>
  <c r="Q220" i="2" s="1"/>
  <c r="R219" i="2"/>
  <c r="R220" i="2" s="1"/>
  <c r="T219" i="2"/>
  <c r="U219" i="2"/>
  <c r="U220" i="2" s="1"/>
  <c r="V219" i="2"/>
  <c r="V220" i="2" s="1"/>
  <c r="W219" i="2"/>
  <c r="W220" i="2" s="1"/>
  <c r="X219" i="2"/>
  <c r="X220" i="2" s="1"/>
  <c r="Y219" i="2"/>
  <c r="Y220" i="2" s="1"/>
  <c r="Z219" i="2"/>
  <c r="Z220" i="2" s="1"/>
  <c r="AA219" i="2"/>
  <c r="AA220" i="2" s="1"/>
  <c r="AB219" i="2"/>
  <c r="AB220" i="2" s="1"/>
  <c r="AC219" i="2"/>
  <c r="AC220" i="2" s="1"/>
  <c r="AD219" i="2"/>
  <c r="AD220" i="2" s="1"/>
  <c r="AE219" i="2"/>
  <c r="AE220" i="2" s="1"/>
  <c r="AG219" i="2"/>
  <c r="AG220" i="2" s="1"/>
  <c r="AH219" i="2"/>
  <c r="AI219" i="2"/>
  <c r="AI220" i="2" s="1"/>
  <c r="AJ219" i="2"/>
  <c r="AJ220" i="2" s="1"/>
  <c r="AK219" i="2"/>
  <c r="AK220" i="2" s="1"/>
  <c r="AL219" i="2"/>
  <c r="AL220" i="2" s="1"/>
  <c r="AM219" i="2"/>
  <c r="AM220" i="2" s="1"/>
  <c r="AN219" i="2"/>
  <c r="AN220" i="2" s="1"/>
  <c r="AO219" i="2"/>
  <c r="AO220" i="2" s="1"/>
  <c r="AP219" i="2"/>
  <c r="AP220" i="2" s="1"/>
  <c r="AQ219" i="2"/>
  <c r="AQ220" i="2" s="1"/>
  <c r="AR219" i="2"/>
  <c r="AR220" i="2" s="1"/>
  <c r="H216" i="2"/>
  <c r="H217" i="2" s="1"/>
  <c r="I216" i="2"/>
  <c r="I217" i="2" s="1"/>
  <c r="J216" i="2"/>
  <c r="J217" i="2" s="1"/>
  <c r="K216" i="2"/>
  <c r="K217" i="2" s="1"/>
  <c r="L216" i="2"/>
  <c r="L217" i="2" s="1"/>
  <c r="M216" i="2"/>
  <c r="M217" i="2" s="1"/>
  <c r="N216" i="2"/>
  <c r="N217" i="2" s="1"/>
  <c r="O216" i="2"/>
  <c r="O217" i="2" s="1"/>
  <c r="P216" i="2"/>
  <c r="P217" i="2" s="1"/>
  <c r="Q216" i="2"/>
  <c r="Q217" i="2" s="1"/>
  <c r="R216" i="2"/>
  <c r="R217" i="2" s="1"/>
  <c r="T216" i="2"/>
  <c r="U216" i="2"/>
  <c r="U217" i="2" s="1"/>
  <c r="V216" i="2"/>
  <c r="V217" i="2" s="1"/>
  <c r="W216" i="2"/>
  <c r="W217" i="2" s="1"/>
  <c r="X216" i="2"/>
  <c r="X217" i="2" s="1"/>
  <c r="Y216" i="2"/>
  <c r="Y217" i="2" s="1"/>
  <c r="Z216" i="2"/>
  <c r="Z217" i="2" s="1"/>
  <c r="AA216" i="2"/>
  <c r="AA217" i="2" s="1"/>
  <c r="AB216" i="2"/>
  <c r="AB217" i="2" s="1"/>
  <c r="AC216" i="2"/>
  <c r="AC217" i="2" s="1"/>
  <c r="AD216" i="2"/>
  <c r="AD217" i="2" s="1"/>
  <c r="AE216" i="2"/>
  <c r="AE217" i="2" s="1"/>
  <c r="AG216" i="2"/>
  <c r="AG217" i="2" s="1"/>
  <c r="AH216" i="2"/>
  <c r="AI216" i="2"/>
  <c r="AI217" i="2" s="1"/>
  <c r="AJ216" i="2"/>
  <c r="AJ217" i="2" s="1"/>
  <c r="AK216" i="2"/>
  <c r="AK217" i="2" s="1"/>
  <c r="AL216" i="2"/>
  <c r="AM216" i="2"/>
  <c r="AM217" i="2" s="1"/>
  <c r="AN216" i="2"/>
  <c r="AN217" i="2" s="1"/>
  <c r="AO216" i="2"/>
  <c r="AO217" i="2" s="1"/>
  <c r="AP216" i="2"/>
  <c r="AP217" i="2" s="1"/>
  <c r="AQ216" i="2"/>
  <c r="AQ217" i="2" s="1"/>
  <c r="AR216" i="2"/>
  <c r="AR217" i="2" s="1"/>
  <c r="H213" i="2"/>
  <c r="H214" i="2" s="1"/>
  <c r="I213" i="2"/>
  <c r="I214" i="2" s="1"/>
  <c r="J213" i="2"/>
  <c r="J214" i="2" s="1"/>
  <c r="K213" i="2"/>
  <c r="K214" i="2" s="1"/>
  <c r="L213" i="2"/>
  <c r="L214" i="2" s="1"/>
  <c r="M213" i="2"/>
  <c r="M214" i="2" s="1"/>
  <c r="N213" i="2"/>
  <c r="N214" i="2" s="1"/>
  <c r="O213" i="2"/>
  <c r="O214" i="2" s="1"/>
  <c r="P213" i="2"/>
  <c r="P214" i="2" s="1"/>
  <c r="Q213" i="2"/>
  <c r="Q214" i="2" s="1"/>
  <c r="R213" i="2"/>
  <c r="R214" i="2" s="1"/>
  <c r="T213" i="2"/>
  <c r="U213" i="2"/>
  <c r="U214" i="2" s="1"/>
  <c r="V213" i="2"/>
  <c r="V214" i="2" s="1"/>
  <c r="W213" i="2"/>
  <c r="W214" i="2" s="1"/>
  <c r="X213" i="2"/>
  <c r="X214" i="2" s="1"/>
  <c r="Y213" i="2"/>
  <c r="Y214" i="2" s="1"/>
  <c r="Z213" i="2"/>
  <c r="Z214" i="2" s="1"/>
  <c r="AA213" i="2"/>
  <c r="AA214" i="2" s="1"/>
  <c r="AB213" i="2"/>
  <c r="AB214" i="2" s="1"/>
  <c r="AC213" i="2"/>
  <c r="AC214" i="2" s="1"/>
  <c r="AD213" i="2"/>
  <c r="AD214" i="2" s="1"/>
  <c r="AE213" i="2"/>
  <c r="AE214" i="2" s="1"/>
  <c r="AG213" i="2"/>
  <c r="AG214" i="2" s="1"/>
  <c r="AH213" i="2"/>
  <c r="AI213" i="2"/>
  <c r="AI214" i="2" s="1"/>
  <c r="AJ213" i="2"/>
  <c r="AJ214" i="2" s="1"/>
  <c r="AK213" i="2"/>
  <c r="AK214" i="2" s="1"/>
  <c r="AL213" i="2"/>
  <c r="AL214" i="2" s="1"/>
  <c r="AM213" i="2"/>
  <c r="AM214" i="2" s="1"/>
  <c r="AN213" i="2"/>
  <c r="AN214" i="2" s="1"/>
  <c r="AO213" i="2"/>
  <c r="AO214" i="2" s="1"/>
  <c r="AP213" i="2"/>
  <c r="AP214" i="2" s="1"/>
  <c r="AQ213" i="2"/>
  <c r="AQ214" i="2" s="1"/>
  <c r="AR213" i="2"/>
  <c r="AR214" i="2" s="1"/>
  <c r="G250" i="2"/>
  <c r="G247" i="2"/>
  <c r="G244" i="2"/>
  <c r="G241" i="2"/>
  <c r="G236" i="2"/>
  <c r="G230" i="2"/>
  <c r="G227" i="2"/>
  <c r="G222" i="2"/>
  <c r="G219" i="2"/>
  <c r="G216" i="2"/>
  <c r="G213" i="2"/>
  <c r="BI474" i="2"/>
  <c r="BI475" i="2" s="1"/>
  <c r="BJ474" i="2"/>
  <c r="BJ475" i="2" s="1"/>
  <c r="BK474" i="2"/>
  <c r="BK475" i="2" s="1"/>
  <c r="BL474" i="2"/>
  <c r="BL475" i="2" s="1"/>
  <c r="BM474" i="2"/>
  <c r="BM475" i="2" s="1"/>
  <c r="BN474" i="2"/>
  <c r="BN475" i="2" s="1"/>
  <c r="BO474" i="2"/>
  <c r="BO475" i="2" s="1"/>
  <c r="BP474" i="2"/>
  <c r="BP475" i="2" s="1"/>
  <c r="BQ474" i="2"/>
  <c r="BQ475" i="2" s="1"/>
  <c r="BR474" i="2"/>
  <c r="BR475" i="2" s="1"/>
  <c r="BS474" i="2"/>
  <c r="BS475" i="2" s="1"/>
  <c r="BI471" i="2"/>
  <c r="BI472" i="2" s="1"/>
  <c r="BJ471" i="2"/>
  <c r="BJ472" i="2" s="1"/>
  <c r="BK471" i="2"/>
  <c r="BK472" i="2" s="1"/>
  <c r="BL471" i="2"/>
  <c r="BL472" i="2" s="1"/>
  <c r="BM471" i="2"/>
  <c r="BM472" i="2" s="1"/>
  <c r="BN471" i="2"/>
  <c r="BN472" i="2" s="1"/>
  <c r="BO471" i="2"/>
  <c r="BO472" i="2" s="1"/>
  <c r="BP471" i="2"/>
  <c r="BP472" i="2" s="1"/>
  <c r="BQ471" i="2"/>
  <c r="BQ472" i="2" s="1"/>
  <c r="BR471" i="2"/>
  <c r="BR472" i="2" s="1"/>
  <c r="BS471" i="2"/>
  <c r="BS472" i="2" s="1"/>
  <c r="BI468" i="2"/>
  <c r="BI469" i="2" s="1"/>
  <c r="BJ468" i="2"/>
  <c r="BJ469" i="2" s="1"/>
  <c r="BK468" i="2"/>
  <c r="BK469" i="2" s="1"/>
  <c r="BL468" i="2"/>
  <c r="BL469" i="2" s="1"/>
  <c r="BM468" i="2"/>
  <c r="BM469" i="2" s="1"/>
  <c r="BN468" i="2"/>
  <c r="BN469" i="2" s="1"/>
  <c r="BO468" i="2"/>
  <c r="BO469" i="2" s="1"/>
  <c r="BP468" i="2"/>
  <c r="BP469" i="2" s="1"/>
  <c r="BQ468" i="2"/>
  <c r="BQ469" i="2" s="1"/>
  <c r="BR468" i="2"/>
  <c r="BR469" i="2" s="1"/>
  <c r="BS468" i="2"/>
  <c r="BS469" i="2" s="1"/>
  <c r="BI465" i="2"/>
  <c r="BI466" i="2" s="1"/>
  <c r="BJ465" i="2"/>
  <c r="BJ466" i="2" s="1"/>
  <c r="BK465" i="2"/>
  <c r="BK466" i="2" s="1"/>
  <c r="BL465" i="2"/>
  <c r="BL466" i="2" s="1"/>
  <c r="BM465" i="2"/>
  <c r="BM466" i="2" s="1"/>
  <c r="BN465" i="2"/>
  <c r="BN466" i="2" s="1"/>
  <c r="BO465" i="2"/>
  <c r="BO466" i="2" s="1"/>
  <c r="BP465" i="2"/>
  <c r="BP466" i="2" s="1"/>
  <c r="BQ465" i="2"/>
  <c r="BQ466" i="2" s="1"/>
  <c r="BR465" i="2"/>
  <c r="BR466" i="2" s="1"/>
  <c r="BS465" i="2"/>
  <c r="BS466" i="2" s="1"/>
  <c r="BI446" i="2"/>
  <c r="BI447" i="2" s="1"/>
  <c r="BJ446" i="2"/>
  <c r="BJ447" i="2" s="1"/>
  <c r="BK446" i="2"/>
  <c r="BK447" i="2" s="1"/>
  <c r="BL446" i="2"/>
  <c r="BL447" i="2" s="1"/>
  <c r="BM446" i="2"/>
  <c r="BM447" i="2" s="1"/>
  <c r="BN446" i="2"/>
  <c r="BN447" i="2" s="1"/>
  <c r="BO446" i="2"/>
  <c r="BO447" i="2" s="1"/>
  <c r="BP446" i="2"/>
  <c r="BP447" i="2" s="1"/>
  <c r="BQ446" i="2"/>
  <c r="BQ447" i="2" s="1"/>
  <c r="BR446" i="2"/>
  <c r="BR447" i="2" s="1"/>
  <c r="BS446" i="2"/>
  <c r="BS447" i="2" s="1"/>
  <c r="BI443" i="2"/>
  <c r="BI444" i="2" s="1"/>
  <c r="BJ443" i="2"/>
  <c r="BJ444" i="2" s="1"/>
  <c r="BK443" i="2"/>
  <c r="BK444" i="2" s="1"/>
  <c r="BL443" i="2"/>
  <c r="BL444" i="2" s="1"/>
  <c r="BM443" i="2"/>
  <c r="BM444" i="2" s="1"/>
  <c r="BN443" i="2"/>
  <c r="BN444" i="2" s="1"/>
  <c r="BO443" i="2"/>
  <c r="BO444" i="2" s="1"/>
  <c r="BP443" i="2"/>
  <c r="BP444" i="2" s="1"/>
  <c r="BQ443" i="2"/>
  <c r="BQ444" i="2" s="1"/>
  <c r="BR443" i="2"/>
  <c r="BR444" i="2" s="1"/>
  <c r="BS443" i="2"/>
  <c r="BS444" i="2" s="1"/>
  <c r="BI440" i="2"/>
  <c r="BI441" i="2" s="1"/>
  <c r="BJ440" i="2"/>
  <c r="BJ441" i="2" s="1"/>
  <c r="BK440" i="2"/>
  <c r="BK441" i="2" s="1"/>
  <c r="BL440" i="2"/>
  <c r="BL441" i="2" s="1"/>
  <c r="BM440" i="2"/>
  <c r="BM441" i="2" s="1"/>
  <c r="BN440" i="2"/>
  <c r="BN441" i="2" s="1"/>
  <c r="BO440" i="2"/>
  <c r="BO441" i="2" s="1"/>
  <c r="BP440" i="2"/>
  <c r="BP441" i="2" s="1"/>
  <c r="BQ440" i="2"/>
  <c r="BQ441" i="2" s="1"/>
  <c r="BR440" i="2"/>
  <c r="BR441" i="2" s="1"/>
  <c r="BS440" i="2"/>
  <c r="BS441" i="2" s="1"/>
  <c r="BI437" i="2"/>
  <c r="BI438" i="2" s="1"/>
  <c r="BJ437" i="2"/>
  <c r="BJ438" i="2" s="1"/>
  <c r="BK437" i="2"/>
  <c r="BK438" i="2" s="1"/>
  <c r="BL437" i="2"/>
  <c r="BL438" i="2" s="1"/>
  <c r="BM437" i="2"/>
  <c r="BM438" i="2" s="1"/>
  <c r="BN437" i="2"/>
  <c r="BN438" i="2" s="1"/>
  <c r="BO437" i="2"/>
  <c r="BO438" i="2" s="1"/>
  <c r="BP437" i="2"/>
  <c r="BP438" i="2" s="1"/>
  <c r="BQ437" i="2"/>
  <c r="BQ438" i="2" s="1"/>
  <c r="BR437" i="2"/>
  <c r="BR438" i="2" s="1"/>
  <c r="BS437" i="2"/>
  <c r="BS438" i="2" s="1"/>
  <c r="BI432" i="2"/>
  <c r="BI433" i="2" s="1"/>
  <c r="BJ432" i="2"/>
  <c r="BJ433" i="2" s="1"/>
  <c r="BK432" i="2"/>
  <c r="BK433" i="2" s="1"/>
  <c r="BL432" i="2"/>
  <c r="BL433" i="2" s="1"/>
  <c r="BM432" i="2"/>
  <c r="BM433" i="2" s="1"/>
  <c r="BN432" i="2"/>
  <c r="BN433" i="2" s="1"/>
  <c r="BO432" i="2"/>
  <c r="BO433" i="2" s="1"/>
  <c r="BP432" i="2"/>
  <c r="BP433" i="2" s="1"/>
  <c r="BQ432" i="2"/>
  <c r="BQ433" i="2" s="1"/>
  <c r="BR432" i="2"/>
  <c r="BR433" i="2" s="1"/>
  <c r="BS432" i="2"/>
  <c r="BS433" i="2" s="1"/>
  <c r="BI429" i="2"/>
  <c r="BI430" i="2" s="1"/>
  <c r="BJ429" i="2"/>
  <c r="BJ430" i="2" s="1"/>
  <c r="BK429" i="2"/>
  <c r="BK430" i="2" s="1"/>
  <c r="BL429" i="2"/>
  <c r="BL430" i="2" s="1"/>
  <c r="BM429" i="2"/>
  <c r="BM430" i="2" s="1"/>
  <c r="BN429" i="2"/>
  <c r="BN430" i="2" s="1"/>
  <c r="BO429" i="2"/>
  <c r="BO430" i="2" s="1"/>
  <c r="BP429" i="2"/>
  <c r="BP430" i="2" s="1"/>
  <c r="BQ429" i="2"/>
  <c r="BQ430" i="2" s="1"/>
  <c r="BR429" i="2"/>
  <c r="BR430" i="2" s="1"/>
  <c r="BS429" i="2"/>
  <c r="BS430" i="2" s="1"/>
  <c r="BI426" i="2"/>
  <c r="BI427" i="2" s="1"/>
  <c r="BJ426" i="2"/>
  <c r="BJ427" i="2" s="1"/>
  <c r="BK426" i="2"/>
  <c r="BK427" i="2" s="1"/>
  <c r="BL426" i="2"/>
  <c r="BL427" i="2" s="1"/>
  <c r="BM426" i="2"/>
  <c r="BM427" i="2" s="1"/>
  <c r="BN426" i="2"/>
  <c r="BN427" i="2" s="1"/>
  <c r="BO426" i="2"/>
  <c r="BO427" i="2" s="1"/>
  <c r="BP426" i="2"/>
  <c r="BP427" i="2" s="1"/>
  <c r="BQ426" i="2"/>
  <c r="BQ427" i="2" s="1"/>
  <c r="BR426" i="2"/>
  <c r="BR427" i="2" s="1"/>
  <c r="BS426" i="2"/>
  <c r="BS427" i="2" s="1"/>
  <c r="BI423" i="2"/>
  <c r="BI424" i="2" s="1"/>
  <c r="BJ423" i="2"/>
  <c r="BJ424" i="2" s="1"/>
  <c r="BK423" i="2"/>
  <c r="BK424" i="2" s="1"/>
  <c r="BL423" i="2"/>
  <c r="BL424" i="2" s="1"/>
  <c r="BM423" i="2"/>
  <c r="BM424" i="2" s="1"/>
  <c r="BN423" i="2"/>
  <c r="BN424" i="2" s="1"/>
  <c r="BO423" i="2"/>
  <c r="BO424" i="2" s="1"/>
  <c r="BP423" i="2"/>
  <c r="BP424" i="2" s="1"/>
  <c r="BQ423" i="2"/>
  <c r="BQ424" i="2" s="1"/>
  <c r="BR423" i="2"/>
  <c r="BR424" i="2" s="1"/>
  <c r="BS423" i="2"/>
  <c r="BS424" i="2" s="1"/>
  <c r="BI418" i="2"/>
  <c r="BI419" i="2" s="1"/>
  <c r="BJ418" i="2"/>
  <c r="BJ419" i="2" s="1"/>
  <c r="BK418" i="2"/>
  <c r="BK419" i="2" s="1"/>
  <c r="BL418" i="2"/>
  <c r="BL419" i="2" s="1"/>
  <c r="BM418" i="2"/>
  <c r="BM419" i="2" s="1"/>
  <c r="BN418" i="2"/>
  <c r="BN419" i="2" s="1"/>
  <c r="BO418" i="2"/>
  <c r="BO419" i="2" s="1"/>
  <c r="BP418" i="2"/>
  <c r="BP419" i="2" s="1"/>
  <c r="BQ418" i="2"/>
  <c r="BQ419" i="2" s="1"/>
  <c r="BR418" i="2"/>
  <c r="BR419" i="2" s="1"/>
  <c r="BS418" i="2"/>
  <c r="BS419" i="2" s="1"/>
  <c r="BI415" i="2"/>
  <c r="BI416" i="2" s="1"/>
  <c r="BJ415" i="2"/>
  <c r="BJ416" i="2" s="1"/>
  <c r="BK415" i="2"/>
  <c r="BK416" i="2" s="1"/>
  <c r="BL415" i="2"/>
  <c r="BL416" i="2" s="1"/>
  <c r="BM415" i="2"/>
  <c r="BM416" i="2" s="1"/>
  <c r="BN415" i="2"/>
  <c r="BN416" i="2" s="1"/>
  <c r="BO415" i="2"/>
  <c r="BO416" i="2" s="1"/>
  <c r="BP415" i="2"/>
  <c r="BP416" i="2" s="1"/>
  <c r="BQ415" i="2"/>
  <c r="BQ416" i="2" s="1"/>
  <c r="BR415" i="2"/>
  <c r="BR416" i="2" s="1"/>
  <c r="BS415" i="2"/>
  <c r="BS416" i="2" s="1"/>
  <c r="BI412" i="2"/>
  <c r="BI413" i="2" s="1"/>
  <c r="BJ412" i="2"/>
  <c r="BJ413" i="2" s="1"/>
  <c r="BK412" i="2"/>
  <c r="BK413" i="2" s="1"/>
  <c r="BL412" i="2"/>
  <c r="BL413" i="2" s="1"/>
  <c r="BM412" i="2"/>
  <c r="BM413" i="2" s="1"/>
  <c r="BN412" i="2"/>
  <c r="BN413" i="2" s="1"/>
  <c r="BO412" i="2"/>
  <c r="BO413" i="2" s="1"/>
  <c r="BP412" i="2"/>
  <c r="BP413" i="2" s="1"/>
  <c r="BQ412" i="2"/>
  <c r="BQ413" i="2" s="1"/>
  <c r="BR412" i="2"/>
  <c r="BR413" i="2" s="1"/>
  <c r="BS412" i="2"/>
  <c r="BS413" i="2" s="1"/>
  <c r="BI409" i="2"/>
  <c r="BI410" i="2" s="1"/>
  <c r="BJ409" i="2"/>
  <c r="BJ410" i="2" s="1"/>
  <c r="BK409" i="2"/>
  <c r="BK410" i="2" s="1"/>
  <c r="BL409" i="2"/>
  <c r="BL410" i="2" s="1"/>
  <c r="BM409" i="2"/>
  <c r="BM410" i="2" s="1"/>
  <c r="BN409" i="2"/>
  <c r="BN410" i="2" s="1"/>
  <c r="BO409" i="2"/>
  <c r="BO410" i="2" s="1"/>
  <c r="BP409" i="2"/>
  <c r="BP410" i="2" s="1"/>
  <c r="BQ409" i="2"/>
  <c r="BQ410" i="2" s="1"/>
  <c r="BR409" i="2"/>
  <c r="BR410" i="2" s="1"/>
  <c r="BS409" i="2"/>
  <c r="BS410" i="2" s="1"/>
  <c r="BI404" i="2"/>
  <c r="BI405" i="2" s="1"/>
  <c r="BJ404" i="2"/>
  <c r="BJ405" i="2" s="1"/>
  <c r="BK404" i="2"/>
  <c r="BK405" i="2" s="1"/>
  <c r="BL404" i="2"/>
  <c r="BL405" i="2" s="1"/>
  <c r="BM404" i="2"/>
  <c r="BM405" i="2" s="1"/>
  <c r="BN404" i="2"/>
  <c r="BN405" i="2" s="1"/>
  <c r="BO404" i="2"/>
  <c r="BO405" i="2" s="1"/>
  <c r="BP404" i="2"/>
  <c r="BP405" i="2" s="1"/>
  <c r="BQ404" i="2"/>
  <c r="BQ405" i="2" s="1"/>
  <c r="BR404" i="2"/>
  <c r="BR405" i="2" s="1"/>
  <c r="BS404" i="2"/>
  <c r="BS405" i="2" s="1"/>
  <c r="BI401" i="2"/>
  <c r="BI402" i="2" s="1"/>
  <c r="BJ401" i="2"/>
  <c r="BJ402" i="2" s="1"/>
  <c r="BK401" i="2"/>
  <c r="BK402" i="2" s="1"/>
  <c r="BL401" i="2"/>
  <c r="BL402" i="2" s="1"/>
  <c r="BM401" i="2"/>
  <c r="BM402" i="2" s="1"/>
  <c r="BN401" i="2"/>
  <c r="BN402" i="2" s="1"/>
  <c r="BO401" i="2"/>
  <c r="BO402" i="2" s="1"/>
  <c r="BP401" i="2"/>
  <c r="BP402" i="2" s="1"/>
  <c r="BQ401" i="2"/>
  <c r="BQ402" i="2" s="1"/>
  <c r="BR401" i="2"/>
  <c r="BR402" i="2" s="1"/>
  <c r="BS401" i="2"/>
  <c r="BS402" i="2" s="1"/>
  <c r="BI398" i="2"/>
  <c r="BI399" i="2" s="1"/>
  <c r="BJ398" i="2"/>
  <c r="BJ399" i="2" s="1"/>
  <c r="BK398" i="2"/>
  <c r="BK399" i="2" s="1"/>
  <c r="BL398" i="2"/>
  <c r="BL399" i="2" s="1"/>
  <c r="BM398" i="2"/>
  <c r="BM399" i="2" s="1"/>
  <c r="BN398" i="2"/>
  <c r="BN399" i="2" s="1"/>
  <c r="BO398" i="2"/>
  <c r="BO399" i="2" s="1"/>
  <c r="BP398" i="2"/>
  <c r="BP399" i="2" s="1"/>
  <c r="BQ398" i="2"/>
  <c r="BQ399" i="2" s="1"/>
  <c r="BR398" i="2"/>
  <c r="BR399" i="2" s="1"/>
  <c r="BS398" i="2"/>
  <c r="BS399" i="2" s="1"/>
  <c r="BI395" i="2"/>
  <c r="BI396" i="2" s="1"/>
  <c r="BJ395" i="2"/>
  <c r="BJ396" i="2" s="1"/>
  <c r="BK395" i="2"/>
  <c r="BK396" i="2" s="1"/>
  <c r="BL395" i="2"/>
  <c r="BL396" i="2" s="1"/>
  <c r="BM395" i="2"/>
  <c r="BM396" i="2" s="1"/>
  <c r="BN395" i="2"/>
  <c r="BN396" i="2" s="1"/>
  <c r="BO395" i="2"/>
  <c r="BO396" i="2" s="1"/>
  <c r="BP395" i="2"/>
  <c r="BP396" i="2" s="1"/>
  <c r="BQ395" i="2"/>
  <c r="BQ396" i="2" s="1"/>
  <c r="BR395" i="2"/>
  <c r="BR396" i="2" s="1"/>
  <c r="BS395" i="2"/>
  <c r="BS396" i="2" s="1"/>
  <c r="BI390" i="2"/>
  <c r="BI391" i="2" s="1"/>
  <c r="BJ390" i="2"/>
  <c r="BJ391" i="2" s="1"/>
  <c r="BK390" i="2"/>
  <c r="BK391" i="2" s="1"/>
  <c r="BL390" i="2"/>
  <c r="BL391" i="2" s="1"/>
  <c r="BM390" i="2"/>
  <c r="BM391" i="2" s="1"/>
  <c r="BN390" i="2"/>
  <c r="BN391" i="2" s="1"/>
  <c r="BO390" i="2"/>
  <c r="BO391" i="2" s="1"/>
  <c r="BP390" i="2"/>
  <c r="BP391" i="2" s="1"/>
  <c r="BQ390" i="2"/>
  <c r="BQ391" i="2" s="1"/>
  <c r="BR390" i="2"/>
  <c r="BR391" i="2" s="1"/>
  <c r="BS390" i="2"/>
  <c r="BS391" i="2" s="1"/>
  <c r="BI387" i="2"/>
  <c r="BI388" i="2" s="1"/>
  <c r="BJ387" i="2"/>
  <c r="BJ388" i="2" s="1"/>
  <c r="BK387" i="2"/>
  <c r="BK388" i="2" s="1"/>
  <c r="BL387" i="2"/>
  <c r="BL388" i="2" s="1"/>
  <c r="BM387" i="2"/>
  <c r="BM388" i="2" s="1"/>
  <c r="BN387" i="2"/>
  <c r="BN388" i="2" s="1"/>
  <c r="BO387" i="2"/>
  <c r="BO388" i="2" s="1"/>
  <c r="BP387" i="2"/>
  <c r="BP388" i="2" s="1"/>
  <c r="BQ387" i="2"/>
  <c r="BQ388" i="2" s="1"/>
  <c r="BR387" i="2"/>
  <c r="BR388" i="2" s="1"/>
  <c r="BS387" i="2"/>
  <c r="BS388" i="2" s="1"/>
  <c r="BI384" i="2"/>
  <c r="BI385" i="2" s="1"/>
  <c r="BJ384" i="2"/>
  <c r="BJ385" i="2" s="1"/>
  <c r="BK384" i="2"/>
  <c r="BK385" i="2" s="1"/>
  <c r="BL384" i="2"/>
  <c r="BL385" i="2" s="1"/>
  <c r="BM384" i="2"/>
  <c r="BM385" i="2" s="1"/>
  <c r="BN384" i="2"/>
  <c r="BN385" i="2" s="1"/>
  <c r="BO384" i="2"/>
  <c r="BO385" i="2" s="1"/>
  <c r="BP384" i="2"/>
  <c r="BP385" i="2" s="1"/>
  <c r="BQ384" i="2"/>
  <c r="BQ385" i="2" s="1"/>
  <c r="BR384" i="2"/>
  <c r="BR385" i="2" s="1"/>
  <c r="BS384" i="2"/>
  <c r="BS385" i="2" s="1"/>
  <c r="BI381" i="2"/>
  <c r="BI382" i="2" s="1"/>
  <c r="BJ381" i="2"/>
  <c r="BJ382" i="2" s="1"/>
  <c r="BK381" i="2"/>
  <c r="BK382" i="2" s="1"/>
  <c r="BL381" i="2"/>
  <c r="BL382" i="2" s="1"/>
  <c r="BM381" i="2"/>
  <c r="BM382" i="2" s="1"/>
  <c r="BN381" i="2"/>
  <c r="BN382" i="2" s="1"/>
  <c r="BO381" i="2"/>
  <c r="BO382" i="2" s="1"/>
  <c r="BP381" i="2"/>
  <c r="BP382" i="2" s="1"/>
  <c r="BQ381" i="2"/>
  <c r="BQ382" i="2" s="1"/>
  <c r="BR381" i="2"/>
  <c r="BR382" i="2" s="1"/>
  <c r="BS381" i="2"/>
  <c r="BS382" i="2" s="1"/>
  <c r="BI376" i="2"/>
  <c r="BI377" i="2" s="1"/>
  <c r="BJ376" i="2"/>
  <c r="BJ377" i="2" s="1"/>
  <c r="BK376" i="2"/>
  <c r="BK377" i="2" s="1"/>
  <c r="BL376" i="2"/>
  <c r="BL377" i="2" s="1"/>
  <c r="BM376" i="2"/>
  <c r="BM377" i="2" s="1"/>
  <c r="BN376" i="2"/>
  <c r="BN377" i="2" s="1"/>
  <c r="BO376" i="2"/>
  <c r="BO377" i="2" s="1"/>
  <c r="BP376" i="2"/>
  <c r="BP377" i="2" s="1"/>
  <c r="BQ376" i="2"/>
  <c r="BQ377" i="2" s="1"/>
  <c r="BR376" i="2"/>
  <c r="BR377" i="2" s="1"/>
  <c r="BS376" i="2"/>
  <c r="BS377" i="2" s="1"/>
  <c r="BI373" i="2"/>
  <c r="BI374" i="2" s="1"/>
  <c r="BJ373" i="2"/>
  <c r="BJ374" i="2" s="1"/>
  <c r="BK373" i="2"/>
  <c r="BK374" i="2" s="1"/>
  <c r="BL373" i="2"/>
  <c r="BL374" i="2" s="1"/>
  <c r="BM373" i="2"/>
  <c r="BM374" i="2" s="1"/>
  <c r="BN373" i="2"/>
  <c r="BN374" i="2" s="1"/>
  <c r="BO373" i="2"/>
  <c r="BO374" i="2" s="1"/>
  <c r="BP373" i="2"/>
  <c r="BP374" i="2" s="1"/>
  <c r="BQ373" i="2"/>
  <c r="BQ374" i="2" s="1"/>
  <c r="BR373" i="2"/>
  <c r="BR374" i="2" s="1"/>
  <c r="BS373" i="2"/>
  <c r="BS374" i="2" s="1"/>
  <c r="BI370" i="2"/>
  <c r="BI371" i="2" s="1"/>
  <c r="BJ370" i="2"/>
  <c r="BJ371" i="2" s="1"/>
  <c r="BK370" i="2"/>
  <c r="BK371" i="2" s="1"/>
  <c r="BL370" i="2"/>
  <c r="BL371" i="2" s="1"/>
  <c r="BM370" i="2"/>
  <c r="BM371" i="2" s="1"/>
  <c r="BN370" i="2"/>
  <c r="BN371" i="2" s="1"/>
  <c r="BO370" i="2"/>
  <c r="BO371" i="2" s="1"/>
  <c r="BP370" i="2"/>
  <c r="BP371" i="2" s="1"/>
  <c r="BQ370" i="2"/>
  <c r="BQ371" i="2" s="1"/>
  <c r="BR370" i="2"/>
  <c r="BR371" i="2" s="1"/>
  <c r="BS370" i="2"/>
  <c r="BS371" i="2" s="1"/>
  <c r="BI367" i="2"/>
  <c r="BI368" i="2" s="1"/>
  <c r="BJ367" i="2"/>
  <c r="BJ368" i="2" s="1"/>
  <c r="BK367" i="2"/>
  <c r="BK368" i="2" s="1"/>
  <c r="BL367" i="2"/>
  <c r="BL368" i="2" s="1"/>
  <c r="BM367" i="2"/>
  <c r="BM368" i="2" s="1"/>
  <c r="BN367" i="2"/>
  <c r="BN368" i="2" s="1"/>
  <c r="BO367" i="2"/>
  <c r="BO368" i="2" s="1"/>
  <c r="BP367" i="2"/>
  <c r="BP368" i="2" s="1"/>
  <c r="BQ367" i="2"/>
  <c r="BQ368" i="2" s="1"/>
  <c r="BR367" i="2"/>
  <c r="BR368" i="2" s="1"/>
  <c r="BS367" i="2"/>
  <c r="BS368" i="2" s="1"/>
  <c r="BI362" i="2"/>
  <c r="BI363" i="2" s="1"/>
  <c r="BJ362" i="2"/>
  <c r="BJ363" i="2" s="1"/>
  <c r="BK362" i="2"/>
  <c r="BK363" i="2" s="1"/>
  <c r="BL362" i="2"/>
  <c r="BL363" i="2" s="1"/>
  <c r="BM362" i="2"/>
  <c r="BM363" i="2" s="1"/>
  <c r="BN362" i="2"/>
  <c r="BN363" i="2" s="1"/>
  <c r="BO362" i="2"/>
  <c r="BO363" i="2" s="1"/>
  <c r="BP362" i="2"/>
  <c r="BP363" i="2" s="1"/>
  <c r="BQ362" i="2"/>
  <c r="BQ363" i="2" s="1"/>
  <c r="BR362" i="2"/>
  <c r="BR363" i="2" s="1"/>
  <c r="BS362" i="2"/>
  <c r="BS363" i="2" s="1"/>
  <c r="BI359" i="2"/>
  <c r="BI360" i="2" s="1"/>
  <c r="BJ359" i="2"/>
  <c r="BJ360" i="2" s="1"/>
  <c r="BK359" i="2"/>
  <c r="BK360" i="2" s="1"/>
  <c r="BL359" i="2"/>
  <c r="BL360" i="2" s="1"/>
  <c r="BM359" i="2"/>
  <c r="BM360" i="2" s="1"/>
  <c r="BN359" i="2"/>
  <c r="BN360" i="2" s="1"/>
  <c r="BO359" i="2"/>
  <c r="BO360" i="2" s="1"/>
  <c r="BP359" i="2"/>
  <c r="BP360" i="2" s="1"/>
  <c r="BQ359" i="2"/>
  <c r="BQ360" i="2" s="1"/>
  <c r="BR359" i="2"/>
  <c r="BR360" i="2" s="1"/>
  <c r="BS359" i="2"/>
  <c r="BS360" i="2" s="1"/>
  <c r="BI356" i="2"/>
  <c r="BI357" i="2" s="1"/>
  <c r="BJ356" i="2"/>
  <c r="BJ357" i="2" s="1"/>
  <c r="BK356" i="2"/>
  <c r="BK357" i="2" s="1"/>
  <c r="BL356" i="2"/>
  <c r="BL357" i="2" s="1"/>
  <c r="BM356" i="2"/>
  <c r="BM357" i="2" s="1"/>
  <c r="BN356" i="2"/>
  <c r="BN357" i="2" s="1"/>
  <c r="BO356" i="2"/>
  <c r="BO357" i="2" s="1"/>
  <c r="BP356" i="2"/>
  <c r="BP357" i="2" s="1"/>
  <c r="BQ356" i="2"/>
  <c r="BQ357" i="2" s="1"/>
  <c r="BR356" i="2"/>
  <c r="BR357" i="2" s="1"/>
  <c r="BS356" i="2"/>
  <c r="BS357" i="2" s="1"/>
  <c r="BI353" i="2"/>
  <c r="BI354" i="2" s="1"/>
  <c r="BJ353" i="2"/>
  <c r="BJ354" i="2" s="1"/>
  <c r="BK353" i="2"/>
  <c r="BK354" i="2" s="1"/>
  <c r="BL353" i="2"/>
  <c r="BL354" i="2" s="1"/>
  <c r="BM353" i="2"/>
  <c r="BM354" i="2" s="1"/>
  <c r="BN353" i="2"/>
  <c r="BN354" i="2" s="1"/>
  <c r="BO353" i="2"/>
  <c r="BO354" i="2" s="1"/>
  <c r="BP353" i="2"/>
  <c r="BP354" i="2" s="1"/>
  <c r="BQ353" i="2"/>
  <c r="BQ354" i="2" s="1"/>
  <c r="BR353" i="2"/>
  <c r="BR354" i="2" s="1"/>
  <c r="BS353" i="2"/>
  <c r="BS354" i="2" s="1"/>
  <c r="BI348" i="2"/>
  <c r="BI349" i="2" s="1"/>
  <c r="BJ348" i="2"/>
  <c r="BJ349" i="2" s="1"/>
  <c r="BK348" i="2"/>
  <c r="BK349" i="2" s="1"/>
  <c r="BL348" i="2"/>
  <c r="BL349" i="2" s="1"/>
  <c r="BM348" i="2"/>
  <c r="BM349" i="2" s="1"/>
  <c r="BN348" i="2"/>
  <c r="BN349" i="2" s="1"/>
  <c r="BO348" i="2"/>
  <c r="BO349" i="2" s="1"/>
  <c r="BP348" i="2"/>
  <c r="BP349" i="2" s="1"/>
  <c r="BQ348" i="2"/>
  <c r="BQ349" i="2" s="1"/>
  <c r="BR348" i="2"/>
  <c r="BR349" i="2" s="1"/>
  <c r="BS348" i="2"/>
  <c r="BS349" i="2" s="1"/>
  <c r="BI345" i="2"/>
  <c r="BI346" i="2" s="1"/>
  <c r="BJ345" i="2"/>
  <c r="BJ346" i="2" s="1"/>
  <c r="BK345" i="2"/>
  <c r="BK346" i="2" s="1"/>
  <c r="BL345" i="2"/>
  <c r="BL346" i="2" s="1"/>
  <c r="BM345" i="2"/>
  <c r="BM346" i="2" s="1"/>
  <c r="BN345" i="2"/>
  <c r="BN346" i="2" s="1"/>
  <c r="BO345" i="2"/>
  <c r="BO346" i="2" s="1"/>
  <c r="BP345" i="2"/>
  <c r="BP346" i="2" s="1"/>
  <c r="BQ345" i="2"/>
  <c r="BQ346" i="2" s="1"/>
  <c r="BR345" i="2"/>
  <c r="BR346" i="2" s="1"/>
  <c r="BS345" i="2"/>
  <c r="BS346" i="2" s="1"/>
  <c r="BI342" i="2"/>
  <c r="BI343" i="2" s="1"/>
  <c r="BJ342" i="2"/>
  <c r="BJ343" i="2" s="1"/>
  <c r="BK342" i="2"/>
  <c r="BK343" i="2" s="1"/>
  <c r="BL342" i="2"/>
  <c r="BL343" i="2" s="1"/>
  <c r="BM342" i="2"/>
  <c r="BM343" i="2" s="1"/>
  <c r="BN342" i="2"/>
  <c r="BN343" i="2" s="1"/>
  <c r="BO342" i="2"/>
  <c r="BO343" i="2" s="1"/>
  <c r="BP342" i="2"/>
  <c r="BP343" i="2" s="1"/>
  <c r="BQ342" i="2"/>
  <c r="BQ343" i="2" s="1"/>
  <c r="BR342" i="2"/>
  <c r="BR343" i="2" s="1"/>
  <c r="BS342" i="2"/>
  <c r="BS343" i="2" s="1"/>
  <c r="BI339" i="2"/>
  <c r="BI340" i="2" s="1"/>
  <c r="BJ339" i="2"/>
  <c r="BJ340" i="2" s="1"/>
  <c r="BK339" i="2"/>
  <c r="BK340" i="2" s="1"/>
  <c r="BL339" i="2"/>
  <c r="BL340" i="2" s="1"/>
  <c r="BM339" i="2"/>
  <c r="BM340" i="2" s="1"/>
  <c r="BN339" i="2"/>
  <c r="BN340" i="2" s="1"/>
  <c r="BO339" i="2"/>
  <c r="BO340" i="2" s="1"/>
  <c r="BP339" i="2"/>
  <c r="BP340" i="2" s="1"/>
  <c r="BQ339" i="2"/>
  <c r="BQ340" i="2" s="1"/>
  <c r="BR339" i="2"/>
  <c r="BR340" i="2" s="1"/>
  <c r="BS339" i="2"/>
  <c r="BS340" i="2" s="1"/>
  <c r="BI320" i="2"/>
  <c r="BI321" i="2" s="1"/>
  <c r="BJ320" i="2"/>
  <c r="BJ321" i="2" s="1"/>
  <c r="BK320" i="2"/>
  <c r="BK321" i="2" s="1"/>
  <c r="BL320" i="2"/>
  <c r="BL321" i="2" s="1"/>
  <c r="BM320" i="2"/>
  <c r="BM321" i="2" s="1"/>
  <c r="BN320" i="2"/>
  <c r="BN321" i="2" s="1"/>
  <c r="BO320" i="2"/>
  <c r="BO321" i="2" s="1"/>
  <c r="BP320" i="2"/>
  <c r="BP321" i="2" s="1"/>
  <c r="BQ320" i="2"/>
  <c r="BQ321" i="2" s="1"/>
  <c r="BR320" i="2"/>
  <c r="BR321" i="2" s="1"/>
  <c r="BS320" i="2"/>
  <c r="BS321" i="2" s="1"/>
  <c r="BI317" i="2"/>
  <c r="BI318" i="2" s="1"/>
  <c r="BJ317" i="2"/>
  <c r="BJ318" i="2" s="1"/>
  <c r="BK317" i="2"/>
  <c r="BK318" i="2" s="1"/>
  <c r="BL317" i="2"/>
  <c r="BL318" i="2" s="1"/>
  <c r="BM317" i="2"/>
  <c r="BM318" i="2" s="1"/>
  <c r="BN317" i="2"/>
  <c r="BN318" i="2" s="1"/>
  <c r="BO317" i="2"/>
  <c r="BO318" i="2" s="1"/>
  <c r="BP317" i="2"/>
  <c r="BP318" i="2" s="1"/>
  <c r="BQ317" i="2"/>
  <c r="BQ318" i="2" s="1"/>
  <c r="BR317" i="2"/>
  <c r="BR318" i="2" s="1"/>
  <c r="BS317" i="2"/>
  <c r="BS318" i="2" s="1"/>
  <c r="BI314" i="2"/>
  <c r="BI315" i="2" s="1"/>
  <c r="BJ314" i="2"/>
  <c r="BJ315" i="2" s="1"/>
  <c r="BK314" i="2"/>
  <c r="BK315" i="2" s="1"/>
  <c r="BL314" i="2"/>
  <c r="BL315" i="2" s="1"/>
  <c r="BM314" i="2"/>
  <c r="BM315" i="2" s="1"/>
  <c r="BN314" i="2"/>
  <c r="BN315" i="2" s="1"/>
  <c r="BO314" i="2"/>
  <c r="BO315" i="2" s="1"/>
  <c r="BP314" i="2"/>
  <c r="BP315" i="2" s="1"/>
  <c r="BQ314" i="2"/>
  <c r="BQ315" i="2" s="1"/>
  <c r="BR314" i="2"/>
  <c r="BR315" i="2" s="1"/>
  <c r="BS314" i="2"/>
  <c r="BS315" i="2" s="1"/>
  <c r="BI311" i="2"/>
  <c r="BI312" i="2" s="1"/>
  <c r="BJ311" i="2"/>
  <c r="BJ312" i="2" s="1"/>
  <c r="BK311" i="2"/>
  <c r="BK312" i="2" s="1"/>
  <c r="BL311" i="2"/>
  <c r="BL312" i="2" s="1"/>
  <c r="BM311" i="2"/>
  <c r="BM312" i="2" s="1"/>
  <c r="BN311" i="2"/>
  <c r="BN312" i="2" s="1"/>
  <c r="BO311" i="2"/>
  <c r="BO312" i="2" s="1"/>
  <c r="BP311" i="2"/>
  <c r="BP312" i="2" s="1"/>
  <c r="BQ311" i="2"/>
  <c r="BQ312" i="2" s="1"/>
  <c r="BR311" i="2"/>
  <c r="BR312" i="2" s="1"/>
  <c r="BS311" i="2"/>
  <c r="BS312" i="2" s="1"/>
  <c r="BI152" i="2"/>
  <c r="BI153" i="2" s="1"/>
  <c r="BJ152" i="2"/>
  <c r="BJ153" i="2" s="1"/>
  <c r="BK152" i="2"/>
  <c r="BK153" i="2" s="1"/>
  <c r="BL152" i="2"/>
  <c r="BL153" i="2" s="1"/>
  <c r="BM152" i="2"/>
  <c r="BM153" i="2" s="1"/>
  <c r="BN152" i="2"/>
  <c r="BN153" i="2" s="1"/>
  <c r="BO152" i="2"/>
  <c r="BO153" i="2" s="1"/>
  <c r="BP152" i="2"/>
  <c r="BP153" i="2" s="1"/>
  <c r="BQ152" i="2"/>
  <c r="BQ153" i="2" s="1"/>
  <c r="BR152" i="2"/>
  <c r="BR153" i="2" s="1"/>
  <c r="BS152" i="2"/>
  <c r="BS153" i="2" s="1"/>
  <c r="BI149" i="2"/>
  <c r="BI150" i="2" s="1"/>
  <c r="BJ149" i="2"/>
  <c r="BJ150" i="2" s="1"/>
  <c r="BK149" i="2"/>
  <c r="BK150" i="2" s="1"/>
  <c r="BL149" i="2"/>
  <c r="BL150" i="2" s="1"/>
  <c r="BM149" i="2"/>
  <c r="BM150" i="2" s="1"/>
  <c r="BN149" i="2"/>
  <c r="BN150" i="2" s="1"/>
  <c r="BO149" i="2"/>
  <c r="BO150" i="2" s="1"/>
  <c r="BP149" i="2"/>
  <c r="BP150" i="2" s="1"/>
  <c r="BQ149" i="2"/>
  <c r="BQ150" i="2" s="1"/>
  <c r="BR149" i="2"/>
  <c r="BR150" i="2" s="1"/>
  <c r="BS149" i="2"/>
  <c r="BS150" i="2" s="1"/>
  <c r="BI146" i="2"/>
  <c r="BI147" i="2" s="1"/>
  <c r="BJ146" i="2"/>
  <c r="BJ147" i="2" s="1"/>
  <c r="BK146" i="2"/>
  <c r="BK147" i="2" s="1"/>
  <c r="BL146" i="2"/>
  <c r="BL147" i="2" s="1"/>
  <c r="BM146" i="2"/>
  <c r="BM147" i="2" s="1"/>
  <c r="BN146" i="2"/>
  <c r="BN147" i="2" s="1"/>
  <c r="BO146" i="2"/>
  <c r="BO147" i="2" s="1"/>
  <c r="BP146" i="2"/>
  <c r="BP147" i="2" s="1"/>
  <c r="BQ146" i="2"/>
  <c r="BQ147" i="2" s="1"/>
  <c r="BR146" i="2"/>
  <c r="BR147" i="2" s="1"/>
  <c r="BS146" i="2"/>
  <c r="BS147" i="2" s="1"/>
  <c r="BI143" i="2"/>
  <c r="BI144" i="2" s="1"/>
  <c r="BJ143" i="2"/>
  <c r="BJ144" i="2" s="1"/>
  <c r="BK143" i="2"/>
  <c r="BK144" i="2" s="1"/>
  <c r="BL143" i="2"/>
  <c r="BL144" i="2" s="1"/>
  <c r="BM143" i="2"/>
  <c r="BM144" i="2" s="1"/>
  <c r="BN143" i="2"/>
  <c r="BN144" i="2" s="1"/>
  <c r="BO143" i="2"/>
  <c r="BO144" i="2" s="1"/>
  <c r="BP143" i="2"/>
  <c r="BP144" i="2" s="1"/>
  <c r="BQ143" i="2"/>
  <c r="BQ144" i="2" s="1"/>
  <c r="BR143" i="2"/>
  <c r="BR144" i="2" s="1"/>
  <c r="BS143" i="2"/>
  <c r="BS144" i="2" s="1"/>
  <c r="BI138" i="2"/>
  <c r="BI139" i="2" s="1"/>
  <c r="BJ138" i="2"/>
  <c r="BJ139" i="2" s="1"/>
  <c r="BK138" i="2"/>
  <c r="BK139" i="2" s="1"/>
  <c r="BL138" i="2"/>
  <c r="BL139" i="2" s="1"/>
  <c r="BM138" i="2"/>
  <c r="BM139" i="2" s="1"/>
  <c r="BN138" i="2"/>
  <c r="BN139" i="2" s="1"/>
  <c r="BO138" i="2"/>
  <c r="BO139" i="2" s="1"/>
  <c r="BP138" i="2"/>
  <c r="BP139" i="2" s="1"/>
  <c r="BQ138" i="2"/>
  <c r="BQ139" i="2" s="1"/>
  <c r="BR138" i="2"/>
  <c r="BR139" i="2" s="1"/>
  <c r="BS138" i="2"/>
  <c r="BS139" i="2" s="1"/>
  <c r="BI135" i="2"/>
  <c r="BI136" i="2" s="1"/>
  <c r="BJ135" i="2"/>
  <c r="BJ136" i="2" s="1"/>
  <c r="BK135" i="2"/>
  <c r="BK136" i="2" s="1"/>
  <c r="BL135" i="2"/>
  <c r="BL136" i="2" s="1"/>
  <c r="BM135" i="2"/>
  <c r="BM136" i="2" s="1"/>
  <c r="BN135" i="2"/>
  <c r="BN136" i="2" s="1"/>
  <c r="BO135" i="2"/>
  <c r="BO136" i="2" s="1"/>
  <c r="BP135" i="2"/>
  <c r="BP136" i="2" s="1"/>
  <c r="BQ135" i="2"/>
  <c r="BQ136" i="2" s="1"/>
  <c r="BR135" i="2"/>
  <c r="BR136" i="2" s="1"/>
  <c r="BS135" i="2"/>
  <c r="BS136" i="2" s="1"/>
  <c r="BI132" i="2"/>
  <c r="BI133" i="2" s="1"/>
  <c r="BJ132" i="2"/>
  <c r="BJ133" i="2" s="1"/>
  <c r="BK132" i="2"/>
  <c r="BK133" i="2" s="1"/>
  <c r="BL132" i="2"/>
  <c r="BL133" i="2" s="1"/>
  <c r="BM132" i="2"/>
  <c r="BM133" i="2" s="1"/>
  <c r="BN132" i="2"/>
  <c r="BN133" i="2" s="1"/>
  <c r="BO132" i="2"/>
  <c r="BO133" i="2" s="1"/>
  <c r="BP132" i="2"/>
  <c r="BP133" i="2" s="1"/>
  <c r="BQ132" i="2"/>
  <c r="BQ133" i="2" s="1"/>
  <c r="BR132" i="2"/>
  <c r="BR133" i="2" s="1"/>
  <c r="BS132" i="2"/>
  <c r="BS133" i="2" s="1"/>
  <c r="BI129" i="2"/>
  <c r="BI130" i="2" s="1"/>
  <c r="BJ129" i="2"/>
  <c r="BJ130" i="2" s="1"/>
  <c r="BK129" i="2"/>
  <c r="BK130" i="2" s="1"/>
  <c r="BL129" i="2"/>
  <c r="BL130" i="2" s="1"/>
  <c r="BM129" i="2"/>
  <c r="BM130" i="2" s="1"/>
  <c r="BN129" i="2"/>
  <c r="BN130" i="2" s="1"/>
  <c r="BO129" i="2"/>
  <c r="BO130" i="2" s="1"/>
  <c r="BP129" i="2"/>
  <c r="BP130" i="2" s="1"/>
  <c r="BQ129" i="2"/>
  <c r="BQ130" i="2" s="1"/>
  <c r="BR129" i="2"/>
  <c r="BR130" i="2" s="1"/>
  <c r="BS129" i="2"/>
  <c r="BS130" i="2" s="1"/>
  <c r="BI124" i="2"/>
  <c r="BI125" i="2" s="1"/>
  <c r="BJ124" i="2"/>
  <c r="BJ125" i="2" s="1"/>
  <c r="BK124" i="2"/>
  <c r="BK125" i="2" s="1"/>
  <c r="BL124" i="2"/>
  <c r="BL125" i="2" s="1"/>
  <c r="BM124" i="2"/>
  <c r="BM125" i="2" s="1"/>
  <c r="BN124" i="2"/>
  <c r="BN125" i="2" s="1"/>
  <c r="BO124" i="2"/>
  <c r="BO125" i="2" s="1"/>
  <c r="BP124" i="2"/>
  <c r="BP125" i="2" s="1"/>
  <c r="BQ124" i="2"/>
  <c r="BQ125" i="2" s="1"/>
  <c r="BR124" i="2"/>
  <c r="BR125" i="2" s="1"/>
  <c r="BS124" i="2"/>
  <c r="BS125" i="2" s="1"/>
  <c r="BI121" i="2"/>
  <c r="BI122" i="2" s="1"/>
  <c r="BJ121" i="2"/>
  <c r="BJ122" i="2" s="1"/>
  <c r="BK121" i="2"/>
  <c r="BK122" i="2" s="1"/>
  <c r="BL121" i="2"/>
  <c r="BL122" i="2" s="1"/>
  <c r="BM121" i="2"/>
  <c r="BM122" i="2" s="1"/>
  <c r="BN121" i="2"/>
  <c r="BN122" i="2" s="1"/>
  <c r="BO121" i="2"/>
  <c r="BO122" i="2" s="1"/>
  <c r="BP121" i="2"/>
  <c r="BP122" i="2" s="1"/>
  <c r="BQ121" i="2"/>
  <c r="BQ122" i="2" s="1"/>
  <c r="BR121" i="2"/>
  <c r="BR122" i="2" s="1"/>
  <c r="BS121" i="2"/>
  <c r="BS122" i="2" s="1"/>
  <c r="BI118" i="2"/>
  <c r="BI119" i="2" s="1"/>
  <c r="BJ118" i="2"/>
  <c r="BJ119" i="2" s="1"/>
  <c r="BK118" i="2"/>
  <c r="BK119" i="2" s="1"/>
  <c r="BL118" i="2"/>
  <c r="BL119" i="2" s="1"/>
  <c r="BM118" i="2"/>
  <c r="BM119" i="2" s="1"/>
  <c r="BN118" i="2"/>
  <c r="BN119" i="2" s="1"/>
  <c r="BO118" i="2"/>
  <c r="BO119" i="2" s="1"/>
  <c r="BP118" i="2"/>
  <c r="BP119" i="2" s="1"/>
  <c r="BQ118" i="2"/>
  <c r="BQ119" i="2" s="1"/>
  <c r="BR118" i="2"/>
  <c r="BR119" i="2" s="1"/>
  <c r="BS118" i="2"/>
  <c r="BS119" i="2" s="1"/>
  <c r="BI115" i="2"/>
  <c r="BI116" i="2" s="1"/>
  <c r="BJ115" i="2"/>
  <c r="BJ116" i="2" s="1"/>
  <c r="BK115" i="2"/>
  <c r="BK116" i="2" s="1"/>
  <c r="BL115" i="2"/>
  <c r="BL116" i="2" s="1"/>
  <c r="BM115" i="2"/>
  <c r="BM116" i="2" s="1"/>
  <c r="BN115" i="2"/>
  <c r="BN116" i="2" s="1"/>
  <c r="BO115" i="2"/>
  <c r="BO116" i="2" s="1"/>
  <c r="BP115" i="2"/>
  <c r="BP116" i="2" s="1"/>
  <c r="BQ115" i="2"/>
  <c r="BQ116" i="2" s="1"/>
  <c r="BR115" i="2"/>
  <c r="BR116" i="2" s="1"/>
  <c r="BS115" i="2"/>
  <c r="BS116" i="2" s="1"/>
  <c r="BI110" i="2"/>
  <c r="BI111" i="2" s="1"/>
  <c r="BJ110" i="2"/>
  <c r="BJ111" i="2" s="1"/>
  <c r="BK110" i="2"/>
  <c r="BK111" i="2" s="1"/>
  <c r="BL110" i="2"/>
  <c r="BL111" i="2" s="1"/>
  <c r="BM110" i="2"/>
  <c r="BM111" i="2" s="1"/>
  <c r="BN110" i="2"/>
  <c r="BN111" i="2" s="1"/>
  <c r="BO110" i="2"/>
  <c r="BO111" i="2" s="1"/>
  <c r="BP110" i="2"/>
  <c r="BP111" i="2" s="1"/>
  <c r="BQ110" i="2"/>
  <c r="BQ111" i="2" s="1"/>
  <c r="BR110" i="2"/>
  <c r="BR111" i="2" s="1"/>
  <c r="BS110" i="2"/>
  <c r="BS111" i="2" s="1"/>
  <c r="BI107" i="2"/>
  <c r="BI108" i="2" s="1"/>
  <c r="BJ107" i="2"/>
  <c r="BJ108" i="2" s="1"/>
  <c r="BK107" i="2"/>
  <c r="BK108" i="2" s="1"/>
  <c r="BL107" i="2"/>
  <c r="BL108" i="2" s="1"/>
  <c r="BM107" i="2"/>
  <c r="BM108" i="2" s="1"/>
  <c r="BN107" i="2"/>
  <c r="BN108" i="2" s="1"/>
  <c r="BO107" i="2"/>
  <c r="BO108" i="2" s="1"/>
  <c r="BP107" i="2"/>
  <c r="BP108" i="2" s="1"/>
  <c r="BQ107" i="2"/>
  <c r="BQ108" i="2" s="1"/>
  <c r="BR107" i="2"/>
  <c r="BR108" i="2" s="1"/>
  <c r="BS107" i="2"/>
  <c r="BS108" i="2" s="1"/>
  <c r="BI104" i="2"/>
  <c r="BI105" i="2" s="1"/>
  <c r="BJ104" i="2"/>
  <c r="BJ105" i="2" s="1"/>
  <c r="BK104" i="2"/>
  <c r="BK105" i="2" s="1"/>
  <c r="BL104" i="2"/>
  <c r="BL105" i="2" s="1"/>
  <c r="BM104" i="2"/>
  <c r="BM105" i="2" s="1"/>
  <c r="BN104" i="2"/>
  <c r="BN105" i="2" s="1"/>
  <c r="BO104" i="2"/>
  <c r="BO105" i="2" s="1"/>
  <c r="BP104" i="2"/>
  <c r="BP105" i="2" s="1"/>
  <c r="BQ104" i="2"/>
  <c r="BQ105" i="2" s="1"/>
  <c r="BR104" i="2"/>
  <c r="BR105" i="2" s="1"/>
  <c r="BS104" i="2"/>
  <c r="BS105" i="2" s="1"/>
  <c r="BI101" i="2"/>
  <c r="BI102" i="2" s="1"/>
  <c r="BJ101" i="2"/>
  <c r="BJ102" i="2" s="1"/>
  <c r="BK101" i="2"/>
  <c r="BK102" i="2" s="1"/>
  <c r="BL101" i="2"/>
  <c r="BL102" i="2" s="1"/>
  <c r="BM101" i="2"/>
  <c r="BM102" i="2" s="1"/>
  <c r="BN101" i="2"/>
  <c r="BN102" i="2" s="1"/>
  <c r="BO101" i="2"/>
  <c r="BO102" i="2" s="1"/>
  <c r="BP101" i="2"/>
  <c r="BP102" i="2" s="1"/>
  <c r="BQ101" i="2"/>
  <c r="BQ102" i="2" s="1"/>
  <c r="BR101" i="2"/>
  <c r="BR102" i="2" s="1"/>
  <c r="BS101" i="2"/>
  <c r="BS102" i="2" s="1"/>
  <c r="BI96" i="2"/>
  <c r="BI97" i="2" s="1"/>
  <c r="BJ96" i="2"/>
  <c r="BJ97" i="2" s="1"/>
  <c r="BK96" i="2"/>
  <c r="BK97" i="2" s="1"/>
  <c r="BL96" i="2"/>
  <c r="BL97" i="2" s="1"/>
  <c r="BM96" i="2"/>
  <c r="BM97" i="2" s="1"/>
  <c r="BN96" i="2"/>
  <c r="BN97" i="2" s="1"/>
  <c r="BO96" i="2"/>
  <c r="BO97" i="2" s="1"/>
  <c r="BP96" i="2"/>
  <c r="BP97" i="2" s="1"/>
  <c r="BQ96" i="2"/>
  <c r="BQ97" i="2" s="1"/>
  <c r="BR96" i="2"/>
  <c r="BR97" i="2" s="1"/>
  <c r="BS96" i="2"/>
  <c r="BS97" i="2" s="1"/>
  <c r="BI93" i="2"/>
  <c r="BI94" i="2" s="1"/>
  <c r="BJ93" i="2"/>
  <c r="BJ94" i="2" s="1"/>
  <c r="BK93" i="2"/>
  <c r="BK94" i="2" s="1"/>
  <c r="BL93" i="2"/>
  <c r="BL94" i="2" s="1"/>
  <c r="BM93" i="2"/>
  <c r="BM94" i="2" s="1"/>
  <c r="BN93" i="2"/>
  <c r="BN94" i="2" s="1"/>
  <c r="BO93" i="2"/>
  <c r="BO94" i="2" s="1"/>
  <c r="BP93" i="2"/>
  <c r="BP94" i="2" s="1"/>
  <c r="BQ93" i="2"/>
  <c r="BQ94" i="2" s="1"/>
  <c r="BR93" i="2"/>
  <c r="BR94" i="2" s="1"/>
  <c r="BS93" i="2"/>
  <c r="BS94" i="2" s="1"/>
  <c r="BI90" i="2"/>
  <c r="BI91" i="2" s="1"/>
  <c r="BJ90" i="2"/>
  <c r="BJ91" i="2" s="1"/>
  <c r="BK90" i="2"/>
  <c r="BK91" i="2" s="1"/>
  <c r="BL90" i="2"/>
  <c r="BL91" i="2" s="1"/>
  <c r="BM90" i="2"/>
  <c r="BM91" i="2" s="1"/>
  <c r="BN90" i="2"/>
  <c r="BN91" i="2" s="1"/>
  <c r="BO90" i="2"/>
  <c r="BO91" i="2" s="1"/>
  <c r="BP90" i="2"/>
  <c r="BP91" i="2" s="1"/>
  <c r="BQ90" i="2"/>
  <c r="BQ91" i="2" s="1"/>
  <c r="BR90" i="2"/>
  <c r="BR91" i="2" s="1"/>
  <c r="BS90" i="2"/>
  <c r="BS91" i="2" s="1"/>
  <c r="BI87" i="2"/>
  <c r="BI88" i="2" s="1"/>
  <c r="BJ87" i="2"/>
  <c r="BJ88" i="2" s="1"/>
  <c r="BK87" i="2"/>
  <c r="BK88" i="2" s="1"/>
  <c r="BL87" i="2"/>
  <c r="BL88" i="2" s="1"/>
  <c r="BM87" i="2"/>
  <c r="BM88" i="2" s="1"/>
  <c r="BN87" i="2"/>
  <c r="BN88" i="2" s="1"/>
  <c r="BO87" i="2"/>
  <c r="BO88" i="2" s="1"/>
  <c r="BP87" i="2"/>
  <c r="BP88" i="2" s="1"/>
  <c r="BQ87" i="2"/>
  <c r="BQ88" i="2" s="1"/>
  <c r="BR87" i="2"/>
  <c r="BR88" i="2" s="1"/>
  <c r="BS87" i="2"/>
  <c r="BS88" i="2" s="1"/>
  <c r="BI82" i="2"/>
  <c r="BI83" i="2" s="1"/>
  <c r="BJ82" i="2"/>
  <c r="BJ83" i="2" s="1"/>
  <c r="BK82" i="2"/>
  <c r="BK83" i="2" s="1"/>
  <c r="BL82" i="2"/>
  <c r="BL83" i="2" s="1"/>
  <c r="BM82" i="2"/>
  <c r="BM83" i="2" s="1"/>
  <c r="BN82" i="2"/>
  <c r="BN83" i="2" s="1"/>
  <c r="BO82" i="2"/>
  <c r="BO83" i="2" s="1"/>
  <c r="BP82" i="2"/>
  <c r="BP83" i="2" s="1"/>
  <c r="BQ82" i="2"/>
  <c r="BQ83" i="2" s="1"/>
  <c r="BR82" i="2"/>
  <c r="BR83" i="2" s="1"/>
  <c r="BS82" i="2"/>
  <c r="BS83" i="2" s="1"/>
  <c r="BI79" i="2"/>
  <c r="BI80" i="2" s="1"/>
  <c r="BJ79" i="2"/>
  <c r="BJ80" i="2" s="1"/>
  <c r="BK79" i="2"/>
  <c r="BK80" i="2" s="1"/>
  <c r="BL79" i="2"/>
  <c r="BL80" i="2" s="1"/>
  <c r="BM79" i="2"/>
  <c r="BM80" i="2" s="1"/>
  <c r="BN79" i="2"/>
  <c r="BN80" i="2" s="1"/>
  <c r="BO79" i="2"/>
  <c r="BO80" i="2" s="1"/>
  <c r="BP79" i="2"/>
  <c r="BP80" i="2" s="1"/>
  <c r="BQ79" i="2"/>
  <c r="BQ80" i="2" s="1"/>
  <c r="BR79" i="2"/>
  <c r="BR80" i="2" s="1"/>
  <c r="BS79" i="2"/>
  <c r="BS80" i="2" s="1"/>
  <c r="BI76" i="2"/>
  <c r="BI77" i="2" s="1"/>
  <c r="BJ76" i="2"/>
  <c r="BJ77" i="2" s="1"/>
  <c r="BK76" i="2"/>
  <c r="BK77" i="2" s="1"/>
  <c r="BL76" i="2"/>
  <c r="BL77" i="2" s="1"/>
  <c r="BM76" i="2"/>
  <c r="BM77" i="2" s="1"/>
  <c r="BN76" i="2"/>
  <c r="BN77" i="2" s="1"/>
  <c r="BO76" i="2"/>
  <c r="BO77" i="2" s="1"/>
  <c r="BP76" i="2"/>
  <c r="BP77" i="2" s="1"/>
  <c r="BQ76" i="2"/>
  <c r="BQ77" i="2" s="1"/>
  <c r="BR76" i="2"/>
  <c r="BR77" i="2" s="1"/>
  <c r="BS76" i="2"/>
  <c r="BS77" i="2" s="1"/>
  <c r="BI73" i="2"/>
  <c r="BI74" i="2" s="1"/>
  <c r="BJ73" i="2"/>
  <c r="BJ74" i="2" s="1"/>
  <c r="BK73" i="2"/>
  <c r="BK74" i="2" s="1"/>
  <c r="BL73" i="2"/>
  <c r="BL74" i="2" s="1"/>
  <c r="BM73" i="2"/>
  <c r="BM74" i="2" s="1"/>
  <c r="BN73" i="2"/>
  <c r="BN74" i="2" s="1"/>
  <c r="BO73" i="2"/>
  <c r="BO74" i="2" s="1"/>
  <c r="BP73" i="2"/>
  <c r="BP74" i="2" s="1"/>
  <c r="BQ73" i="2"/>
  <c r="BQ74" i="2" s="1"/>
  <c r="BR73" i="2"/>
  <c r="BR74" i="2" s="1"/>
  <c r="BS73" i="2"/>
  <c r="BS74" i="2" s="1"/>
  <c r="BI67" i="2"/>
  <c r="BI68" i="2" s="1"/>
  <c r="BJ67" i="2"/>
  <c r="BJ68" i="2" s="1"/>
  <c r="BK67" i="2"/>
  <c r="BK68" i="2" s="1"/>
  <c r="BL67" i="2"/>
  <c r="BL68" i="2" s="1"/>
  <c r="BM67" i="2"/>
  <c r="BM68" i="2" s="1"/>
  <c r="BN67" i="2"/>
  <c r="BN68" i="2" s="1"/>
  <c r="BO67" i="2"/>
  <c r="BO68" i="2" s="1"/>
  <c r="BP67" i="2"/>
  <c r="BP68" i="2" s="1"/>
  <c r="BQ67" i="2"/>
  <c r="BQ68" i="2" s="1"/>
  <c r="BR67" i="2"/>
  <c r="BR68" i="2" s="1"/>
  <c r="BS67" i="2"/>
  <c r="BS68" i="2" s="1"/>
  <c r="BI61" i="2"/>
  <c r="BI62" i="2" s="1"/>
  <c r="BJ61" i="2"/>
  <c r="BJ62" i="2" s="1"/>
  <c r="BK61" i="2"/>
  <c r="BK62" i="2" s="1"/>
  <c r="BL61" i="2"/>
  <c r="BL62" i="2" s="1"/>
  <c r="BM61" i="2"/>
  <c r="BM62" i="2" s="1"/>
  <c r="BN61" i="2"/>
  <c r="BN62" i="2" s="1"/>
  <c r="BO61" i="2"/>
  <c r="BO62" i="2" s="1"/>
  <c r="BP61" i="2"/>
  <c r="BP62" i="2" s="1"/>
  <c r="BQ61" i="2"/>
  <c r="BQ62" i="2" s="1"/>
  <c r="BR61" i="2"/>
  <c r="BR62" i="2" s="1"/>
  <c r="BS61" i="2"/>
  <c r="BS62" i="2" s="1"/>
  <c r="BI58" i="2"/>
  <c r="BI59" i="2" s="1"/>
  <c r="BJ58" i="2"/>
  <c r="BJ59" i="2" s="1"/>
  <c r="BK58" i="2"/>
  <c r="BK59" i="2" s="1"/>
  <c r="BL58" i="2"/>
  <c r="BL59" i="2" s="1"/>
  <c r="BM58" i="2"/>
  <c r="BM59" i="2" s="1"/>
  <c r="BN58" i="2"/>
  <c r="BN59" i="2" s="1"/>
  <c r="BO58" i="2"/>
  <c r="BO59" i="2" s="1"/>
  <c r="BP58" i="2"/>
  <c r="BP59" i="2" s="1"/>
  <c r="BQ58" i="2"/>
  <c r="BQ59" i="2" s="1"/>
  <c r="BR58" i="2"/>
  <c r="BR59" i="2" s="1"/>
  <c r="BS58" i="2"/>
  <c r="BS59" i="2" s="1"/>
  <c r="BH471" i="2"/>
  <c r="BH472" i="2" s="1"/>
  <c r="BH443" i="2"/>
  <c r="BH444" i="2" s="1"/>
  <c r="BH429" i="2"/>
  <c r="BH430" i="2" s="1"/>
  <c r="BH415" i="2"/>
  <c r="BH416" i="2" s="1"/>
  <c r="BH401" i="2"/>
  <c r="BH402" i="2" s="1"/>
  <c r="BH387" i="2"/>
  <c r="BH388" i="2" s="1"/>
  <c r="BH373" i="2"/>
  <c r="BH374" i="2" s="1"/>
  <c r="BH359" i="2"/>
  <c r="BH360" i="2" s="1"/>
  <c r="BH345" i="2"/>
  <c r="BH346" i="2" s="1"/>
  <c r="BH317" i="2"/>
  <c r="BH318" i="2" s="1"/>
  <c r="BH149" i="2"/>
  <c r="BH150" i="2" s="1"/>
  <c r="BH135" i="2"/>
  <c r="BH136" i="2" s="1"/>
  <c r="BH121" i="2"/>
  <c r="BH122" i="2" s="1"/>
  <c r="BH107" i="2"/>
  <c r="BH108" i="2" s="1"/>
  <c r="BH93" i="2"/>
  <c r="BH94" i="2" s="1"/>
  <c r="BH79" i="2"/>
  <c r="BH80" i="2" s="1"/>
  <c r="BH474" i="2"/>
  <c r="BH475" i="2" s="1"/>
  <c r="BH446" i="2"/>
  <c r="BH447" i="2" s="1"/>
  <c r="BH432" i="2"/>
  <c r="BH433" i="2" s="1"/>
  <c r="BH418" i="2"/>
  <c r="BH419" i="2" s="1"/>
  <c r="BH404" i="2"/>
  <c r="BH405" i="2" s="1"/>
  <c r="BH390" i="2"/>
  <c r="BH391" i="2" s="1"/>
  <c r="BH376" i="2"/>
  <c r="BH377" i="2" s="1"/>
  <c r="BH362" i="2"/>
  <c r="BH363" i="2" s="1"/>
  <c r="BH348" i="2"/>
  <c r="BH349" i="2" s="1"/>
  <c r="BH320" i="2"/>
  <c r="BH321" i="2" s="1"/>
  <c r="BH152" i="2"/>
  <c r="BH153" i="2" s="1"/>
  <c r="BH138" i="2"/>
  <c r="BH139" i="2" s="1"/>
  <c r="BH124" i="2"/>
  <c r="BH125" i="2" s="1"/>
  <c r="BH110" i="2"/>
  <c r="BH111" i="2" s="1"/>
  <c r="BH96" i="2"/>
  <c r="BH97" i="2" s="1"/>
  <c r="BH82" i="2"/>
  <c r="BH83" i="2" s="1"/>
  <c r="BH67" i="2"/>
  <c r="BH68" i="2" s="1"/>
  <c r="BH468" i="2"/>
  <c r="BH469" i="2" s="1"/>
  <c r="BH440" i="2"/>
  <c r="BH441" i="2" s="1"/>
  <c r="BH426" i="2"/>
  <c r="BH427" i="2" s="1"/>
  <c r="BH412" i="2"/>
  <c r="BH413" i="2" s="1"/>
  <c r="BH398" i="2"/>
  <c r="BH399" i="2" s="1"/>
  <c r="BH384" i="2"/>
  <c r="BH385" i="2" s="1"/>
  <c r="BH370" i="2"/>
  <c r="BH371" i="2" s="1"/>
  <c r="BH356" i="2"/>
  <c r="BH357" i="2" s="1"/>
  <c r="BH342" i="2"/>
  <c r="BH343" i="2" s="1"/>
  <c r="BH314" i="2"/>
  <c r="BH315" i="2" s="1"/>
  <c r="BH146" i="2"/>
  <c r="BH147" i="2" s="1"/>
  <c r="BH61" i="2"/>
  <c r="BH62" i="2" s="1"/>
  <c r="BH76" i="2"/>
  <c r="BH77" i="2" s="1"/>
  <c r="BH90" i="2"/>
  <c r="BH91" i="2" s="1"/>
  <c r="BH104" i="2"/>
  <c r="BH105" i="2" s="1"/>
  <c r="BH118" i="2"/>
  <c r="BH119" i="2" s="1"/>
  <c r="BH132" i="2"/>
  <c r="BH133" i="2" s="1"/>
  <c r="BH465" i="2"/>
  <c r="BH466" i="2" s="1"/>
  <c r="BH437" i="2"/>
  <c r="BH438" i="2" s="1"/>
  <c r="BH423" i="2"/>
  <c r="BH424" i="2" s="1"/>
  <c r="BH409" i="2"/>
  <c r="BH410" i="2" s="1"/>
  <c r="BH395" i="2"/>
  <c r="BH396" i="2" s="1"/>
  <c r="BH381" i="2"/>
  <c r="BH382" i="2" s="1"/>
  <c r="BH367" i="2"/>
  <c r="BH368" i="2" s="1"/>
  <c r="BH353" i="2"/>
  <c r="BH354" i="2" s="1"/>
  <c r="BH339" i="2"/>
  <c r="BH340" i="2" s="1"/>
  <c r="BH311" i="2"/>
  <c r="BH312" i="2" s="1"/>
  <c r="BH143" i="2"/>
  <c r="BH144" i="2" s="1"/>
  <c r="BH129" i="2"/>
  <c r="BH130" i="2" s="1"/>
  <c r="BH115" i="2"/>
  <c r="BH116" i="2" s="1"/>
  <c r="BH101" i="2"/>
  <c r="BH102" i="2" s="1"/>
  <c r="BH87" i="2"/>
  <c r="BH88" i="2" s="1"/>
  <c r="BH73" i="2"/>
  <c r="BH74" i="2" s="1"/>
  <c r="BH58" i="2"/>
  <c r="BH59" i="2" s="1"/>
  <c r="AV474" i="2"/>
  <c r="AV475" i="2" s="1"/>
  <c r="AW474" i="2"/>
  <c r="AW475" i="2" s="1"/>
  <c r="AX474" i="2"/>
  <c r="AX475" i="2" s="1"/>
  <c r="AY474" i="2"/>
  <c r="AY475" i="2" s="1"/>
  <c r="AZ474" i="2"/>
  <c r="AZ475" i="2" s="1"/>
  <c r="BA474" i="2"/>
  <c r="BA475" i="2" s="1"/>
  <c r="BB474" i="2"/>
  <c r="BB475" i="2" s="1"/>
  <c r="BC474" i="2"/>
  <c r="BC475" i="2" s="1"/>
  <c r="BD474" i="2"/>
  <c r="BD475" i="2" s="1"/>
  <c r="BE474" i="2"/>
  <c r="BE475" i="2" s="1"/>
  <c r="AV471" i="2"/>
  <c r="AV472" i="2" s="1"/>
  <c r="AW471" i="2"/>
  <c r="AW472" i="2" s="1"/>
  <c r="AX471" i="2"/>
  <c r="AX472" i="2" s="1"/>
  <c r="AY471" i="2"/>
  <c r="AY472" i="2" s="1"/>
  <c r="AZ471" i="2"/>
  <c r="AZ472" i="2" s="1"/>
  <c r="BA471" i="2"/>
  <c r="BA472" i="2" s="1"/>
  <c r="BB471" i="2"/>
  <c r="BB472" i="2" s="1"/>
  <c r="BC471" i="2"/>
  <c r="BC472" i="2" s="1"/>
  <c r="BD471" i="2"/>
  <c r="BD472" i="2" s="1"/>
  <c r="BE471" i="2"/>
  <c r="BE472" i="2" s="1"/>
  <c r="AV468" i="2"/>
  <c r="AV469" i="2" s="1"/>
  <c r="AW468" i="2"/>
  <c r="AW469" i="2" s="1"/>
  <c r="AX468" i="2"/>
  <c r="AX469" i="2" s="1"/>
  <c r="AY468" i="2"/>
  <c r="AY469" i="2" s="1"/>
  <c r="AZ468" i="2"/>
  <c r="AZ469" i="2" s="1"/>
  <c r="BA468" i="2"/>
  <c r="BA469" i="2" s="1"/>
  <c r="BB468" i="2"/>
  <c r="BB469" i="2" s="1"/>
  <c r="BC468" i="2"/>
  <c r="BC469" i="2" s="1"/>
  <c r="BD468" i="2"/>
  <c r="BD469" i="2" s="1"/>
  <c r="BE468" i="2"/>
  <c r="BE469" i="2" s="1"/>
  <c r="AV465" i="2"/>
  <c r="AV466" i="2" s="1"/>
  <c r="AW465" i="2"/>
  <c r="AW466" i="2" s="1"/>
  <c r="AX465" i="2"/>
  <c r="AX466" i="2" s="1"/>
  <c r="AY465" i="2"/>
  <c r="AY466" i="2" s="1"/>
  <c r="AZ465" i="2"/>
  <c r="AZ466" i="2" s="1"/>
  <c r="BA465" i="2"/>
  <c r="BA466" i="2" s="1"/>
  <c r="BB465" i="2"/>
  <c r="BB466" i="2" s="1"/>
  <c r="BC465" i="2"/>
  <c r="BC466" i="2" s="1"/>
  <c r="BD465" i="2"/>
  <c r="BD466" i="2" s="1"/>
  <c r="BE465" i="2"/>
  <c r="BE466" i="2" s="1"/>
  <c r="AV446" i="2"/>
  <c r="AV447" i="2" s="1"/>
  <c r="AW446" i="2"/>
  <c r="AW447" i="2" s="1"/>
  <c r="AX446" i="2"/>
  <c r="AX447" i="2" s="1"/>
  <c r="AY446" i="2"/>
  <c r="AY447" i="2" s="1"/>
  <c r="AZ446" i="2"/>
  <c r="AZ447" i="2" s="1"/>
  <c r="BA446" i="2"/>
  <c r="BA447" i="2" s="1"/>
  <c r="BB446" i="2"/>
  <c r="BB447" i="2" s="1"/>
  <c r="BC446" i="2"/>
  <c r="BC447" i="2" s="1"/>
  <c r="BD446" i="2"/>
  <c r="BD447" i="2" s="1"/>
  <c r="BE446" i="2"/>
  <c r="BE447" i="2" s="1"/>
  <c r="AV443" i="2"/>
  <c r="AV444" i="2" s="1"/>
  <c r="AW443" i="2"/>
  <c r="AW444" i="2" s="1"/>
  <c r="AX443" i="2"/>
  <c r="AX444" i="2" s="1"/>
  <c r="AY443" i="2"/>
  <c r="AY444" i="2" s="1"/>
  <c r="AZ443" i="2"/>
  <c r="AZ444" i="2" s="1"/>
  <c r="BA443" i="2"/>
  <c r="BA444" i="2" s="1"/>
  <c r="BB443" i="2"/>
  <c r="BB444" i="2" s="1"/>
  <c r="BC443" i="2"/>
  <c r="BC444" i="2" s="1"/>
  <c r="BD443" i="2"/>
  <c r="BD444" i="2" s="1"/>
  <c r="BE443" i="2"/>
  <c r="BE444" i="2" s="1"/>
  <c r="AV440" i="2"/>
  <c r="AV441" i="2" s="1"/>
  <c r="AW440" i="2"/>
  <c r="AW441" i="2" s="1"/>
  <c r="AX440" i="2"/>
  <c r="AX441" i="2" s="1"/>
  <c r="AY440" i="2"/>
  <c r="AY441" i="2" s="1"/>
  <c r="AZ440" i="2"/>
  <c r="AZ441" i="2" s="1"/>
  <c r="BA440" i="2"/>
  <c r="BA441" i="2" s="1"/>
  <c r="BB440" i="2"/>
  <c r="BB441" i="2" s="1"/>
  <c r="BC440" i="2"/>
  <c r="BC441" i="2" s="1"/>
  <c r="BD440" i="2"/>
  <c r="BD441" i="2" s="1"/>
  <c r="BE440" i="2"/>
  <c r="BE441" i="2" s="1"/>
  <c r="AV437" i="2"/>
  <c r="AV438" i="2" s="1"/>
  <c r="AW437" i="2"/>
  <c r="AW438" i="2" s="1"/>
  <c r="AX437" i="2"/>
  <c r="AX438" i="2" s="1"/>
  <c r="AY437" i="2"/>
  <c r="AY438" i="2" s="1"/>
  <c r="AZ437" i="2"/>
  <c r="AZ438" i="2" s="1"/>
  <c r="BA437" i="2"/>
  <c r="BA438" i="2" s="1"/>
  <c r="BB437" i="2"/>
  <c r="BB438" i="2" s="1"/>
  <c r="BC437" i="2"/>
  <c r="BC438" i="2" s="1"/>
  <c r="BD437" i="2"/>
  <c r="BD438" i="2" s="1"/>
  <c r="BE437" i="2"/>
  <c r="BE438" i="2" s="1"/>
  <c r="AV432" i="2"/>
  <c r="AV433" i="2" s="1"/>
  <c r="AW432" i="2"/>
  <c r="AW433" i="2" s="1"/>
  <c r="AX432" i="2"/>
  <c r="AX433" i="2" s="1"/>
  <c r="AY432" i="2"/>
  <c r="AY433" i="2" s="1"/>
  <c r="AZ432" i="2"/>
  <c r="AZ433" i="2" s="1"/>
  <c r="BA432" i="2"/>
  <c r="BA433" i="2" s="1"/>
  <c r="BB432" i="2"/>
  <c r="BB433" i="2" s="1"/>
  <c r="BC432" i="2"/>
  <c r="BC433" i="2" s="1"/>
  <c r="BD432" i="2"/>
  <c r="BD433" i="2" s="1"/>
  <c r="BE432" i="2"/>
  <c r="BE433" i="2" s="1"/>
  <c r="AV429" i="2"/>
  <c r="AV430" i="2" s="1"/>
  <c r="AW429" i="2"/>
  <c r="AW430" i="2" s="1"/>
  <c r="AX429" i="2"/>
  <c r="AX430" i="2" s="1"/>
  <c r="AY429" i="2"/>
  <c r="AY430" i="2" s="1"/>
  <c r="AZ429" i="2"/>
  <c r="AZ430" i="2" s="1"/>
  <c r="BA429" i="2"/>
  <c r="BA430" i="2" s="1"/>
  <c r="BB429" i="2"/>
  <c r="BB430" i="2" s="1"/>
  <c r="BC429" i="2"/>
  <c r="BC430" i="2" s="1"/>
  <c r="BD429" i="2"/>
  <c r="BD430" i="2" s="1"/>
  <c r="BE429" i="2"/>
  <c r="BE430" i="2" s="1"/>
  <c r="AV426" i="2"/>
  <c r="AV427" i="2" s="1"/>
  <c r="AW426" i="2"/>
  <c r="AW427" i="2" s="1"/>
  <c r="AX426" i="2"/>
  <c r="AX427" i="2" s="1"/>
  <c r="AY426" i="2"/>
  <c r="AY427" i="2" s="1"/>
  <c r="AZ426" i="2"/>
  <c r="AZ427" i="2" s="1"/>
  <c r="BA426" i="2"/>
  <c r="BA427" i="2" s="1"/>
  <c r="BB426" i="2"/>
  <c r="BB427" i="2" s="1"/>
  <c r="BC426" i="2"/>
  <c r="BC427" i="2" s="1"/>
  <c r="BD426" i="2"/>
  <c r="BD427" i="2" s="1"/>
  <c r="BE426" i="2"/>
  <c r="BE427" i="2" s="1"/>
  <c r="AV423" i="2"/>
  <c r="AV424" i="2" s="1"/>
  <c r="AW423" i="2"/>
  <c r="AW424" i="2" s="1"/>
  <c r="AX423" i="2"/>
  <c r="AX424" i="2" s="1"/>
  <c r="AY423" i="2"/>
  <c r="AY424" i="2" s="1"/>
  <c r="AZ423" i="2"/>
  <c r="AZ424" i="2" s="1"/>
  <c r="BA423" i="2"/>
  <c r="BA424" i="2" s="1"/>
  <c r="BB423" i="2"/>
  <c r="BB424" i="2" s="1"/>
  <c r="BC423" i="2"/>
  <c r="BC424" i="2" s="1"/>
  <c r="BD423" i="2"/>
  <c r="BD424" i="2" s="1"/>
  <c r="BE423" i="2"/>
  <c r="BE424" i="2" s="1"/>
  <c r="AV418" i="2"/>
  <c r="AV419" i="2" s="1"/>
  <c r="AW418" i="2"/>
  <c r="AW419" i="2" s="1"/>
  <c r="AX418" i="2"/>
  <c r="AX419" i="2" s="1"/>
  <c r="AY418" i="2"/>
  <c r="AY419" i="2" s="1"/>
  <c r="AZ418" i="2"/>
  <c r="AZ419" i="2" s="1"/>
  <c r="BA418" i="2"/>
  <c r="BA419" i="2" s="1"/>
  <c r="BB418" i="2"/>
  <c r="BB419" i="2" s="1"/>
  <c r="BC418" i="2"/>
  <c r="BC419" i="2" s="1"/>
  <c r="BD418" i="2"/>
  <c r="BD419" i="2" s="1"/>
  <c r="BE418" i="2"/>
  <c r="BE419" i="2" s="1"/>
  <c r="AV415" i="2"/>
  <c r="AV416" i="2" s="1"/>
  <c r="AW415" i="2"/>
  <c r="AW416" i="2" s="1"/>
  <c r="AX415" i="2"/>
  <c r="AX416" i="2" s="1"/>
  <c r="AY415" i="2"/>
  <c r="AY416" i="2" s="1"/>
  <c r="AZ415" i="2"/>
  <c r="AZ416" i="2" s="1"/>
  <c r="BA415" i="2"/>
  <c r="BA416" i="2" s="1"/>
  <c r="BB415" i="2"/>
  <c r="BB416" i="2" s="1"/>
  <c r="BC415" i="2"/>
  <c r="BC416" i="2" s="1"/>
  <c r="BD415" i="2"/>
  <c r="BD416" i="2" s="1"/>
  <c r="BE415" i="2"/>
  <c r="BE416" i="2" s="1"/>
  <c r="AV412" i="2"/>
  <c r="AV413" i="2" s="1"/>
  <c r="AW412" i="2"/>
  <c r="AW413" i="2" s="1"/>
  <c r="AX412" i="2"/>
  <c r="AX413" i="2" s="1"/>
  <c r="AY412" i="2"/>
  <c r="AY413" i="2" s="1"/>
  <c r="AZ412" i="2"/>
  <c r="AZ413" i="2" s="1"/>
  <c r="BA412" i="2"/>
  <c r="BA413" i="2" s="1"/>
  <c r="BB412" i="2"/>
  <c r="BB413" i="2" s="1"/>
  <c r="BC412" i="2"/>
  <c r="BC413" i="2" s="1"/>
  <c r="BD412" i="2"/>
  <c r="BD413" i="2" s="1"/>
  <c r="BE412" i="2"/>
  <c r="BE413" i="2" s="1"/>
  <c r="AV409" i="2"/>
  <c r="AV410" i="2" s="1"/>
  <c r="AW409" i="2"/>
  <c r="AW410" i="2" s="1"/>
  <c r="AX409" i="2"/>
  <c r="AX410" i="2" s="1"/>
  <c r="AY409" i="2"/>
  <c r="AY410" i="2" s="1"/>
  <c r="AZ409" i="2"/>
  <c r="AZ410" i="2" s="1"/>
  <c r="BA409" i="2"/>
  <c r="BA410" i="2" s="1"/>
  <c r="BB409" i="2"/>
  <c r="BB410" i="2" s="1"/>
  <c r="BC409" i="2"/>
  <c r="BC410" i="2" s="1"/>
  <c r="BD409" i="2"/>
  <c r="BD410" i="2" s="1"/>
  <c r="BE409" i="2"/>
  <c r="BE410" i="2" s="1"/>
  <c r="AV404" i="2"/>
  <c r="AV405" i="2" s="1"/>
  <c r="AW404" i="2"/>
  <c r="AW405" i="2" s="1"/>
  <c r="AX404" i="2"/>
  <c r="AX405" i="2" s="1"/>
  <c r="AY404" i="2"/>
  <c r="AY405" i="2" s="1"/>
  <c r="AZ404" i="2"/>
  <c r="AZ405" i="2" s="1"/>
  <c r="BA404" i="2"/>
  <c r="BA405" i="2" s="1"/>
  <c r="BB404" i="2"/>
  <c r="BB405" i="2" s="1"/>
  <c r="BC404" i="2"/>
  <c r="BC405" i="2" s="1"/>
  <c r="BD404" i="2"/>
  <c r="BD405" i="2" s="1"/>
  <c r="BE404" i="2"/>
  <c r="BE405" i="2" s="1"/>
  <c r="AV401" i="2"/>
  <c r="AV402" i="2" s="1"/>
  <c r="AW401" i="2"/>
  <c r="AW402" i="2" s="1"/>
  <c r="AX401" i="2"/>
  <c r="AX402" i="2" s="1"/>
  <c r="AY401" i="2"/>
  <c r="AY402" i="2" s="1"/>
  <c r="AZ401" i="2"/>
  <c r="AZ402" i="2" s="1"/>
  <c r="BA401" i="2"/>
  <c r="BA402" i="2" s="1"/>
  <c r="BB401" i="2"/>
  <c r="BB402" i="2" s="1"/>
  <c r="BC401" i="2"/>
  <c r="BC402" i="2" s="1"/>
  <c r="BD401" i="2"/>
  <c r="BD402" i="2" s="1"/>
  <c r="BE401" i="2"/>
  <c r="BE402" i="2" s="1"/>
  <c r="AV398" i="2"/>
  <c r="AV399" i="2" s="1"/>
  <c r="AW398" i="2"/>
  <c r="AW399" i="2" s="1"/>
  <c r="AX398" i="2"/>
  <c r="AX399" i="2" s="1"/>
  <c r="AY398" i="2"/>
  <c r="AY399" i="2" s="1"/>
  <c r="AZ398" i="2"/>
  <c r="AZ399" i="2" s="1"/>
  <c r="BA398" i="2"/>
  <c r="BA399" i="2" s="1"/>
  <c r="BB398" i="2"/>
  <c r="BB399" i="2" s="1"/>
  <c r="BC398" i="2"/>
  <c r="BC399" i="2" s="1"/>
  <c r="BD398" i="2"/>
  <c r="BD399" i="2" s="1"/>
  <c r="BE398" i="2"/>
  <c r="BE399" i="2" s="1"/>
  <c r="AV395" i="2"/>
  <c r="AV396" i="2" s="1"/>
  <c r="AW395" i="2"/>
  <c r="AW396" i="2" s="1"/>
  <c r="AX395" i="2"/>
  <c r="AX396" i="2" s="1"/>
  <c r="AY395" i="2"/>
  <c r="AY396" i="2" s="1"/>
  <c r="AZ395" i="2"/>
  <c r="AZ396" i="2" s="1"/>
  <c r="BA395" i="2"/>
  <c r="BA396" i="2" s="1"/>
  <c r="BB395" i="2"/>
  <c r="BB396" i="2" s="1"/>
  <c r="BC395" i="2"/>
  <c r="BC396" i="2" s="1"/>
  <c r="BD395" i="2"/>
  <c r="BD396" i="2" s="1"/>
  <c r="BE395" i="2"/>
  <c r="BE396" i="2" s="1"/>
  <c r="AV390" i="2"/>
  <c r="AV391" i="2" s="1"/>
  <c r="AW390" i="2"/>
  <c r="AW391" i="2" s="1"/>
  <c r="AX390" i="2"/>
  <c r="AX391" i="2" s="1"/>
  <c r="AY390" i="2"/>
  <c r="AY391" i="2" s="1"/>
  <c r="AZ390" i="2"/>
  <c r="AZ391" i="2" s="1"/>
  <c r="BA390" i="2"/>
  <c r="BA391" i="2" s="1"/>
  <c r="BB390" i="2"/>
  <c r="BB391" i="2" s="1"/>
  <c r="BC390" i="2"/>
  <c r="BC391" i="2" s="1"/>
  <c r="BD390" i="2"/>
  <c r="BD391" i="2" s="1"/>
  <c r="BE390" i="2"/>
  <c r="BE391" i="2" s="1"/>
  <c r="AV387" i="2"/>
  <c r="AV388" i="2" s="1"/>
  <c r="AW387" i="2"/>
  <c r="AW388" i="2" s="1"/>
  <c r="AX387" i="2"/>
  <c r="AX388" i="2" s="1"/>
  <c r="AY387" i="2"/>
  <c r="AY388" i="2" s="1"/>
  <c r="AZ387" i="2"/>
  <c r="AZ388" i="2" s="1"/>
  <c r="BA387" i="2"/>
  <c r="BA388" i="2" s="1"/>
  <c r="BB387" i="2"/>
  <c r="BB388" i="2" s="1"/>
  <c r="BC387" i="2"/>
  <c r="BC388" i="2" s="1"/>
  <c r="BD387" i="2"/>
  <c r="BD388" i="2" s="1"/>
  <c r="BE387" i="2"/>
  <c r="BE388" i="2" s="1"/>
  <c r="AV384" i="2"/>
  <c r="AV385" i="2" s="1"/>
  <c r="AW384" i="2"/>
  <c r="AW385" i="2" s="1"/>
  <c r="AX384" i="2"/>
  <c r="AX385" i="2" s="1"/>
  <c r="AY384" i="2"/>
  <c r="AY385" i="2" s="1"/>
  <c r="AZ384" i="2"/>
  <c r="AZ385" i="2" s="1"/>
  <c r="BA384" i="2"/>
  <c r="BA385" i="2" s="1"/>
  <c r="BB384" i="2"/>
  <c r="BB385" i="2" s="1"/>
  <c r="BC384" i="2"/>
  <c r="BC385" i="2" s="1"/>
  <c r="BD384" i="2"/>
  <c r="BD385" i="2" s="1"/>
  <c r="BE384" i="2"/>
  <c r="BE385" i="2" s="1"/>
  <c r="AV381" i="2"/>
  <c r="AV382" i="2" s="1"/>
  <c r="AW381" i="2"/>
  <c r="AW382" i="2" s="1"/>
  <c r="AX381" i="2"/>
  <c r="AX382" i="2" s="1"/>
  <c r="AY381" i="2"/>
  <c r="AY382" i="2" s="1"/>
  <c r="AZ381" i="2"/>
  <c r="AZ382" i="2" s="1"/>
  <c r="BA381" i="2"/>
  <c r="BA382" i="2" s="1"/>
  <c r="BB381" i="2"/>
  <c r="BB382" i="2" s="1"/>
  <c r="BC381" i="2"/>
  <c r="BC382" i="2" s="1"/>
  <c r="BD381" i="2"/>
  <c r="BD382" i="2" s="1"/>
  <c r="BE381" i="2"/>
  <c r="BE382" i="2" s="1"/>
  <c r="AV376" i="2"/>
  <c r="AV377" i="2" s="1"/>
  <c r="AW376" i="2"/>
  <c r="AW377" i="2" s="1"/>
  <c r="AX376" i="2"/>
  <c r="AX377" i="2" s="1"/>
  <c r="AY376" i="2"/>
  <c r="AY377" i="2" s="1"/>
  <c r="AZ376" i="2"/>
  <c r="AZ377" i="2" s="1"/>
  <c r="BA376" i="2"/>
  <c r="BA377" i="2" s="1"/>
  <c r="BB376" i="2"/>
  <c r="BB377" i="2" s="1"/>
  <c r="BC376" i="2"/>
  <c r="BC377" i="2" s="1"/>
  <c r="BD376" i="2"/>
  <c r="BD377" i="2" s="1"/>
  <c r="BE376" i="2"/>
  <c r="BE377" i="2" s="1"/>
  <c r="AV373" i="2"/>
  <c r="AV374" i="2" s="1"/>
  <c r="AW373" i="2"/>
  <c r="AW374" i="2" s="1"/>
  <c r="AX373" i="2"/>
  <c r="AX374" i="2" s="1"/>
  <c r="AY373" i="2"/>
  <c r="AY374" i="2" s="1"/>
  <c r="AZ373" i="2"/>
  <c r="AZ374" i="2" s="1"/>
  <c r="BA373" i="2"/>
  <c r="BA374" i="2" s="1"/>
  <c r="BB373" i="2"/>
  <c r="BB374" i="2" s="1"/>
  <c r="BC373" i="2"/>
  <c r="BC374" i="2" s="1"/>
  <c r="BD373" i="2"/>
  <c r="BD374" i="2" s="1"/>
  <c r="BE373" i="2"/>
  <c r="BE374" i="2" s="1"/>
  <c r="AV370" i="2"/>
  <c r="AV371" i="2" s="1"/>
  <c r="AW370" i="2"/>
  <c r="AW371" i="2" s="1"/>
  <c r="AX370" i="2"/>
  <c r="AX371" i="2" s="1"/>
  <c r="AY370" i="2"/>
  <c r="AY371" i="2" s="1"/>
  <c r="AZ370" i="2"/>
  <c r="AZ371" i="2" s="1"/>
  <c r="BA370" i="2"/>
  <c r="BA371" i="2" s="1"/>
  <c r="BB370" i="2"/>
  <c r="BB371" i="2" s="1"/>
  <c r="BC370" i="2"/>
  <c r="BC371" i="2" s="1"/>
  <c r="BD370" i="2"/>
  <c r="BD371" i="2" s="1"/>
  <c r="BE370" i="2"/>
  <c r="BE371" i="2" s="1"/>
  <c r="AV367" i="2"/>
  <c r="AV368" i="2" s="1"/>
  <c r="AW367" i="2"/>
  <c r="AW368" i="2" s="1"/>
  <c r="AX367" i="2"/>
  <c r="AX368" i="2" s="1"/>
  <c r="AY367" i="2"/>
  <c r="AY368" i="2" s="1"/>
  <c r="AZ367" i="2"/>
  <c r="AZ368" i="2" s="1"/>
  <c r="BA367" i="2"/>
  <c r="BA368" i="2" s="1"/>
  <c r="BB367" i="2"/>
  <c r="BB368" i="2" s="1"/>
  <c r="BC367" i="2"/>
  <c r="BC368" i="2" s="1"/>
  <c r="BD367" i="2"/>
  <c r="BD368" i="2" s="1"/>
  <c r="BE367" i="2"/>
  <c r="BE368" i="2" s="1"/>
  <c r="AV362" i="2"/>
  <c r="AV363" i="2" s="1"/>
  <c r="AW362" i="2"/>
  <c r="AW363" i="2" s="1"/>
  <c r="AX362" i="2"/>
  <c r="AX363" i="2" s="1"/>
  <c r="AY362" i="2"/>
  <c r="AY363" i="2" s="1"/>
  <c r="AZ362" i="2"/>
  <c r="AZ363" i="2" s="1"/>
  <c r="BA362" i="2"/>
  <c r="BA363" i="2" s="1"/>
  <c r="BB362" i="2"/>
  <c r="BB363" i="2" s="1"/>
  <c r="BC362" i="2"/>
  <c r="BC363" i="2" s="1"/>
  <c r="BD362" i="2"/>
  <c r="BD363" i="2" s="1"/>
  <c r="BE362" i="2"/>
  <c r="BE363" i="2" s="1"/>
  <c r="AV359" i="2"/>
  <c r="AV360" i="2" s="1"/>
  <c r="AW359" i="2"/>
  <c r="AW360" i="2" s="1"/>
  <c r="AX359" i="2"/>
  <c r="AX360" i="2" s="1"/>
  <c r="AY359" i="2"/>
  <c r="AY360" i="2" s="1"/>
  <c r="AZ359" i="2"/>
  <c r="AZ360" i="2" s="1"/>
  <c r="BA359" i="2"/>
  <c r="BA360" i="2" s="1"/>
  <c r="BB359" i="2"/>
  <c r="BB360" i="2" s="1"/>
  <c r="BC359" i="2"/>
  <c r="BC360" i="2" s="1"/>
  <c r="BD359" i="2"/>
  <c r="BD360" i="2" s="1"/>
  <c r="BE359" i="2"/>
  <c r="BE360" i="2" s="1"/>
  <c r="AV356" i="2"/>
  <c r="AV357" i="2" s="1"/>
  <c r="AW356" i="2"/>
  <c r="AW357" i="2" s="1"/>
  <c r="AX356" i="2"/>
  <c r="AX357" i="2" s="1"/>
  <c r="AY356" i="2"/>
  <c r="AY357" i="2" s="1"/>
  <c r="AZ356" i="2"/>
  <c r="AZ357" i="2" s="1"/>
  <c r="BA356" i="2"/>
  <c r="BA357" i="2" s="1"/>
  <c r="BB356" i="2"/>
  <c r="BB357" i="2" s="1"/>
  <c r="BC356" i="2"/>
  <c r="BC357" i="2" s="1"/>
  <c r="BD356" i="2"/>
  <c r="BD357" i="2" s="1"/>
  <c r="BE356" i="2"/>
  <c r="BE357" i="2" s="1"/>
  <c r="AV353" i="2"/>
  <c r="AV354" i="2" s="1"/>
  <c r="AW353" i="2"/>
  <c r="AW354" i="2" s="1"/>
  <c r="AX353" i="2"/>
  <c r="AX354" i="2" s="1"/>
  <c r="AY353" i="2"/>
  <c r="AY354" i="2" s="1"/>
  <c r="AZ353" i="2"/>
  <c r="AZ354" i="2" s="1"/>
  <c r="BA353" i="2"/>
  <c r="BA354" i="2" s="1"/>
  <c r="BB353" i="2"/>
  <c r="BB354" i="2" s="1"/>
  <c r="BC353" i="2"/>
  <c r="BC354" i="2" s="1"/>
  <c r="BD353" i="2"/>
  <c r="BD354" i="2" s="1"/>
  <c r="BE353" i="2"/>
  <c r="BE354" i="2" s="1"/>
  <c r="AV348" i="2"/>
  <c r="AV349" i="2" s="1"/>
  <c r="AW348" i="2"/>
  <c r="AW349" i="2" s="1"/>
  <c r="AX348" i="2"/>
  <c r="AX349" i="2" s="1"/>
  <c r="AY348" i="2"/>
  <c r="AY349" i="2" s="1"/>
  <c r="AZ348" i="2"/>
  <c r="AZ349" i="2" s="1"/>
  <c r="BA348" i="2"/>
  <c r="BA349" i="2" s="1"/>
  <c r="BB348" i="2"/>
  <c r="BB349" i="2" s="1"/>
  <c r="BC348" i="2"/>
  <c r="BC349" i="2" s="1"/>
  <c r="BD348" i="2"/>
  <c r="BD349" i="2" s="1"/>
  <c r="BE348" i="2"/>
  <c r="BE349" i="2" s="1"/>
  <c r="AV345" i="2"/>
  <c r="AV346" i="2" s="1"/>
  <c r="AW345" i="2"/>
  <c r="AW346" i="2" s="1"/>
  <c r="AX345" i="2"/>
  <c r="AX346" i="2" s="1"/>
  <c r="AY345" i="2"/>
  <c r="AY346" i="2" s="1"/>
  <c r="AZ345" i="2"/>
  <c r="AZ346" i="2" s="1"/>
  <c r="BA345" i="2"/>
  <c r="BA346" i="2" s="1"/>
  <c r="BB345" i="2"/>
  <c r="BB346" i="2" s="1"/>
  <c r="BC345" i="2"/>
  <c r="BC346" i="2" s="1"/>
  <c r="BD345" i="2"/>
  <c r="BD346" i="2" s="1"/>
  <c r="BE345" i="2"/>
  <c r="BE346" i="2" s="1"/>
  <c r="AV342" i="2"/>
  <c r="AV343" i="2" s="1"/>
  <c r="AW342" i="2"/>
  <c r="AW343" i="2" s="1"/>
  <c r="AX342" i="2"/>
  <c r="AX343" i="2" s="1"/>
  <c r="AY342" i="2"/>
  <c r="AY343" i="2" s="1"/>
  <c r="AZ342" i="2"/>
  <c r="AZ343" i="2" s="1"/>
  <c r="BA342" i="2"/>
  <c r="BA343" i="2" s="1"/>
  <c r="BB342" i="2"/>
  <c r="BB343" i="2" s="1"/>
  <c r="BC342" i="2"/>
  <c r="BC343" i="2" s="1"/>
  <c r="BD342" i="2"/>
  <c r="BD343" i="2" s="1"/>
  <c r="BE342" i="2"/>
  <c r="BE343" i="2" s="1"/>
  <c r="AV339" i="2"/>
  <c r="AV340" i="2" s="1"/>
  <c r="AW339" i="2"/>
  <c r="AW340" i="2" s="1"/>
  <c r="AX339" i="2"/>
  <c r="AX340" i="2" s="1"/>
  <c r="AY339" i="2"/>
  <c r="AY340" i="2" s="1"/>
  <c r="AZ339" i="2"/>
  <c r="AZ340" i="2" s="1"/>
  <c r="BA339" i="2"/>
  <c r="BA340" i="2" s="1"/>
  <c r="BB339" i="2"/>
  <c r="BB340" i="2" s="1"/>
  <c r="BC339" i="2"/>
  <c r="BC340" i="2" s="1"/>
  <c r="BD339" i="2"/>
  <c r="BD340" i="2" s="1"/>
  <c r="BE339" i="2"/>
  <c r="BE340" i="2" s="1"/>
  <c r="AV320" i="2"/>
  <c r="AV321" i="2" s="1"/>
  <c r="AW320" i="2"/>
  <c r="AW321" i="2" s="1"/>
  <c r="AX320" i="2"/>
  <c r="AX321" i="2" s="1"/>
  <c r="AY320" i="2"/>
  <c r="AY321" i="2" s="1"/>
  <c r="AZ320" i="2"/>
  <c r="AZ321" i="2" s="1"/>
  <c r="BA320" i="2"/>
  <c r="BA321" i="2" s="1"/>
  <c r="BB320" i="2"/>
  <c r="BB321" i="2" s="1"/>
  <c r="BC320" i="2"/>
  <c r="BC321" i="2" s="1"/>
  <c r="BD320" i="2"/>
  <c r="BD321" i="2" s="1"/>
  <c r="BE320" i="2"/>
  <c r="BE321" i="2" s="1"/>
  <c r="AV317" i="2"/>
  <c r="AV318" i="2" s="1"/>
  <c r="AW317" i="2"/>
  <c r="AW318" i="2" s="1"/>
  <c r="AX317" i="2"/>
  <c r="AX318" i="2" s="1"/>
  <c r="AY317" i="2"/>
  <c r="AY318" i="2" s="1"/>
  <c r="AZ317" i="2"/>
  <c r="AZ318" i="2" s="1"/>
  <c r="BA317" i="2"/>
  <c r="BA318" i="2" s="1"/>
  <c r="BB317" i="2"/>
  <c r="BB318" i="2" s="1"/>
  <c r="BC317" i="2"/>
  <c r="BC318" i="2" s="1"/>
  <c r="BD317" i="2"/>
  <c r="BD318" i="2" s="1"/>
  <c r="BE317" i="2"/>
  <c r="BE318" i="2" s="1"/>
  <c r="AV314" i="2"/>
  <c r="AV315" i="2" s="1"/>
  <c r="AW314" i="2"/>
  <c r="AW315" i="2" s="1"/>
  <c r="AX314" i="2"/>
  <c r="AX315" i="2" s="1"/>
  <c r="AY314" i="2"/>
  <c r="AY315" i="2" s="1"/>
  <c r="AZ314" i="2"/>
  <c r="AZ315" i="2" s="1"/>
  <c r="BA314" i="2"/>
  <c r="BA315" i="2" s="1"/>
  <c r="BB314" i="2"/>
  <c r="BB315" i="2" s="1"/>
  <c r="BC314" i="2"/>
  <c r="BC315" i="2" s="1"/>
  <c r="BD314" i="2"/>
  <c r="BD315" i="2" s="1"/>
  <c r="BE314" i="2"/>
  <c r="BE315" i="2" s="1"/>
  <c r="AV311" i="2"/>
  <c r="AV312" i="2" s="1"/>
  <c r="AW311" i="2"/>
  <c r="AW312" i="2" s="1"/>
  <c r="AX311" i="2"/>
  <c r="AX312" i="2" s="1"/>
  <c r="AY311" i="2"/>
  <c r="AY312" i="2" s="1"/>
  <c r="AZ311" i="2"/>
  <c r="AZ312" i="2" s="1"/>
  <c r="BA311" i="2"/>
  <c r="BA312" i="2" s="1"/>
  <c r="BB311" i="2"/>
  <c r="BB312" i="2" s="1"/>
  <c r="BC311" i="2"/>
  <c r="BC312" i="2" s="1"/>
  <c r="BD311" i="2"/>
  <c r="BD312" i="2" s="1"/>
  <c r="BE311" i="2"/>
  <c r="BE312" i="2" s="1"/>
  <c r="AV152" i="2"/>
  <c r="AV153" i="2" s="1"/>
  <c r="AW152" i="2"/>
  <c r="AW153" i="2" s="1"/>
  <c r="AX152" i="2"/>
  <c r="AX153" i="2" s="1"/>
  <c r="AY152" i="2"/>
  <c r="AY153" i="2" s="1"/>
  <c r="AZ152" i="2"/>
  <c r="AZ153" i="2" s="1"/>
  <c r="BA152" i="2"/>
  <c r="BA153" i="2" s="1"/>
  <c r="BB152" i="2"/>
  <c r="BB153" i="2" s="1"/>
  <c r="BC152" i="2"/>
  <c r="BC153" i="2" s="1"/>
  <c r="BD152" i="2"/>
  <c r="BD153" i="2" s="1"/>
  <c r="BE152" i="2"/>
  <c r="BE153" i="2" s="1"/>
  <c r="AV149" i="2"/>
  <c r="AV150" i="2" s="1"/>
  <c r="AW149" i="2"/>
  <c r="AW150" i="2" s="1"/>
  <c r="AX149" i="2"/>
  <c r="AX150" i="2" s="1"/>
  <c r="AY149" i="2"/>
  <c r="AY150" i="2" s="1"/>
  <c r="AZ149" i="2"/>
  <c r="AZ150" i="2" s="1"/>
  <c r="BA149" i="2"/>
  <c r="BA150" i="2" s="1"/>
  <c r="BB149" i="2"/>
  <c r="BB150" i="2" s="1"/>
  <c r="BC149" i="2"/>
  <c r="BC150" i="2" s="1"/>
  <c r="BD149" i="2"/>
  <c r="BD150" i="2" s="1"/>
  <c r="BE149" i="2"/>
  <c r="BE150" i="2" s="1"/>
  <c r="AV146" i="2"/>
  <c r="AV147" i="2" s="1"/>
  <c r="AW146" i="2"/>
  <c r="AW147" i="2" s="1"/>
  <c r="AX146" i="2"/>
  <c r="AX147" i="2" s="1"/>
  <c r="AY146" i="2"/>
  <c r="AY147" i="2" s="1"/>
  <c r="AZ146" i="2"/>
  <c r="AZ147" i="2" s="1"/>
  <c r="BA146" i="2"/>
  <c r="BA147" i="2" s="1"/>
  <c r="BB146" i="2"/>
  <c r="BB147" i="2" s="1"/>
  <c r="BC146" i="2"/>
  <c r="BC147" i="2" s="1"/>
  <c r="BD146" i="2"/>
  <c r="BD147" i="2" s="1"/>
  <c r="BE146" i="2"/>
  <c r="BE147" i="2" s="1"/>
  <c r="AV143" i="2"/>
  <c r="AV144" i="2" s="1"/>
  <c r="AW143" i="2"/>
  <c r="AW144" i="2" s="1"/>
  <c r="AX143" i="2"/>
  <c r="AX144" i="2" s="1"/>
  <c r="AY143" i="2"/>
  <c r="AY144" i="2" s="1"/>
  <c r="AZ143" i="2"/>
  <c r="AZ144" i="2" s="1"/>
  <c r="BA143" i="2"/>
  <c r="BA144" i="2" s="1"/>
  <c r="BB143" i="2"/>
  <c r="BB144" i="2" s="1"/>
  <c r="BC143" i="2"/>
  <c r="BC144" i="2" s="1"/>
  <c r="BD143" i="2"/>
  <c r="BD144" i="2" s="1"/>
  <c r="BE143" i="2"/>
  <c r="BE144" i="2" s="1"/>
  <c r="AV138" i="2"/>
  <c r="AV139" i="2" s="1"/>
  <c r="AW138" i="2"/>
  <c r="AW139" i="2" s="1"/>
  <c r="AX138" i="2"/>
  <c r="AX139" i="2" s="1"/>
  <c r="AY138" i="2"/>
  <c r="AY139" i="2" s="1"/>
  <c r="AZ138" i="2"/>
  <c r="AZ139" i="2" s="1"/>
  <c r="BA138" i="2"/>
  <c r="BA139" i="2" s="1"/>
  <c r="BB138" i="2"/>
  <c r="BB139" i="2" s="1"/>
  <c r="BC138" i="2"/>
  <c r="BC139" i="2" s="1"/>
  <c r="BD138" i="2"/>
  <c r="BD139" i="2" s="1"/>
  <c r="BE138" i="2"/>
  <c r="BE139" i="2" s="1"/>
  <c r="AV135" i="2"/>
  <c r="AV136" i="2" s="1"/>
  <c r="AW135" i="2"/>
  <c r="AW136" i="2" s="1"/>
  <c r="AX135" i="2"/>
  <c r="AX136" i="2" s="1"/>
  <c r="AY135" i="2"/>
  <c r="AY136" i="2" s="1"/>
  <c r="AZ135" i="2"/>
  <c r="AZ136" i="2" s="1"/>
  <c r="BA135" i="2"/>
  <c r="BA136" i="2" s="1"/>
  <c r="BB135" i="2"/>
  <c r="BB136" i="2" s="1"/>
  <c r="BC135" i="2"/>
  <c r="BC136" i="2" s="1"/>
  <c r="BD135" i="2"/>
  <c r="BD136" i="2" s="1"/>
  <c r="BE135" i="2"/>
  <c r="BE136" i="2" s="1"/>
  <c r="AV132" i="2"/>
  <c r="AV133" i="2" s="1"/>
  <c r="AW132" i="2"/>
  <c r="AW133" i="2" s="1"/>
  <c r="AX132" i="2"/>
  <c r="AX133" i="2" s="1"/>
  <c r="AY132" i="2"/>
  <c r="AY133" i="2" s="1"/>
  <c r="AZ132" i="2"/>
  <c r="AZ133" i="2" s="1"/>
  <c r="BA132" i="2"/>
  <c r="BA133" i="2" s="1"/>
  <c r="BB132" i="2"/>
  <c r="BB133" i="2" s="1"/>
  <c r="BC132" i="2"/>
  <c r="BC133" i="2" s="1"/>
  <c r="BD132" i="2"/>
  <c r="BD133" i="2" s="1"/>
  <c r="BE132" i="2"/>
  <c r="BE133" i="2" s="1"/>
  <c r="AV129" i="2"/>
  <c r="AV130" i="2" s="1"/>
  <c r="AW129" i="2"/>
  <c r="AW130" i="2" s="1"/>
  <c r="AX129" i="2"/>
  <c r="AX130" i="2" s="1"/>
  <c r="AY129" i="2"/>
  <c r="AY130" i="2" s="1"/>
  <c r="AZ129" i="2"/>
  <c r="AZ130" i="2" s="1"/>
  <c r="BA129" i="2"/>
  <c r="BA130" i="2" s="1"/>
  <c r="BB129" i="2"/>
  <c r="BB130" i="2" s="1"/>
  <c r="BC129" i="2"/>
  <c r="BC130" i="2" s="1"/>
  <c r="BD129" i="2"/>
  <c r="BD130" i="2" s="1"/>
  <c r="BE129" i="2"/>
  <c r="BE130" i="2" s="1"/>
  <c r="AV124" i="2"/>
  <c r="AV125" i="2" s="1"/>
  <c r="AW124" i="2"/>
  <c r="AW125" i="2" s="1"/>
  <c r="AX124" i="2"/>
  <c r="AX125" i="2" s="1"/>
  <c r="AY124" i="2"/>
  <c r="AY125" i="2" s="1"/>
  <c r="AZ124" i="2"/>
  <c r="AZ125" i="2" s="1"/>
  <c r="BA124" i="2"/>
  <c r="BA125" i="2" s="1"/>
  <c r="BB124" i="2"/>
  <c r="BB125" i="2" s="1"/>
  <c r="BC124" i="2"/>
  <c r="BC125" i="2" s="1"/>
  <c r="BD124" i="2"/>
  <c r="BD125" i="2" s="1"/>
  <c r="BE124" i="2"/>
  <c r="BE125" i="2" s="1"/>
  <c r="AV121" i="2"/>
  <c r="AV122" i="2" s="1"/>
  <c r="AW121" i="2"/>
  <c r="AW122" i="2" s="1"/>
  <c r="AX121" i="2"/>
  <c r="AX122" i="2" s="1"/>
  <c r="AY121" i="2"/>
  <c r="AY122" i="2" s="1"/>
  <c r="AZ121" i="2"/>
  <c r="AZ122" i="2" s="1"/>
  <c r="BA121" i="2"/>
  <c r="BA122" i="2" s="1"/>
  <c r="BB121" i="2"/>
  <c r="BB122" i="2" s="1"/>
  <c r="BC121" i="2"/>
  <c r="BC122" i="2" s="1"/>
  <c r="BD121" i="2"/>
  <c r="BD122" i="2" s="1"/>
  <c r="BE121" i="2"/>
  <c r="BE122" i="2" s="1"/>
  <c r="AV118" i="2"/>
  <c r="AV119" i="2" s="1"/>
  <c r="AW118" i="2"/>
  <c r="AW119" i="2" s="1"/>
  <c r="AX118" i="2"/>
  <c r="AX119" i="2" s="1"/>
  <c r="AY118" i="2"/>
  <c r="AY119" i="2" s="1"/>
  <c r="AZ118" i="2"/>
  <c r="AZ119" i="2" s="1"/>
  <c r="BA118" i="2"/>
  <c r="BA119" i="2" s="1"/>
  <c r="BB118" i="2"/>
  <c r="BB119" i="2" s="1"/>
  <c r="BC118" i="2"/>
  <c r="BC119" i="2" s="1"/>
  <c r="BD118" i="2"/>
  <c r="BD119" i="2" s="1"/>
  <c r="BE118" i="2"/>
  <c r="BE119" i="2" s="1"/>
  <c r="AV115" i="2"/>
  <c r="AV116" i="2" s="1"/>
  <c r="AW115" i="2"/>
  <c r="AW116" i="2" s="1"/>
  <c r="AX115" i="2"/>
  <c r="AX116" i="2" s="1"/>
  <c r="AY115" i="2"/>
  <c r="AY116" i="2" s="1"/>
  <c r="AZ115" i="2"/>
  <c r="AZ116" i="2" s="1"/>
  <c r="BA115" i="2"/>
  <c r="BA116" i="2" s="1"/>
  <c r="BB115" i="2"/>
  <c r="BB116" i="2" s="1"/>
  <c r="BC115" i="2"/>
  <c r="BC116" i="2" s="1"/>
  <c r="BD115" i="2"/>
  <c r="BD116" i="2" s="1"/>
  <c r="BE115" i="2"/>
  <c r="BE116" i="2" s="1"/>
  <c r="AV110" i="2"/>
  <c r="AV111" i="2" s="1"/>
  <c r="AW110" i="2"/>
  <c r="AW111" i="2" s="1"/>
  <c r="AX110" i="2"/>
  <c r="AX111" i="2" s="1"/>
  <c r="AY110" i="2"/>
  <c r="AY111" i="2" s="1"/>
  <c r="AZ110" i="2"/>
  <c r="AZ111" i="2" s="1"/>
  <c r="BA110" i="2"/>
  <c r="BA111" i="2" s="1"/>
  <c r="BB110" i="2"/>
  <c r="BB111" i="2" s="1"/>
  <c r="BC110" i="2"/>
  <c r="BC111" i="2" s="1"/>
  <c r="BD110" i="2"/>
  <c r="BD111" i="2" s="1"/>
  <c r="BE110" i="2"/>
  <c r="BE111" i="2" s="1"/>
  <c r="AV107" i="2"/>
  <c r="AV108" i="2" s="1"/>
  <c r="AW107" i="2"/>
  <c r="AW108" i="2" s="1"/>
  <c r="AX107" i="2"/>
  <c r="AX108" i="2" s="1"/>
  <c r="AY107" i="2"/>
  <c r="AY108" i="2" s="1"/>
  <c r="AZ107" i="2"/>
  <c r="AZ108" i="2" s="1"/>
  <c r="BA107" i="2"/>
  <c r="BA108" i="2" s="1"/>
  <c r="BB107" i="2"/>
  <c r="BB108" i="2" s="1"/>
  <c r="BC107" i="2"/>
  <c r="BC108" i="2" s="1"/>
  <c r="BD107" i="2"/>
  <c r="BD108" i="2" s="1"/>
  <c r="BE107" i="2"/>
  <c r="BE108" i="2" s="1"/>
  <c r="AV104" i="2"/>
  <c r="AV105" i="2" s="1"/>
  <c r="AW104" i="2"/>
  <c r="AW105" i="2" s="1"/>
  <c r="AX104" i="2"/>
  <c r="AX105" i="2" s="1"/>
  <c r="AY104" i="2"/>
  <c r="AY105" i="2" s="1"/>
  <c r="AZ104" i="2"/>
  <c r="AZ105" i="2" s="1"/>
  <c r="BA104" i="2"/>
  <c r="BA105" i="2" s="1"/>
  <c r="BB104" i="2"/>
  <c r="BB105" i="2" s="1"/>
  <c r="BC104" i="2"/>
  <c r="BC105" i="2" s="1"/>
  <c r="BD104" i="2"/>
  <c r="BD105" i="2" s="1"/>
  <c r="BE104" i="2"/>
  <c r="BE105" i="2" s="1"/>
  <c r="AV101" i="2"/>
  <c r="AV102" i="2" s="1"/>
  <c r="AW101" i="2"/>
  <c r="AW102" i="2" s="1"/>
  <c r="AX101" i="2"/>
  <c r="AX102" i="2" s="1"/>
  <c r="AY101" i="2"/>
  <c r="AY102" i="2" s="1"/>
  <c r="AZ101" i="2"/>
  <c r="AZ102" i="2" s="1"/>
  <c r="BA101" i="2"/>
  <c r="BA102" i="2" s="1"/>
  <c r="BB101" i="2"/>
  <c r="BB102" i="2" s="1"/>
  <c r="BC101" i="2"/>
  <c r="BC102" i="2" s="1"/>
  <c r="BD101" i="2"/>
  <c r="BD102" i="2" s="1"/>
  <c r="BE101" i="2"/>
  <c r="BE102" i="2" s="1"/>
  <c r="AV96" i="2"/>
  <c r="AV97" i="2" s="1"/>
  <c r="AW96" i="2"/>
  <c r="AW97" i="2" s="1"/>
  <c r="AX96" i="2"/>
  <c r="AX97" i="2" s="1"/>
  <c r="AY96" i="2"/>
  <c r="AY97" i="2" s="1"/>
  <c r="AZ96" i="2"/>
  <c r="AZ97" i="2" s="1"/>
  <c r="BA96" i="2"/>
  <c r="BA97" i="2" s="1"/>
  <c r="BB96" i="2"/>
  <c r="BB97" i="2" s="1"/>
  <c r="BC96" i="2"/>
  <c r="BC97" i="2" s="1"/>
  <c r="BD96" i="2"/>
  <c r="BD97" i="2" s="1"/>
  <c r="BE96" i="2"/>
  <c r="BE97" i="2" s="1"/>
  <c r="AV93" i="2"/>
  <c r="AV94" i="2" s="1"/>
  <c r="AW93" i="2"/>
  <c r="AW94" i="2" s="1"/>
  <c r="AX93" i="2"/>
  <c r="AX94" i="2" s="1"/>
  <c r="AY93" i="2"/>
  <c r="AY94" i="2" s="1"/>
  <c r="AZ93" i="2"/>
  <c r="AZ94" i="2" s="1"/>
  <c r="BA93" i="2"/>
  <c r="BA94" i="2" s="1"/>
  <c r="BB93" i="2"/>
  <c r="BB94" i="2" s="1"/>
  <c r="BC93" i="2"/>
  <c r="BC94" i="2" s="1"/>
  <c r="BD93" i="2"/>
  <c r="BD94" i="2" s="1"/>
  <c r="BE93" i="2"/>
  <c r="BE94" i="2" s="1"/>
  <c r="AV90" i="2"/>
  <c r="AV91" i="2" s="1"/>
  <c r="AW90" i="2"/>
  <c r="AW91" i="2" s="1"/>
  <c r="AX90" i="2"/>
  <c r="AX91" i="2" s="1"/>
  <c r="AY90" i="2"/>
  <c r="AY91" i="2" s="1"/>
  <c r="AZ90" i="2"/>
  <c r="AZ91" i="2" s="1"/>
  <c r="BA90" i="2"/>
  <c r="BA91" i="2" s="1"/>
  <c r="BB90" i="2"/>
  <c r="BB91" i="2" s="1"/>
  <c r="BC90" i="2"/>
  <c r="BC91" i="2" s="1"/>
  <c r="BD90" i="2"/>
  <c r="BD91" i="2" s="1"/>
  <c r="BE90" i="2"/>
  <c r="BE91" i="2" s="1"/>
  <c r="AV87" i="2"/>
  <c r="AV88" i="2" s="1"/>
  <c r="AW87" i="2"/>
  <c r="AW88" i="2" s="1"/>
  <c r="AX87" i="2"/>
  <c r="AX88" i="2" s="1"/>
  <c r="AY87" i="2"/>
  <c r="AY88" i="2" s="1"/>
  <c r="AZ87" i="2"/>
  <c r="AZ88" i="2" s="1"/>
  <c r="BA87" i="2"/>
  <c r="BA88" i="2" s="1"/>
  <c r="BB87" i="2"/>
  <c r="BB88" i="2" s="1"/>
  <c r="BC87" i="2"/>
  <c r="BC88" i="2" s="1"/>
  <c r="BD87" i="2"/>
  <c r="BD88" i="2" s="1"/>
  <c r="BE87" i="2"/>
  <c r="BE88" i="2" s="1"/>
  <c r="AV82" i="2"/>
  <c r="AV83" i="2" s="1"/>
  <c r="AW82" i="2"/>
  <c r="AW83" i="2" s="1"/>
  <c r="AX82" i="2"/>
  <c r="AX83" i="2" s="1"/>
  <c r="AY82" i="2"/>
  <c r="AY83" i="2" s="1"/>
  <c r="AZ82" i="2"/>
  <c r="AZ83" i="2" s="1"/>
  <c r="BA82" i="2"/>
  <c r="BA83" i="2" s="1"/>
  <c r="BB82" i="2"/>
  <c r="BB83" i="2" s="1"/>
  <c r="BC82" i="2"/>
  <c r="BC83" i="2" s="1"/>
  <c r="BD82" i="2"/>
  <c r="BD83" i="2" s="1"/>
  <c r="BE82" i="2"/>
  <c r="BE83" i="2" s="1"/>
  <c r="AV79" i="2"/>
  <c r="AV80" i="2" s="1"/>
  <c r="AW79" i="2"/>
  <c r="AW80" i="2" s="1"/>
  <c r="AX79" i="2"/>
  <c r="AX80" i="2" s="1"/>
  <c r="AY79" i="2"/>
  <c r="AY80" i="2" s="1"/>
  <c r="AZ79" i="2"/>
  <c r="AZ80" i="2" s="1"/>
  <c r="BA79" i="2"/>
  <c r="BA80" i="2" s="1"/>
  <c r="BB79" i="2"/>
  <c r="BB80" i="2" s="1"/>
  <c r="BC79" i="2"/>
  <c r="BC80" i="2" s="1"/>
  <c r="BD79" i="2"/>
  <c r="BD80" i="2" s="1"/>
  <c r="BE79" i="2"/>
  <c r="BE80" i="2" s="1"/>
  <c r="AV76" i="2"/>
  <c r="AV77" i="2" s="1"/>
  <c r="AW76" i="2"/>
  <c r="AW77" i="2" s="1"/>
  <c r="AX76" i="2"/>
  <c r="AX77" i="2" s="1"/>
  <c r="AY76" i="2"/>
  <c r="AY77" i="2" s="1"/>
  <c r="AZ76" i="2"/>
  <c r="AZ77" i="2" s="1"/>
  <c r="BA76" i="2"/>
  <c r="BA77" i="2" s="1"/>
  <c r="BB76" i="2"/>
  <c r="BB77" i="2" s="1"/>
  <c r="BC76" i="2"/>
  <c r="BC77" i="2" s="1"/>
  <c r="BD76" i="2"/>
  <c r="BD77" i="2" s="1"/>
  <c r="BE76" i="2"/>
  <c r="BE77" i="2" s="1"/>
  <c r="AV73" i="2"/>
  <c r="AV74" i="2" s="1"/>
  <c r="AW73" i="2"/>
  <c r="AW74" i="2" s="1"/>
  <c r="AX73" i="2"/>
  <c r="AX74" i="2" s="1"/>
  <c r="AY73" i="2"/>
  <c r="AY74" i="2" s="1"/>
  <c r="AZ73" i="2"/>
  <c r="AZ74" i="2" s="1"/>
  <c r="BA73" i="2"/>
  <c r="BA74" i="2" s="1"/>
  <c r="BB73" i="2"/>
  <c r="BB74" i="2" s="1"/>
  <c r="BC73" i="2"/>
  <c r="BC74" i="2" s="1"/>
  <c r="BD73" i="2"/>
  <c r="BD74" i="2" s="1"/>
  <c r="BE73" i="2"/>
  <c r="BE74" i="2" s="1"/>
  <c r="AV67" i="2"/>
  <c r="AV68" i="2" s="1"/>
  <c r="AW67" i="2"/>
  <c r="AW68" i="2" s="1"/>
  <c r="AX67" i="2"/>
  <c r="AX68" i="2" s="1"/>
  <c r="AY67" i="2"/>
  <c r="AY68" i="2" s="1"/>
  <c r="AZ67" i="2"/>
  <c r="AZ68" i="2" s="1"/>
  <c r="BA67" i="2"/>
  <c r="BA68" i="2" s="1"/>
  <c r="BB67" i="2"/>
  <c r="BB68" i="2" s="1"/>
  <c r="BC67" i="2"/>
  <c r="BC68" i="2" s="1"/>
  <c r="BD67" i="2"/>
  <c r="BD68" i="2" s="1"/>
  <c r="BE67" i="2"/>
  <c r="BE68" i="2" s="1"/>
  <c r="AU474" i="2"/>
  <c r="AU475" i="2" s="1"/>
  <c r="AU446" i="2"/>
  <c r="AU447" i="2" s="1"/>
  <c r="AU432" i="2"/>
  <c r="AU433" i="2" s="1"/>
  <c r="AU418" i="2"/>
  <c r="AU419" i="2" s="1"/>
  <c r="AU404" i="2"/>
  <c r="AU405" i="2" s="1"/>
  <c r="AU381" i="2"/>
  <c r="AU382" i="2" s="1"/>
  <c r="AU471" i="2"/>
  <c r="AU472" i="2" s="1"/>
  <c r="AU443" i="2"/>
  <c r="AU444" i="2" s="1"/>
  <c r="AU429" i="2"/>
  <c r="AU430" i="2" s="1"/>
  <c r="AU415" i="2"/>
  <c r="AU416" i="2" s="1"/>
  <c r="AU401" i="2"/>
  <c r="AU402" i="2" s="1"/>
  <c r="AU468" i="2"/>
  <c r="AU469" i="2" s="1"/>
  <c r="AU440" i="2"/>
  <c r="AU441" i="2" s="1"/>
  <c r="AU426" i="2"/>
  <c r="AU427" i="2" s="1"/>
  <c r="AU412" i="2"/>
  <c r="AU413" i="2" s="1"/>
  <c r="AU398" i="2"/>
  <c r="AU399" i="2" s="1"/>
  <c r="AU465" i="2"/>
  <c r="AU466" i="2" s="1"/>
  <c r="AU437" i="2"/>
  <c r="AU438" i="2" s="1"/>
  <c r="AU423" i="2"/>
  <c r="AU424" i="2" s="1"/>
  <c r="AU409" i="2"/>
  <c r="AU410" i="2" s="1"/>
  <c r="AU395" i="2"/>
  <c r="AU396" i="2" s="1"/>
  <c r="AU390" i="2"/>
  <c r="AU391" i="2" s="1"/>
  <c r="AU387" i="2"/>
  <c r="AU388" i="2" s="1"/>
  <c r="AU384" i="2"/>
  <c r="AU385" i="2" s="1"/>
  <c r="AU376" i="2"/>
  <c r="AU377" i="2" s="1"/>
  <c r="AU373" i="2"/>
  <c r="AU374" i="2" s="1"/>
  <c r="AU370" i="2"/>
  <c r="AU371" i="2" s="1"/>
  <c r="AU367" i="2"/>
  <c r="AU368" i="2" s="1"/>
  <c r="AU362" i="2"/>
  <c r="AU363" i="2" s="1"/>
  <c r="AU359" i="2"/>
  <c r="AU360" i="2" s="1"/>
  <c r="AU356" i="2"/>
  <c r="AU357" i="2" s="1"/>
  <c r="AU353" i="2"/>
  <c r="AU354" i="2" s="1"/>
  <c r="AU348" i="2"/>
  <c r="AU349" i="2" s="1"/>
  <c r="AU345" i="2"/>
  <c r="AU346" i="2" s="1"/>
  <c r="AU342" i="2"/>
  <c r="AU343" i="2" s="1"/>
  <c r="AU339" i="2"/>
  <c r="AU340" i="2" s="1"/>
  <c r="AU320" i="2"/>
  <c r="AU321" i="2" s="1"/>
  <c r="AU317" i="2"/>
  <c r="AU318" i="2" s="1"/>
  <c r="AU314" i="2"/>
  <c r="AU315" i="2" s="1"/>
  <c r="AU311" i="2"/>
  <c r="AU312" i="2" s="1"/>
  <c r="AU152" i="2"/>
  <c r="AU153" i="2" s="1"/>
  <c r="AU149" i="2"/>
  <c r="AU150" i="2" s="1"/>
  <c r="AU146" i="2"/>
  <c r="AU147" i="2" s="1"/>
  <c r="AU143" i="2"/>
  <c r="AU144" i="2" s="1"/>
  <c r="AU138" i="2"/>
  <c r="AU139" i="2" s="1"/>
  <c r="AU135" i="2"/>
  <c r="AU136" i="2" s="1"/>
  <c r="AU132" i="2"/>
  <c r="AU133" i="2" s="1"/>
  <c r="AU129" i="2"/>
  <c r="AU130" i="2" s="1"/>
  <c r="AU124" i="2"/>
  <c r="AU125" i="2" s="1"/>
  <c r="AU121" i="2"/>
  <c r="AU122" i="2" s="1"/>
  <c r="AU118" i="2"/>
  <c r="AU119" i="2" s="1"/>
  <c r="AU115" i="2"/>
  <c r="AU116" i="2" s="1"/>
  <c r="AU110" i="2"/>
  <c r="AU111" i="2" s="1"/>
  <c r="AU107" i="2"/>
  <c r="AU108" i="2" s="1"/>
  <c r="AU104" i="2"/>
  <c r="AU105" i="2" s="1"/>
  <c r="AU101" i="2"/>
  <c r="AU102" i="2" s="1"/>
  <c r="AU96" i="2"/>
  <c r="AU97" i="2" s="1"/>
  <c r="AV61" i="2"/>
  <c r="AV62" i="2" s="1"/>
  <c r="AW61" i="2"/>
  <c r="AW62" i="2" s="1"/>
  <c r="AX61" i="2"/>
  <c r="AX62" i="2" s="1"/>
  <c r="AY61" i="2"/>
  <c r="AY62" i="2" s="1"/>
  <c r="AZ61" i="2"/>
  <c r="AZ62" i="2" s="1"/>
  <c r="BA61" i="2"/>
  <c r="BA62" i="2" s="1"/>
  <c r="BB61" i="2"/>
  <c r="BB62" i="2" s="1"/>
  <c r="BC61" i="2"/>
  <c r="BC62" i="2" s="1"/>
  <c r="BD61" i="2"/>
  <c r="BD62" i="2" s="1"/>
  <c r="BE61" i="2"/>
  <c r="BE62" i="2" s="1"/>
  <c r="AV58" i="2"/>
  <c r="AV59" i="2" s="1"/>
  <c r="AW58" i="2"/>
  <c r="AW59" i="2" s="1"/>
  <c r="AX58" i="2"/>
  <c r="AX59" i="2" s="1"/>
  <c r="AY58" i="2"/>
  <c r="AY59" i="2" s="1"/>
  <c r="AZ58" i="2"/>
  <c r="AZ59" i="2" s="1"/>
  <c r="BA58" i="2"/>
  <c r="BA59" i="2" s="1"/>
  <c r="BB58" i="2"/>
  <c r="BB59" i="2" s="1"/>
  <c r="BC58" i="2"/>
  <c r="BC59" i="2" s="1"/>
  <c r="BD58" i="2"/>
  <c r="BD59" i="2" s="1"/>
  <c r="BE58" i="2"/>
  <c r="BE59" i="2" s="1"/>
  <c r="AU93" i="2"/>
  <c r="AU94" i="2" s="1"/>
  <c r="AU90" i="2"/>
  <c r="AU91" i="2" s="1"/>
  <c r="AU87" i="2"/>
  <c r="AU88" i="2" s="1"/>
  <c r="AU82" i="2"/>
  <c r="AU83" i="2" s="1"/>
  <c r="AU79" i="2"/>
  <c r="AU80" i="2" s="1"/>
  <c r="AU76" i="2"/>
  <c r="AU77" i="2" s="1"/>
  <c r="AU73" i="2"/>
  <c r="AU74" i="2" s="1"/>
  <c r="AU67" i="2"/>
  <c r="AU68" i="2" s="1"/>
  <c r="AU61" i="2"/>
  <c r="AU62" i="2" s="1"/>
  <c r="AU58" i="2"/>
  <c r="AU59" i="2" s="1"/>
  <c r="AG474" i="2"/>
  <c r="AG475" i="2" s="1"/>
  <c r="AH474" i="2"/>
  <c r="AI474" i="2"/>
  <c r="AI475" i="2" s="1"/>
  <c r="AJ474" i="2"/>
  <c r="AJ475" i="2" s="1"/>
  <c r="AK474" i="2"/>
  <c r="AK475" i="2" s="1"/>
  <c r="AL474" i="2"/>
  <c r="AL475" i="2" s="1"/>
  <c r="AM474" i="2"/>
  <c r="AM475" i="2" s="1"/>
  <c r="AN474" i="2"/>
  <c r="AN475" i="2" s="1"/>
  <c r="AO474" i="2"/>
  <c r="AO475" i="2" s="1"/>
  <c r="AP474" i="2"/>
  <c r="AP475" i="2" s="1"/>
  <c r="AQ474" i="2"/>
  <c r="AQ475" i="2" s="1"/>
  <c r="AR474" i="2"/>
  <c r="AR475" i="2" s="1"/>
  <c r="AG471" i="2"/>
  <c r="AG472" i="2" s="1"/>
  <c r="AH471" i="2"/>
  <c r="AI471" i="2"/>
  <c r="AI472" i="2" s="1"/>
  <c r="AJ471" i="2"/>
  <c r="AJ472" i="2" s="1"/>
  <c r="AK471" i="2"/>
  <c r="AK472" i="2" s="1"/>
  <c r="AL471" i="2"/>
  <c r="AL472" i="2" s="1"/>
  <c r="AM471" i="2"/>
  <c r="AM472" i="2" s="1"/>
  <c r="AN471" i="2"/>
  <c r="AN472" i="2" s="1"/>
  <c r="AO471" i="2"/>
  <c r="AO472" i="2" s="1"/>
  <c r="AP471" i="2"/>
  <c r="AP472" i="2" s="1"/>
  <c r="AQ471" i="2"/>
  <c r="AQ472" i="2" s="1"/>
  <c r="AR471" i="2"/>
  <c r="AR472" i="2" s="1"/>
  <c r="AG468" i="2"/>
  <c r="AG469" i="2" s="1"/>
  <c r="AH468" i="2"/>
  <c r="AI468" i="2"/>
  <c r="AI469" i="2" s="1"/>
  <c r="AJ468" i="2"/>
  <c r="AJ469" i="2" s="1"/>
  <c r="AK468" i="2"/>
  <c r="AK469" i="2" s="1"/>
  <c r="AL468" i="2"/>
  <c r="AL469" i="2" s="1"/>
  <c r="AM468" i="2"/>
  <c r="AM469" i="2" s="1"/>
  <c r="AN468" i="2"/>
  <c r="AN469" i="2" s="1"/>
  <c r="AO468" i="2"/>
  <c r="AO469" i="2" s="1"/>
  <c r="AP468" i="2"/>
  <c r="AP469" i="2" s="1"/>
  <c r="AQ468" i="2"/>
  <c r="AQ469" i="2" s="1"/>
  <c r="AR468" i="2"/>
  <c r="AR469" i="2" s="1"/>
  <c r="AG465" i="2"/>
  <c r="AG466" i="2" s="1"/>
  <c r="AH465" i="2"/>
  <c r="AI465" i="2"/>
  <c r="AI466" i="2" s="1"/>
  <c r="AJ465" i="2"/>
  <c r="AJ466" i="2" s="1"/>
  <c r="AK465" i="2"/>
  <c r="AK466" i="2" s="1"/>
  <c r="AL465" i="2"/>
  <c r="AL466" i="2" s="1"/>
  <c r="AM465" i="2"/>
  <c r="AM466" i="2" s="1"/>
  <c r="AN465" i="2"/>
  <c r="AN466" i="2" s="1"/>
  <c r="AO465" i="2"/>
  <c r="AO466" i="2" s="1"/>
  <c r="AP465" i="2"/>
  <c r="AP466" i="2" s="1"/>
  <c r="AQ465" i="2"/>
  <c r="AQ466" i="2" s="1"/>
  <c r="AR465" i="2"/>
  <c r="AR466" i="2" s="1"/>
  <c r="AG446" i="2"/>
  <c r="AG447" i="2" s="1"/>
  <c r="AH446" i="2"/>
  <c r="AI446" i="2"/>
  <c r="AI447" i="2" s="1"/>
  <c r="AJ446" i="2"/>
  <c r="AJ447" i="2" s="1"/>
  <c r="AK446" i="2"/>
  <c r="AK447" i="2" s="1"/>
  <c r="AL446" i="2"/>
  <c r="AL447" i="2" s="1"/>
  <c r="AM446" i="2"/>
  <c r="AM447" i="2" s="1"/>
  <c r="AN446" i="2"/>
  <c r="AN447" i="2" s="1"/>
  <c r="AO446" i="2"/>
  <c r="AO447" i="2" s="1"/>
  <c r="AP446" i="2"/>
  <c r="AP447" i="2" s="1"/>
  <c r="AQ446" i="2"/>
  <c r="AQ447" i="2" s="1"/>
  <c r="AR446" i="2"/>
  <c r="AR447" i="2" s="1"/>
  <c r="AG443" i="2"/>
  <c r="AG444" i="2" s="1"/>
  <c r="AH443" i="2"/>
  <c r="AI443" i="2"/>
  <c r="AI444" i="2" s="1"/>
  <c r="AJ443" i="2"/>
  <c r="AJ444" i="2" s="1"/>
  <c r="AK443" i="2"/>
  <c r="AK444" i="2" s="1"/>
  <c r="AL443" i="2"/>
  <c r="AL444" i="2" s="1"/>
  <c r="AM443" i="2"/>
  <c r="AM444" i="2" s="1"/>
  <c r="AN443" i="2"/>
  <c r="AN444" i="2" s="1"/>
  <c r="AO443" i="2"/>
  <c r="AO444" i="2" s="1"/>
  <c r="AP443" i="2"/>
  <c r="AP444" i="2" s="1"/>
  <c r="AQ443" i="2"/>
  <c r="AQ444" i="2" s="1"/>
  <c r="AR443" i="2"/>
  <c r="AR444" i="2" s="1"/>
  <c r="AG440" i="2"/>
  <c r="AG441" i="2" s="1"/>
  <c r="AH440" i="2"/>
  <c r="AI440" i="2"/>
  <c r="AI441" i="2" s="1"/>
  <c r="AJ440" i="2"/>
  <c r="AJ441" i="2" s="1"/>
  <c r="AK440" i="2"/>
  <c r="AK441" i="2" s="1"/>
  <c r="AL440" i="2"/>
  <c r="AL441" i="2" s="1"/>
  <c r="AM440" i="2"/>
  <c r="AM441" i="2" s="1"/>
  <c r="AN440" i="2"/>
  <c r="AN441" i="2" s="1"/>
  <c r="AO440" i="2"/>
  <c r="AO441" i="2" s="1"/>
  <c r="AP440" i="2"/>
  <c r="AP441" i="2" s="1"/>
  <c r="AQ440" i="2"/>
  <c r="AQ441" i="2" s="1"/>
  <c r="AR440" i="2"/>
  <c r="AR441" i="2" s="1"/>
  <c r="AG437" i="2"/>
  <c r="AG438" i="2" s="1"/>
  <c r="AH437" i="2"/>
  <c r="AI437" i="2"/>
  <c r="AI438" i="2" s="1"/>
  <c r="AJ437" i="2"/>
  <c r="AJ438" i="2" s="1"/>
  <c r="AK437" i="2"/>
  <c r="AK438" i="2" s="1"/>
  <c r="AL437" i="2"/>
  <c r="AL438" i="2" s="1"/>
  <c r="AM437" i="2"/>
  <c r="AM438" i="2" s="1"/>
  <c r="AN437" i="2"/>
  <c r="AN438" i="2" s="1"/>
  <c r="AO437" i="2"/>
  <c r="AO438" i="2" s="1"/>
  <c r="AP437" i="2"/>
  <c r="AP438" i="2" s="1"/>
  <c r="AQ437" i="2"/>
  <c r="AQ438" i="2" s="1"/>
  <c r="AR437" i="2"/>
  <c r="AR438" i="2" s="1"/>
  <c r="AG432" i="2"/>
  <c r="AG433" i="2" s="1"/>
  <c r="AH432" i="2"/>
  <c r="AI432" i="2"/>
  <c r="AI433" i="2" s="1"/>
  <c r="AJ432" i="2"/>
  <c r="AJ433" i="2" s="1"/>
  <c r="AK432" i="2"/>
  <c r="AK433" i="2" s="1"/>
  <c r="AL432" i="2"/>
  <c r="AL433" i="2" s="1"/>
  <c r="AM432" i="2"/>
  <c r="AM433" i="2" s="1"/>
  <c r="AN432" i="2"/>
  <c r="AN433" i="2" s="1"/>
  <c r="AO432" i="2"/>
  <c r="AO433" i="2" s="1"/>
  <c r="AP432" i="2"/>
  <c r="AP433" i="2" s="1"/>
  <c r="AQ432" i="2"/>
  <c r="AQ433" i="2" s="1"/>
  <c r="AR432" i="2"/>
  <c r="AR433" i="2" s="1"/>
  <c r="AG429" i="2"/>
  <c r="AG430" i="2" s="1"/>
  <c r="AH429" i="2"/>
  <c r="AI429" i="2"/>
  <c r="AI430" i="2" s="1"/>
  <c r="AJ429" i="2"/>
  <c r="AJ430" i="2" s="1"/>
  <c r="AK429" i="2"/>
  <c r="AK430" i="2" s="1"/>
  <c r="AL429" i="2"/>
  <c r="AL430" i="2" s="1"/>
  <c r="AM429" i="2"/>
  <c r="AM430" i="2" s="1"/>
  <c r="AN429" i="2"/>
  <c r="AN430" i="2" s="1"/>
  <c r="AO429" i="2"/>
  <c r="AO430" i="2" s="1"/>
  <c r="AP429" i="2"/>
  <c r="AP430" i="2" s="1"/>
  <c r="AQ429" i="2"/>
  <c r="AQ430" i="2" s="1"/>
  <c r="AR429" i="2"/>
  <c r="AR430" i="2" s="1"/>
  <c r="AG426" i="2"/>
  <c r="AG427" i="2" s="1"/>
  <c r="AH426" i="2"/>
  <c r="AI426" i="2"/>
  <c r="AI427" i="2" s="1"/>
  <c r="AJ426" i="2"/>
  <c r="AJ427" i="2" s="1"/>
  <c r="AK426" i="2"/>
  <c r="AK427" i="2" s="1"/>
  <c r="AL426" i="2"/>
  <c r="AL427" i="2" s="1"/>
  <c r="AM426" i="2"/>
  <c r="AM427" i="2" s="1"/>
  <c r="AN426" i="2"/>
  <c r="AN427" i="2" s="1"/>
  <c r="AO426" i="2"/>
  <c r="AO427" i="2" s="1"/>
  <c r="AP426" i="2"/>
  <c r="AP427" i="2" s="1"/>
  <c r="AQ426" i="2"/>
  <c r="AQ427" i="2" s="1"/>
  <c r="AR426" i="2"/>
  <c r="AR427" i="2" s="1"/>
  <c r="AG423" i="2"/>
  <c r="AG424" i="2" s="1"/>
  <c r="AH423" i="2"/>
  <c r="AI423" i="2"/>
  <c r="AI424" i="2" s="1"/>
  <c r="AJ423" i="2"/>
  <c r="AJ424" i="2" s="1"/>
  <c r="AK423" i="2"/>
  <c r="AK424" i="2" s="1"/>
  <c r="AL423" i="2"/>
  <c r="AL424" i="2" s="1"/>
  <c r="AM423" i="2"/>
  <c r="AM424" i="2" s="1"/>
  <c r="AN423" i="2"/>
  <c r="AN424" i="2" s="1"/>
  <c r="AO423" i="2"/>
  <c r="AO424" i="2" s="1"/>
  <c r="AP423" i="2"/>
  <c r="AP424" i="2" s="1"/>
  <c r="AQ423" i="2"/>
  <c r="AQ424" i="2" s="1"/>
  <c r="AR423" i="2"/>
  <c r="AR424" i="2" s="1"/>
  <c r="AG418" i="2"/>
  <c r="AG419" i="2" s="1"/>
  <c r="AH418" i="2"/>
  <c r="AI418" i="2"/>
  <c r="AI419" i="2" s="1"/>
  <c r="AJ418" i="2"/>
  <c r="AJ419" i="2" s="1"/>
  <c r="AK418" i="2"/>
  <c r="AK419" i="2" s="1"/>
  <c r="AL418" i="2"/>
  <c r="AL419" i="2" s="1"/>
  <c r="AM418" i="2"/>
  <c r="AM419" i="2" s="1"/>
  <c r="AN418" i="2"/>
  <c r="AN419" i="2" s="1"/>
  <c r="AO418" i="2"/>
  <c r="AO419" i="2" s="1"/>
  <c r="AP418" i="2"/>
  <c r="AP419" i="2" s="1"/>
  <c r="AQ418" i="2"/>
  <c r="AQ419" i="2" s="1"/>
  <c r="AR418" i="2"/>
  <c r="AR419" i="2" s="1"/>
  <c r="AG415" i="2"/>
  <c r="AG416" i="2" s="1"/>
  <c r="AH415" i="2"/>
  <c r="AI415" i="2"/>
  <c r="AI416" i="2" s="1"/>
  <c r="AJ415" i="2"/>
  <c r="AJ416" i="2" s="1"/>
  <c r="AK415" i="2"/>
  <c r="AK416" i="2" s="1"/>
  <c r="AL415" i="2"/>
  <c r="AL416" i="2" s="1"/>
  <c r="AM415" i="2"/>
  <c r="AM416" i="2" s="1"/>
  <c r="AN415" i="2"/>
  <c r="AN416" i="2" s="1"/>
  <c r="AO415" i="2"/>
  <c r="AO416" i="2" s="1"/>
  <c r="AP415" i="2"/>
  <c r="AP416" i="2" s="1"/>
  <c r="AQ415" i="2"/>
  <c r="AQ416" i="2" s="1"/>
  <c r="AR415" i="2"/>
  <c r="AR416" i="2" s="1"/>
  <c r="AG412" i="2"/>
  <c r="AG413" i="2" s="1"/>
  <c r="AH412" i="2"/>
  <c r="AI412" i="2"/>
  <c r="AI413" i="2" s="1"/>
  <c r="AJ412" i="2"/>
  <c r="AJ413" i="2" s="1"/>
  <c r="AK412" i="2"/>
  <c r="AK413" i="2" s="1"/>
  <c r="AL412" i="2"/>
  <c r="AL413" i="2" s="1"/>
  <c r="AM412" i="2"/>
  <c r="AM413" i="2" s="1"/>
  <c r="AN412" i="2"/>
  <c r="AN413" i="2" s="1"/>
  <c r="AO412" i="2"/>
  <c r="AO413" i="2" s="1"/>
  <c r="AP412" i="2"/>
  <c r="AP413" i="2" s="1"/>
  <c r="AQ412" i="2"/>
  <c r="AQ413" i="2" s="1"/>
  <c r="AR412" i="2"/>
  <c r="AR413" i="2" s="1"/>
  <c r="AG409" i="2"/>
  <c r="AG410" i="2" s="1"/>
  <c r="AH409" i="2"/>
  <c r="AI409" i="2"/>
  <c r="AI410" i="2" s="1"/>
  <c r="AJ409" i="2"/>
  <c r="AJ410" i="2" s="1"/>
  <c r="AK409" i="2"/>
  <c r="AK410" i="2" s="1"/>
  <c r="AL409" i="2"/>
  <c r="AL410" i="2" s="1"/>
  <c r="AM409" i="2"/>
  <c r="AM410" i="2" s="1"/>
  <c r="AN409" i="2"/>
  <c r="AN410" i="2" s="1"/>
  <c r="AO409" i="2"/>
  <c r="AO410" i="2" s="1"/>
  <c r="AP409" i="2"/>
  <c r="AP410" i="2" s="1"/>
  <c r="AQ409" i="2"/>
  <c r="AQ410" i="2" s="1"/>
  <c r="AR409" i="2"/>
  <c r="AR410" i="2" s="1"/>
  <c r="AG404" i="2"/>
  <c r="AG405" i="2" s="1"/>
  <c r="AH404" i="2"/>
  <c r="AI404" i="2"/>
  <c r="AI405" i="2" s="1"/>
  <c r="AJ404" i="2"/>
  <c r="AJ405" i="2" s="1"/>
  <c r="AK404" i="2"/>
  <c r="AK405" i="2" s="1"/>
  <c r="AL404" i="2"/>
  <c r="AL405" i="2" s="1"/>
  <c r="AM404" i="2"/>
  <c r="AM405" i="2" s="1"/>
  <c r="AN404" i="2"/>
  <c r="AN405" i="2" s="1"/>
  <c r="AO404" i="2"/>
  <c r="AO405" i="2" s="1"/>
  <c r="AP404" i="2"/>
  <c r="AP405" i="2" s="1"/>
  <c r="AQ404" i="2"/>
  <c r="AQ405" i="2" s="1"/>
  <c r="AR404" i="2"/>
  <c r="AR405" i="2" s="1"/>
  <c r="AG401" i="2"/>
  <c r="AG402" i="2" s="1"/>
  <c r="AH401" i="2"/>
  <c r="AI401" i="2"/>
  <c r="AI402" i="2" s="1"/>
  <c r="AJ401" i="2"/>
  <c r="AJ402" i="2" s="1"/>
  <c r="AK401" i="2"/>
  <c r="AK402" i="2" s="1"/>
  <c r="AL401" i="2"/>
  <c r="AL402" i="2" s="1"/>
  <c r="AM401" i="2"/>
  <c r="AM402" i="2" s="1"/>
  <c r="AN401" i="2"/>
  <c r="AN402" i="2" s="1"/>
  <c r="AO401" i="2"/>
  <c r="AO402" i="2" s="1"/>
  <c r="AP401" i="2"/>
  <c r="AP402" i="2" s="1"/>
  <c r="AQ401" i="2"/>
  <c r="AQ402" i="2" s="1"/>
  <c r="AR401" i="2"/>
  <c r="AR402" i="2" s="1"/>
  <c r="AG398" i="2"/>
  <c r="AG399" i="2" s="1"/>
  <c r="AH398" i="2"/>
  <c r="AI398" i="2"/>
  <c r="AI399" i="2" s="1"/>
  <c r="AJ398" i="2"/>
  <c r="AJ399" i="2" s="1"/>
  <c r="AK398" i="2"/>
  <c r="AK399" i="2" s="1"/>
  <c r="AL398" i="2"/>
  <c r="AL399" i="2" s="1"/>
  <c r="AM398" i="2"/>
  <c r="AM399" i="2" s="1"/>
  <c r="AN398" i="2"/>
  <c r="AN399" i="2" s="1"/>
  <c r="AO398" i="2"/>
  <c r="AO399" i="2" s="1"/>
  <c r="AP398" i="2"/>
  <c r="AP399" i="2" s="1"/>
  <c r="AQ398" i="2"/>
  <c r="AQ399" i="2" s="1"/>
  <c r="AR398" i="2"/>
  <c r="AR399" i="2" s="1"/>
  <c r="AG395" i="2"/>
  <c r="AG396" i="2" s="1"/>
  <c r="AH395" i="2"/>
  <c r="AI395" i="2"/>
  <c r="AI396" i="2" s="1"/>
  <c r="AJ395" i="2"/>
  <c r="AJ396" i="2" s="1"/>
  <c r="AK395" i="2"/>
  <c r="AK396" i="2" s="1"/>
  <c r="AL395" i="2"/>
  <c r="AL396" i="2" s="1"/>
  <c r="AM395" i="2"/>
  <c r="AM396" i="2" s="1"/>
  <c r="AN395" i="2"/>
  <c r="AN396" i="2" s="1"/>
  <c r="AO395" i="2"/>
  <c r="AO396" i="2" s="1"/>
  <c r="AP395" i="2"/>
  <c r="AP396" i="2" s="1"/>
  <c r="AQ395" i="2"/>
  <c r="AQ396" i="2" s="1"/>
  <c r="AR395" i="2"/>
  <c r="AR396" i="2" s="1"/>
  <c r="AG390" i="2"/>
  <c r="AG391" i="2" s="1"/>
  <c r="AH390" i="2"/>
  <c r="AI390" i="2"/>
  <c r="AI391" i="2" s="1"/>
  <c r="AJ390" i="2"/>
  <c r="AJ391" i="2" s="1"/>
  <c r="AK390" i="2"/>
  <c r="AK391" i="2" s="1"/>
  <c r="AL390" i="2"/>
  <c r="AL391" i="2" s="1"/>
  <c r="AM390" i="2"/>
  <c r="AM391" i="2" s="1"/>
  <c r="AN390" i="2"/>
  <c r="AN391" i="2" s="1"/>
  <c r="AO390" i="2"/>
  <c r="AO391" i="2" s="1"/>
  <c r="AP390" i="2"/>
  <c r="AP391" i="2" s="1"/>
  <c r="AQ390" i="2"/>
  <c r="AQ391" i="2" s="1"/>
  <c r="AR390" i="2"/>
  <c r="AR391" i="2" s="1"/>
  <c r="AG387" i="2"/>
  <c r="AG388" i="2" s="1"/>
  <c r="AH387" i="2"/>
  <c r="AI387" i="2"/>
  <c r="AI388" i="2" s="1"/>
  <c r="AJ387" i="2"/>
  <c r="AJ388" i="2" s="1"/>
  <c r="AK387" i="2"/>
  <c r="AK388" i="2" s="1"/>
  <c r="AL387" i="2"/>
  <c r="AL388" i="2" s="1"/>
  <c r="AM387" i="2"/>
  <c r="AM388" i="2" s="1"/>
  <c r="AN387" i="2"/>
  <c r="AN388" i="2" s="1"/>
  <c r="AO387" i="2"/>
  <c r="AO388" i="2" s="1"/>
  <c r="AP387" i="2"/>
  <c r="AP388" i="2" s="1"/>
  <c r="AQ387" i="2"/>
  <c r="AQ388" i="2" s="1"/>
  <c r="AR387" i="2"/>
  <c r="AR388" i="2" s="1"/>
  <c r="AG384" i="2"/>
  <c r="AG385" i="2" s="1"/>
  <c r="AH384" i="2"/>
  <c r="AI384" i="2"/>
  <c r="AI385" i="2" s="1"/>
  <c r="AJ384" i="2"/>
  <c r="AJ385" i="2" s="1"/>
  <c r="AK384" i="2"/>
  <c r="AK385" i="2" s="1"/>
  <c r="AL384" i="2"/>
  <c r="AL385" i="2" s="1"/>
  <c r="AM384" i="2"/>
  <c r="AM385" i="2" s="1"/>
  <c r="AN384" i="2"/>
  <c r="AN385" i="2" s="1"/>
  <c r="AO384" i="2"/>
  <c r="AO385" i="2" s="1"/>
  <c r="AP384" i="2"/>
  <c r="AP385" i="2" s="1"/>
  <c r="AQ384" i="2"/>
  <c r="AQ385" i="2" s="1"/>
  <c r="AR384" i="2"/>
  <c r="AR385" i="2" s="1"/>
  <c r="AG381" i="2"/>
  <c r="AG382" i="2" s="1"/>
  <c r="AH381" i="2"/>
  <c r="AI381" i="2"/>
  <c r="AI382" i="2" s="1"/>
  <c r="AJ381" i="2"/>
  <c r="AJ382" i="2" s="1"/>
  <c r="AK381" i="2"/>
  <c r="AK382" i="2" s="1"/>
  <c r="AL381" i="2"/>
  <c r="AL382" i="2" s="1"/>
  <c r="AM381" i="2"/>
  <c r="AM382" i="2" s="1"/>
  <c r="AN381" i="2"/>
  <c r="AN382" i="2" s="1"/>
  <c r="AO381" i="2"/>
  <c r="AO382" i="2" s="1"/>
  <c r="AP381" i="2"/>
  <c r="AP382" i="2" s="1"/>
  <c r="AQ381" i="2"/>
  <c r="AQ382" i="2" s="1"/>
  <c r="AR381" i="2"/>
  <c r="AR382" i="2" s="1"/>
  <c r="AG376" i="2"/>
  <c r="AG377" i="2" s="1"/>
  <c r="AH376" i="2"/>
  <c r="AI376" i="2"/>
  <c r="AI377" i="2" s="1"/>
  <c r="AJ376" i="2"/>
  <c r="AJ377" i="2" s="1"/>
  <c r="AK376" i="2"/>
  <c r="AK377" i="2" s="1"/>
  <c r="AL376" i="2"/>
  <c r="AL377" i="2" s="1"/>
  <c r="AM376" i="2"/>
  <c r="AM377" i="2" s="1"/>
  <c r="AN376" i="2"/>
  <c r="AN377" i="2" s="1"/>
  <c r="AO376" i="2"/>
  <c r="AO377" i="2" s="1"/>
  <c r="AP376" i="2"/>
  <c r="AP377" i="2" s="1"/>
  <c r="AQ376" i="2"/>
  <c r="AQ377" i="2" s="1"/>
  <c r="AR376" i="2"/>
  <c r="AR377" i="2" s="1"/>
  <c r="AG373" i="2"/>
  <c r="AG374" i="2" s="1"/>
  <c r="AH373" i="2"/>
  <c r="AI373" i="2"/>
  <c r="AI374" i="2" s="1"/>
  <c r="AJ373" i="2"/>
  <c r="AJ374" i="2" s="1"/>
  <c r="AK373" i="2"/>
  <c r="AK374" i="2" s="1"/>
  <c r="AL373" i="2"/>
  <c r="AL374" i="2" s="1"/>
  <c r="AM373" i="2"/>
  <c r="AM374" i="2" s="1"/>
  <c r="AN373" i="2"/>
  <c r="AN374" i="2" s="1"/>
  <c r="AO373" i="2"/>
  <c r="AO374" i="2" s="1"/>
  <c r="AP373" i="2"/>
  <c r="AP374" i="2" s="1"/>
  <c r="AQ373" i="2"/>
  <c r="AQ374" i="2" s="1"/>
  <c r="AR373" i="2"/>
  <c r="AR374" i="2" s="1"/>
  <c r="AG370" i="2"/>
  <c r="AG371" i="2" s="1"/>
  <c r="AH370" i="2"/>
  <c r="AI370" i="2"/>
  <c r="AI371" i="2" s="1"/>
  <c r="AJ370" i="2"/>
  <c r="AJ371" i="2" s="1"/>
  <c r="AK370" i="2"/>
  <c r="AK371" i="2" s="1"/>
  <c r="AL370" i="2"/>
  <c r="AL371" i="2" s="1"/>
  <c r="AM370" i="2"/>
  <c r="AM371" i="2" s="1"/>
  <c r="AN370" i="2"/>
  <c r="AN371" i="2" s="1"/>
  <c r="AO370" i="2"/>
  <c r="AO371" i="2" s="1"/>
  <c r="AP370" i="2"/>
  <c r="AP371" i="2" s="1"/>
  <c r="AQ370" i="2"/>
  <c r="AQ371" i="2" s="1"/>
  <c r="AR370" i="2"/>
  <c r="AR371" i="2" s="1"/>
  <c r="AG367" i="2"/>
  <c r="AG368" i="2" s="1"/>
  <c r="AH367" i="2"/>
  <c r="AI367" i="2"/>
  <c r="AI368" i="2" s="1"/>
  <c r="AJ367" i="2"/>
  <c r="AJ368" i="2" s="1"/>
  <c r="AK367" i="2"/>
  <c r="AK368" i="2" s="1"/>
  <c r="AL367" i="2"/>
  <c r="AL368" i="2" s="1"/>
  <c r="AM367" i="2"/>
  <c r="AM368" i="2" s="1"/>
  <c r="AN367" i="2"/>
  <c r="AN368" i="2" s="1"/>
  <c r="AO367" i="2"/>
  <c r="AO368" i="2" s="1"/>
  <c r="AP367" i="2"/>
  <c r="AP368" i="2" s="1"/>
  <c r="AQ367" i="2"/>
  <c r="AQ368" i="2" s="1"/>
  <c r="AR367" i="2"/>
  <c r="AR368" i="2" s="1"/>
  <c r="AG362" i="2"/>
  <c r="AG363" i="2" s="1"/>
  <c r="AH362" i="2"/>
  <c r="AI362" i="2"/>
  <c r="AI363" i="2" s="1"/>
  <c r="AJ362" i="2"/>
  <c r="AJ363" i="2" s="1"/>
  <c r="AK362" i="2"/>
  <c r="AK363" i="2" s="1"/>
  <c r="AL362" i="2"/>
  <c r="AL363" i="2" s="1"/>
  <c r="AM362" i="2"/>
  <c r="AM363" i="2" s="1"/>
  <c r="AN362" i="2"/>
  <c r="AN363" i="2" s="1"/>
  <c r="AO362" i="2"/>
  <c r="AO363" i="2" s="1"/>
  <c r="AP362" i="2"/>
  <c r="AP363" i="2" s="1"/>
  <c r="AQ362" i="2"/>
  <c r="AQ363" i="2" s="1"/>
  <c r="AR362" i="2"/>
  <c r="AR363" i="2" s="1"/>
  <c r="AG359" i="2"/>
  <c r="AG360" i="2" s="1"/>
  <c r="AH359" i="2"/>
  <c r="AI359" i="2"/>
  <c r="AI360" i="2" s="1"/>
  <c r="AJ359" i="2"/>
  <c r="AJ360" i="2" s="1"/>
  <c r="AK359" i="2"/>
  <c r="AK360" i="2" s="1"/>
  <c r="AL359" i="2"/>
  <c r="AL360" i="2" s="1"/>
  <c r="AM359" i="2"/>
  <c r="AM360" i="2" s="1"/>
  <c r="AN359" i="2"/>
  <c r="AN360" i="2" s="1"/>
  <c r="AO359" i="2"/>
  <c r="AO360" i="2" s="1"/>
  <c r="AP359" i="2"/>
  <c r="AP360" i="2" s="1"/>
  <c r="AQ359" i="2"/>
  <c r="AQ360" i="2" s="1"/>
  <c r="AR359" i="2"/>
  <c r="AR360" i="2" s="1"/>
  <c r="AG356" i="2"/>
  <c r="AG357" i="2" s="1"/>
  <c r="AH356" i="2"/>
  <c r="AI356" i="2"/>
  <c r="AI357" i="2" s="1"/>
  <c r="AJ356" i="2"/>
  <c r="AJ357" i="2" s="1"/>
  <c r="AK356" i="2"/>
  <c r="AK357" i="2" s="1"/>
  <c r="AL356" i="2"/>
  <c r="AL357" i="2" s="1"/>
  <c r="AM356" i="2"/>
  <c r="AM357" i="2" s="1"/>
  <c r="AN356" i="2"/>
  <c r="AN357" i="2" s="1"/>
  <c r="AO356" i="2"/>
  <c r="AO357" i="2" s="1"/>
  <c r="AP356" i="2"/>
  <c r="AP357" i="2" s="1"/>
  <c r="AQ356" i="2"/>
  <c r="AQ357" i="2" s="1"/>
  <c r="AR356" i="2"/>
  <c r="AR357" i="2" s="1"/>
  <c r="AG353" i="2"/>
  <c r="AG354" i="2" s="1"/>
  <c r="AH353" i="2"/>
  <c r="AI353" i="2"/>
  <c r="AI354" i="2" s="1"/>
  <c r="AJ353" i="2"/>
  <c r="AJ354" i="2" s="1"/>
  <c r="AK353" i="2"/>
  <c r="AK354" i="2" s="1"/>
  <c r="AL353" i="2"/>
  <c r="AL354" i="2" s="1"/>
  <c r="AM353" i="2"/>
  <c r="AM354" i="2" s="1"/>
  <c r="AN353" i="2"/>
  <c r="AN354" i="2" s="1"/>
  <c r="AO353" i="2"/>
  <c r="AO354" i="2" s="1"/>
  <c r="AP353" i="2"/>
  <c r="AP354" i="2" s="1"/>
  <c r="AQ353" i="2"/>
  <c r="AQ354" i="2" s="1"/>
  <c r="AR353" i="2"/>
  <c r="AR354" i="2" s="1"/>
  <c r="AG348" i="2"/>
  <c r="AG349" i="2" s="1"/>
  <c r="AH348" i="2"/>
  <c r="AI348" i="2"/>
  <c r="AI349" i="2" s="1"/>
  <c r="AJ348" i="2"/>
  <c r="AJ349" i="2" s="1"/>
  <c r="AK348" i="2"/>
  <c r="AK349" i="2" s="1"/>
  <c r="AL348" i="2"/>
  <c r="AL349" i="2" s="1"/>
  <c r="AM348" i="2"/>
  <c r="AM349" i="2" s="1"/>
  <c r="AN348" i="2"/>
  <c r="AN349" i="2" s="1"/>
  <c r="AO348" i="2"/>
  <c r="AO349" i="2" s="1"/>
  <c r="AP348" i="2"/>
  <c r="AP349" i="2" s="1"/>
  <c r="AQ348" i="2"/>
  <c r="AQ349" i="2" s="1"/>
  <c r="AR348" i="2"/>
  <c r="AR349" i="2" s="1"/>
  <c r="AG345" i="2"/>
  <c r="AG346" i="2" s="1"/>
  <c r="AH345" i="2"/>
  <c r="AI345" i="2"/>
  <c r="AI346" i="2" s="1"/>
  <c r="AJ345" i="2"/>
  <c r="AJ346" i="2" s="1"/>
  <c r="AK345" i="2"/>
  <c r="AK346" i="2" s="1"/>
  <c r="AL345" i="2"/>
  <c r="AL346" i="2" s="1"/>
  <c r="AM345" i="2"/>
  <c r="AM346" i="2" s="1"/>
  <c r="AN345" i="2"/>
  <c r="AN346" i="2" s="1"/>
  <c r="AO345" i="2"/>
  <c r="AO346" i="2" s="1"/>
  <c r="AP345" i="2"/>
  <c r="AP346" i="2" s="1"/>
  <c r="AQ345" i="2"/>
  <c r="AQ346" i="2" s="1"/>
  <c r="AR345" i="2"/>
  <c r="AR346" i="2" s="1"/>
  <c r="AG342" i="2"/>
  <c r="AG343" i="2" s="1"/>
  <c r="AH342" i="2"/>
  <c r="AI342" i="2"/>
  <c r="AI343" i="2" s="1"/>
  <c r="AJ342" i="2"/>
  <c r="AJ343" i="2" s="1"/>
  <c r="AK342" i="2"/>
  <c r="AK343" i="2" s="1"/>
  <c r="AL342" i="2"/>
  <c r="AL343" i="2" s="1"/>
  <c r="AM342" i="2"/>
  <c r="AM343" i="2" s="1"/>
  <c r="AN342" i="2"/>
  <c r="AN343" i="2" s="1"/>
  <c r="AO342" i="2"/>
  <c r="AO343" i="2" s="1"/>
  <c r="AP342" i="2"/>
  <c r="AP343" i="2" s="1"/>
  <c r="AQ342" i="2"/>
  <c r="AQ343" i="2" s="1"/>
  <c r="AR342" i="2"/>
  <c r="AR343" i="2" s="1"/>
  <c r="AG339" i="2"/>
  <c r="AG340" i="2" s="1"/>
  <c r="AH339" i="2"/>
  <c r="AI339" i="2"/>
  <c r="AI340" i="2" s="1"/>
  <c r="AJ339" i="2"/>
  <c r="AJ340" i="2" s="1"/>
  <c r="AK339" i="2"/>
  <c r="AK340" i="2" s="1"/>
  <c r="AL339" i="2"/>
  <c r="AL340" i="2" s="1"/>
  <c r="AM339" i="2"/>
  <c r="AM340" i="2" s="1"/>
  <c r="AN339" i="2"/>
  <c r="AN340" i="2" s="1"/>
  <c r="AO339" i="2"/>
  <c r="AO340" i="2" s="1"/>
  <c r="AP339" i="2"/>
  <c r="AP340" i="2" s="1"/>
  <c r="AQ339" i="2"/>
  <c r="AQ340" i="2" s="1"/>
  <c r="AR339" i="2"/>
  <c r="AR340" i="2" s="1"/>
  <c r="AG320" i="2"/>
  <c r="AG321" i="2" s="1"/>
  <c r="AH320" i="2"/>
  <c r="AI320" i="2"/>
  <c r="AI321" i="2" s="1"/>
  <c r="AJ320" i="2"/>
  <c r="AJ321" i="2" s="1"/>
  <c r="AK320" i="2"/>
  <c r="AK321" i="2" s="1"/>
  <c r="AL320" i="2"/>
  <c r="AL321" i="2" s="1"/>
  <c r="AM320" i="2"/>
  <c r="AM321" i="2" s="1"/>
  <c r="AN320" i="2"/>
  <c r="AN321" i="2" s="1"/>
  <c r="AO320" i="2"/>
  <c r="AO321" i="2" s="1"/>
  <c r="AP320" i="2"/>
  <c r="AP321" i="2" s="1"/>
  <c r="AQ320" i="2"/>
  <c r="AQ321" i="2" s="1"/>
  <c r="AR320" i="2"/>
  <c r="AR321" i="2" s="1"/>
  <c r="AG317" i="2"/>
  <c r="AG318" i="2" s="1"/>
  <c r="AH317" i="2"/>
  <c r="AI317" i="2"/>
  <c r="AI318" i="2" s="1"/>
  <c r="AJ317" i="2"/>
  <c r="AJ318" i="2" s="1"/>
  <c r="AK317" i="2"/>
  <c r="AK318" i="2" s="1"/>
  <c r="AL317" i="2"/>
  <c r="AL318" i="2" s="1"/>
  <c r="AM317" i="2"/>
  <c r="AM318" i="2" s="1"/>
  <c r="AN317" i="2"/>
  <c r="AN318" i="2" s="1"/>
  <c r="AO317" i="2"/>
  <c r="AO318" i="2" s="1"/>
  <c r="AP317" i="2"/>
  <c r="AP318" i="2" s="1"/>
  <c r="AQ317" i="2"/>
  <c r="AQ318" i="2" s="1"/>
  <c r="AR317" i="2"/>
  <c r="AR318" i="2" s="1"/>
  <c r="AG314" i="2"/>
  <c r="AG315" i="2" s="1"/>
  <c r="AH314" i="2"/>
  <c r="AI314" i="2"/>
  <c r="AI315" i="2" s="1"/>
  <c r="AJ314" i="2"/>
  <c r="AJ315" i="2" s="1"/>
  <c r="AK314" i="2"/>
  <c r="AK315" i="2" s="1"/>
  <c r="AL314" i="2"/>
  <c r="AL315" i="2" s="1"/>
  <c r="AM314" i="2"/>
  <c r="AM315" i="2" s="1"/>
  <c r="AN314" i="2"/>
  <c r="AN315" i="2" s="1"/>
  <c r="AO314" i="2"/>
  <c r="AO315" i="2" s="1"/>
  <c r="AP314" i="2"/>
  <c r="AP315" i="2" s="1"/>
  <c r="AQ314" i="2"/>
  <c r="AQ315" i="2" s="1"/>
  <c r="AR314" i="2"/>
  <c r="AR315" i="2" s="1"/>
  <c r="AG311" i="2"/>
  <c r="AG312" i="2" s="1"/>
  <c r="AH311" i="2"/>
  <c r="AI311" i="2"/>
  <c r="AI312" i="2" s="1"/>
  <c r="AJ311" i="2"/>
  <c r="AJ312" i="2" s="1"/>
  <c r="AK311" i="2"/>
  <c r="AK312" i="2" s="1"/>
  <c r="AL311" i="2"/>
  <c r="AL312" i="2" s="1"/>
  <c r="AM311" i="2"/>
  <c r="AM312" i="2" s="1"/>
  <c r="AN311" i="2"/>
  <c r="AN312" i="2" s="1"/>
  <c r="AO311" i="2"/>
  <c r="AO312" i="2" s="1"/>
  <c r="AP311" i="2"/>
  <c r="AP312" i="2" s="1"/>
  <c r="AQ311" i="2"/>
  <c r="AQ312" i="2" s="1"/>
  <c r="AR311" i="2"/>
  <c r="AR312" i="2" s="1"/>
  <c r="AG152" i="2"/>
  <c r="AG153" i="2" s="1"/>
  <c r="AH152" i="2"/>
  <c r="AI152" i="2"/>
  <c r="AI153" i="2" s="1"/>
  <c r="AJ152" i="2"/>
  <c r="AJ153" i="2" s="1"/>
  <c r="AK152" i="2"/>
  <c r="AK153" i="2" s="1"/>
  <c r="AL152" i="2"/>
  <c r="AL153" i="2" s="1"/>
  <c r="AM152" i="2"/>
  <c r="AM153" i="2" s="1"/>
  <c r="AN152" i="2"/>
  <c r="AN153" i="2" s="1"/>
  <c r="AO152" i="2"/>
  <c r="AO153" i="2" s="1"/>
  <c r="AP152" i="2"/>
  <c r="AP153" i="2" s="1"/>
  <c r="AQ152" i="2"/>
  <c r="AQ153" i="2" s="1"/>
  <c r="AR152" i="2"/>
  <c r="AR153" i="2" s="1"/>
  <c r="AG149" i="2"/>
  <c r="AG150" i="2" s="1"/>
  <c r="AH149" i="2"/>
  <c r="AI149" i="2"/>
  <c r="AI150" i="2" s="1"/>
  <c r="AJ149" i="2"/>
  <c r="AJ150" i="2" s="1"/>
  <c r="AK149" i="2"/>
  <c r="AK150" i="2" s="1"/>
  <c r="AL149" i="2"/>
  <c r="AL150" i="2" s="1"/>
  <c r="AM149" i="2"/>
  <c r="AM150" i="2" s="1"/>
  <c r="AN149" i="2"/>
  <c r="AN150" i="2" s="1"/>
  <c r="AO149" i="2"/>
  <c r="AO150" i="2" s="1"/>
  <c r="AP149" i="2"/>
  <c r="AP150" i="2" s="1"/>
  <c r="AQ149" i="2"/>
  <c r="AQ150" i="2" s="1"/>
  <c r="AR149" i="2"/>
  <c r="AR150" i="2" s="1"/>
  <c r="AG146" i="2"/>
  <c r="AG147" i="2" s="1"/>
  <c r="AH146" i="2"/>
  <c r="AI146" i="2"/>
  <c r="AI147" i="2" s="1"/>
  <c r="AJ146" i="2"/>
  <c r="AJ147" i="2" s="1"/>
  <c r="AK146" i="2"/>
  <c r="AK147" i="2" s="1"/>
  <c r="AL146" i="2"/>
  <c r="AL147" i="2" s="1"/>
  <c r="AM146" i="2"/>
  <c r="AM147" i="2" s="1"/>
  <c r="AN146" i="2"/>
  <c r="AN147" i="2" s="1"/>
  <c r="AO146" i="2"/>
  <c r="AO147" i="2" s="1"/>
  <c r="AP146" i="2"/>
  <c r="AP147" i="2" s="1"/>
  <c r="AQ146" i="2"/>
  <c r="AQ147" i="2" s="1"/>
  <c r="AR146" i="2"/>
  <c r="AR147" i="2" s="1"/>
  <c r="AG143" i="2"/>
  <c r="AG144" i="2" s="1"/>
  <c r="AH143" i="2"/>
  <c r="AI143" i="2"/>
  <c r="AI144" i="2" s="1"/>
  <c r="AJ143" i="2"/>
  <c r="AJ144" i="2" s="1"/>
  <c r="AK143" i="2"/>
  <c r="AK144" i="2" s="1"/>
  <c r="AL143" i="2"/>
  <c r="AL144" i="2" s="1"/>
  <c r="AM143" i="2"/>
  <c r="AM144" i="2" s="1"/>
  <c r="AN143" i="2"/>
  <c r="AN144" i="2" s="1"/>
  <c r="AO143" i="2"/>
  <c r="AO144" i="2" s="1"/>
  <c r="AP143" i="2"/>
  <c r="AP144" i="2" s="1"/>
  <c r="AQ143" i="2"/>
  <c r="AQ144" i="2" s="1"/>
  <c r="AR143" i="2"/>
  <c r="AR144" i="2" s="1"/>
  <c r="AG138" i="2"/>
  <c r="AG139" i="2" s="1"/>
  <c r="AH138" i="2"/>
  <c r="AI138" i="2"/>
  <c r="AI139" i="2" s="1"/>
  <c r="AJ138" i="2"/>
  <c r="AJ139" i="2" s="1"/>
  <c r="AK138" i="2"/>
  <c r="AK139" i="2" s="1"/>
  <c r="AL138" i="2"/>
  <c r="AL139" i="2" s="1"/>
  <c r="AM138" i="2"/>
  <c r="AM139" i="2" s="1"/>
  <c r="AN138" i="2"/>
  <c r="AN139" i="2" s="1"/>
  <c r="AO138" i="2"/>
  <c r="AO139" i="2" s="1"/>
  <c r="AP138" i="2"/>
  <c r="AP139" i="2" s="1"/>
  <c r="AQ138" i="2"/>
  <c r="AQ139" i="2" s="1"/>
  <c r="AR138" i="2"/>
  <c r="AR139" i="2" s="1"/>
  <c r="AG135" i="2"/>
  <c r="AG136" i="2" s="1"/>
  <c r="AH135" i="2"/>
  <c r="AI135" i="2"/>
  <c r="AI136" i="2" s="1"/>
  <c r="AJ135" i="2"/>
  <c r="AJ136" i="2" s="1"/>
  <c r="AK135" i="2"/>
  <c r="AK136" i="2" s="1"/>
  <c r="AL135" i="2"/>
  <c r="AL136" i="2" s="1"/>
  <c r="AM135" i="2"/>
  <c r="AM136" i="2" s="1"/>
  <c r="AN135" i="2"/>
  <c r="AN136" i="2" s="1"/>
  <c r="AO135" i="2"/>
  <c r="AO136" i="2" s="1"/>
  <c r="AP135" i="2"/>
  <c r="AP136" i="2" s="1"/>
  <c r="AQ135" i="2"/>
  <c r="AQ136" i="2" s="1"/>
  <c r="AR135" i="2"/>
  <c r="AR136" i="2" s="1"/>
  <c r="AG132" i="2"/>
  <c r="AG133" i="2" s="1"/>
  <c r="AH132" i="2"/>
  <c r="AI132" i="2"/>
  <c r="AI133" i="2" s="1"/>
  <c r="AJ132" i="2"/>
  <c r="AJ133" i="2" s="1"/>
  <c r="AK132" i="2"/>
  <c r="AK133" i="2" s="1"/>
  <c r="AL132" i="2"/>
  <c r="AL133" i="2" s="1"/>
  <c r="AM132" i="2"/>
  <c r="AM133" i="2" s="1"/>
  <c r="AN132" i="2"/>
  <c r="AN133" i="2" s="1"/>
  <c r="AO132" i="2"/>
  <c r="AO133" i="2" s="1"/>
  <c r="AP132" i="2"/>
  <c r="AP133" i="2" s="1"/>
  <c r="AQ132" i="2"/>
  <c r="AQ133" i="2" s="1"/>
  <c r="AR132" i="2"/>
  <c r="AR133" i="2" s="1"/>
  <c r="AG129" i="2"/>
  <c r="AH129" i="2"/>
  <c r="AI129" i="2"/>
  <c r="AI130" i="2" s="1"/>
  <c r="AJ129" i="2"/>
  <c r="AJ130" i="2" s="1"/>
  <c r="AK129" i="2"/>
  <c r="AK130" i="2" s="1"/>
  <c r="AL129" i="2"/>
  <c r="AL130" i="2" s="1"/>
  <c r="AM129" i="2"/>
  <c r="AM130" i="2" s="1"/>
  <c r="AN129" i="2"/>
  <c r="AN130" i="2" s="1"/>
  <c r="AO129" i="2"/>
  <c r="AO130" i="2" s="1"/>
  <c r="AP129" i="2"/>
  <c r="AP130" i="2" s="1"/>
  <c r="AQ129" i="2"/>
  <c r="AQ130" i="2" s="1"/>
  <c r="AR129" i="2"/>
  <c r="AR130" i="2" s="1"/>
  <c r="AG124" i="2"/>
  <c r="AG125" i="2" s="1"/>
  <c r="AH124" i="2"/>
  <c r="AI124" i="2"/>
  <c r="AI125" i="2" s="1"/>
  <c r="AJ124" i="2"/>
  <c r="AJ125" i="2" s="1"/>
  <c r="AK124" i="2"/>
  <c r="AK125" i="2" s="1"/>
  <c r="AL124" i="2"/>
  <c r="AL125" i="2" s="1"/>
  <c r="AM124" i="2"/>
  <c r="AM125" i="2" s="1"/>
  <c r="AN124" i="2"/>
  <c r="AN125" i="2" s="1"/>
  <c r="AO124" i="2"/>
  <c r="AO125" i="2" s="1"/>
  <c r="AP124" i="2"/>
  <c r="AP125" i="2" s="1"/>
  <c r="AQ124" i="2"/>
  <c r="AQ125" i="2" s="1"/>
  <c r="AR124" i="2"/>
  <c r="AR125" i="2" s="1"/>
  <c r="AG121" i="2"/>
  <c r="AG122" i="2" s="1"/>
  <c r="AH121" i="2"/>
  <c r="AI121" i="2"/>
  <c r="AI122" i="2" s="1"/>
  <c r="AJ121" i="2"/>
  <c r="AJ122" i="2" s="1"/>
  <c r="AK121" i="2"/>
  <c r="AK122" i="2" s="1"/>
  <c r="AL121" i="2"/>
  <c r="AL122" i="2" s="1"/>
  <c r="AM121" i="2"/>
  <c r="AM122" i="2" s="1"/>
  <c r="AN121" i="2"/>
  <c r="AN122" i="2" s="1"/>
  <c r="AO121" i="2"/>
  <c r="AO122" i="2" s="1"/>
  <c r="AP121" i="2"/>
  <c r="AP122" i="2" s="1"/>
  <c r="AQ121" i="2"/>
  <c r="AQ122" i="2" s="1"/>
  <c r="AR121" i="2"/>
  <c r="AR122" i="2" s="1"/>
  <c r="AG118" i="2"/>
  <c r="AG119" i="2" s="1"/>
  <c r="AH118" i="2"/>
  <c r="AI118" i="2"/>
  <c r="AI119" i="2" s="1"/>
  <c r="AJ118" i="2"/>
  <c r="AJ119" i="2" s="1"/>
  <c r="AK118" i="2"/>
  <c r="AK119" i="2" s="1"/>
  <c r="AL118" i="2"/>
  <c r="AL119" i="2" s="1"/>
  <c r="AM118" i="2"/>
  <c r="AM119" i="2" s="1"/>
  <c r="AN118" i="2"/>
  <c r="AN119" i="2" s="1"/>
  <c r="AO118" i="2"/>
  <c r="AO119" i="2" s="1"/>
  <c r="AP118" i="2"/>
  <c r="AP119" i="2" s="1"/>
  <c r="AQ118" i="2"/>
  <c r="AQ119" i="2" s="1"/>
  <c r="AR118" i="2"/>
  <c r="AR119" i="2" s="1"/>
  <c r="AG115" i="2"/>
  <c r="AG116" i="2" s="1"/>
  <c r="AH115" i="2"/>
  <c r="AI115" i="2"/>
  <c r="AI116" i="2" s="1"/>
  <c r="AJ115" i="2"/>
  <c r="AJ116" i="2" s="1"/>
  <c r="AK115" i="2"/>
  <c r="AL115" i="2"/>
  <c r="AL116" i="2" s="1"/>
  <c r="AM115" i="2"/>
  <c r="AM116" i="2" s="1"/>
  <c r="AN115" i="2"/>
  <c r="AN116" i="2" s="1"/>
  <c r="AO115" i="2"/>
  <c r="AO116" i="2" s="1"/>
  <c r="AP115" i="2"/>
  <c r="AP116" i="2" s="1"/>
  <c r="AQ115" i="2"/>
  <c r="AQ116" i="2" s="1"/>
  <c r="AR115" i="2"/>
  <c r="AR116" i="2" s="1"/>
  <c r="AG110" i="2"/>
  <c r="AG111" i="2" s="1"/>
  <c r="AH110" i="2"/>
  <c r="AI110" i="2"/>
  <c r="AI111" i="2" s="1"/>
  <c r="AJ110" i="2"/>
  <c r="AJ111" i="2" s="1"/>
  <c r="AK110" i="2"/>
  <c r="AK111" i="2" s="1"/>
  <c r="AL110" i="2"/>
  <c r="AL111" i="2" s="1"/>
  <c r="AM110" i="2"/>
  <c r="AM111" i="2" s="1"/>
  <c r="AN110" i="2"/>
  <c r="AN111" i="2" s="1"/>
  <c r="AO110" i="2"/>
  <c r="AO111" i="2" s="1"/>
  <c r="AP110" i="2"/>
  <c r="AP111" i="2" s="1"/>
  <c r="AQ110" i="2"/>
  <c r="AQ111" i="2" s="1"/>
  <c r="AR110" i="2"/>
  <c r="AR111" i="2" s="1"/>
  <c r="AG107" i="2"/>
  <c r="AG108" i="2" s="1"/>
  <c r="AH107" i="2"/>
  <c r="AI107" i="2"/>
  <c r="AI108" i="2" s="1"/>
  <c r="AJ107" i="2"/>
  <c r="AJ108" i="2" s="1"/>
  <c r="AK107" i="2"/>
  <c r="AK108" i="2" s="1"/>
  <c r="AL107" i="2"/>
  <c r="AL108" i="2" s="1"/>
  <c r="AM107" i="2"/>
  <c r="AM108" i="2" s="1"/>
  <c r="AN107" i="2"/>
  <c r="AN108" i="2" s="1"/>
  <c r="AO107" i="2"/>
  <c r="AO108" i="2" s="1"/>
  <c r="AP107" i="2"/>
  <c r="AP108" i="2" s="1"/>
  <c r="AQ107" i="2"/>
  <c r="AQ108" i="2" s="1"/>
  <c r="AR107" i="2"/>
  <c r="AR108" i="2" s="1"/>
  <c r="AG104" i="2"/>
  <c r="AG105" i="2" s="1"/>
  <c r="AH104" i="2"/>
  <c r="AI104" i="2"/>
  <c r="AI105" i="2" s="1"/>
  <c r="AJ104" i="2"/>
  <c r="AJ105" i="2" s="1"/>
  <c r="AK104" i="2"/>
  <c r="AK105" i="2" s="1"/>
  <c r="AL104" i="2"/>
  <c r="AL105" i="2" s="1"/>
  <c r="AM104" i="2"/>
  <c r="AM105" i="2" s="1"/>
  <c r="AN104" i="2"/>
  <c r="AN105" i="2" s="1"/>
  <c r="AO104" i="2"/>
  <c r="AO105" i="2" s="1"/>
  <c r="AP104" i="2"/>
  <c r="AP105" i="2" s="1"/>
  <c r="AQ104" i="2"/>
  <c r="AQ105" i="2" s="1"/>
  <c r="AR104" i="2"/>
  <c r="AR105" i="2" s="1"/>
  <c r="AG101" i="2"/>
  <c r="AG102" i="2" s="1"/>
  <c r="AH101" i="2"/>
  <c r="AI101" i="2"/>
  <c r="AI102" i="2" s="1"/>
  <c r="AJ101" i="2"/>
  <c r="AJ102" i="2" s="1"/>
  <c r="AK101" i="2"/>
  <c r="AK102" i="2" s="1"/>
  <c r="AL101" i="2"/>
  <c r="AL102" i="2" s="1"/>
  <c r="AM101" i="2"/>
  <c r="AM102" i="2" s="1"/>
  <c r="AN101" i="2"/>
  <c r="AN102" i="2" s="1"/>
  <c r="AO101" i="2"/>
  <c r="AO102" i="2" s="1"/>
  <c r="AP101" i="2"/>
  <c r="AP102" i="2" s="1"/>
  <c r="AQ101" i="2"/>
  <c r="AR101" i="2"/>
  <c r="AR102" i="2" s="1"/>
  <c r="AG96" i="2"/>
  <c r="AG97" i="2" s="1"/>
  <c r="AH96" i="2"/>
  <c r="AI96" i="2"/>
  <c r="AI97" i="2" s="1"/>
  <c r="AJ96" i="2"/>
  <c r="AJ97" i="2" s="1"/>
  <c r="AK96" i="2"/>
  <c r="AK97" i="2" s="1"/>
  <c r="AL96" i="2"/>
  <c r="AL97" i="2" s="1"/>
  <c r="AM96" i="2"/>
  <c r="AM97" i="2" s="1"/>
  <c r="AN96" i="2"/>
  <c r="AN97" i="2" s="1"/>
  <c r="AO96" i="2"/>
  <c r="AO97" i="2" s="1"/>
  <c r="AP96" i="2"/>
  <c r="AP97" i="2" s="1"/>
  <c r="AQ96" i="2"/>
  <c r="AQ97" i="2" s="1"/>
  <c r="AR96" i="2"/>
  <c r="AR97" i="2" s="1"/>
  <c r="AG93" i="2"/>
  <c r="AG94" i="2" s="1"/>
  <c r="AH93" i="2"/>
  <c r="AI93" i="2"/>
  <c r="AI94" i="2" s="1"/>
  <c r="AJ93" i="2"/>
  <c r="AJ94" i="2" s="1"/>
  <c r="AK93" i="2"/>
  <c r="AK94" i="2" s="1"/>
  <c r="AL93" i="2"/>
  <c r="AL94" i="2" s="1"/>
  <c r="AM93" i="2"/>
  <c r="AM94" i="2" s="1"/>
  <c r="AN93" i="2"/>
  <c r="AN94" i="2" s="1"/>
  <c r="AO93" i="2"/>
  <c r="AO94" i="2" s="1"/>
  <c r="AP93" i="2"/>
  <c r="AP94" i="2" s="1"/>
  <c r="AQ93" i="2"/>
  <c r="AQ94" i="2" s="1"/>
  <c r="AR93" i="2"/>
  <c r="AR94" i="2" s="1"/>
  <c r="AG90" i="2"/>
  <c r="AG91" i="2" s="1"/>
  <c r="AH90" i="2"/>
  <c r="AI90" i="2"/>
  <c r="AI91" i="2" s="1"/>
  <c r="AJ90" i="2"/>
  <c r="AJ91" i="2" s="1"/>
  <c r="AK90" i="2"/>
  <c r="AK91" i="2" s="1"/>
  <c r="AL90" i="2"/>
  <c r="AL91" i="2" s="1"/>
  <c r="AM90" i="2"/>
  <c r="AM91" i="2" s="1"/>
  <c r="AN90" i="2"/>
  <c r="AN91" i="2" s="1"/>
  <c r="AO90" i="2"/>
  <c r="AO91" i="2" s="1"/>
  <c r="AP90" i="2"/>
  <c r="AP91" i="2" s="1"/>
  <c r="AQ90" i="2"/>
  <c r="AQ91" i="2" s="1"/>
  <c r="AR90" i="2"/>
  <c r="AR91" i="2" s="1"/>
  <c r="AG87" i="2"/>
  <c r="AG88" i="2" s="1"/>
  <c r="AH87" i="2"/>
  <c r="AI87" i="2"/>
  <c r="AI88" i="2" s="1"/>
  <c r="AJ87" i="2"/>
  <c r="AJ88" i="2" s="1"/>
  <c r="AK87" i="2"/>
  <c r="AK88" i="2" s="1"/>
  <c r="AL87" i="2"/>
  <c r="AL88" i="2" s="1"/>
  <c r="AM87" i="2"/>
  <c r="AM88" i="2" s="1"/>
  <c r="AN87" i="2"/>
  <c r="AN88" i="2" s="1"/>
  <c r="AO87" i="2"/>
  <c r="AO88" i="2" s="1"/>
  <c r="AP87" i="2"/>
  <c r="AP88" i="2" s="1"/>
  <c r="AQ87" i="2"/>
  <c r="AQ88" i="2" s="1"/>
  <c r="AR87" i="2"/>
  <c r="AR88" i="2" s="1"/>
  <c r="AG82" i="2"/>
  <c r="AG83" i="2" s="1"/>
  <c r="AH82" i="2"/>
  <c r="AI82" i="2"/>
  <c r="AI83" i="2" s="1"/>
  <c r="AJ82" i="2"/>
  <c r="AJ83" i="2" s="1"/>
  <c r="AK82" i="2"/>
  <c r="AK83" i="2" s="1"/>
  <c r="AL82" i="2"/>
  <c r="AL83" i="2" s="1"/>
  <c r="AM82" i="2"/>
  <c r="AM83" i="2" s="1"/>
  <c r="AN82" i="2"/>
  <c r="AN83" i="2" s="1"/>
  <c r="AO82" i="2"/>
  <c r="AO83" i="2" s="1"/>
  <c r="AP82" i="2"/>
  <c r="AP83" i="2" s="1"/>
  <c r="AQ82" i="2"/>
  <c r="AQ83" i="2" s="1"/>
  <c r="AR82" i="2"/>
  <c r="AR83" i="2" s="1"/>
  <c r="AG79" i="2"/>
  <c r="AG80" i="2" s="1"/>
  <c r="AH79" i="2"/>
  <c r="AI79" i="2"/>
  <c r="AI80" i="2" s="1"/>
  <c r="AJ79" i="2"/>
  <c r="AJ80" i="2" s="1"/>
  <c r="AK79" i="2"/>
  <c r="AK80" i="2" s="1"/>
  <c r="AL79" i="2"/>
  <c r="AL80" i="2" s="1"/>
  <c r="AM79" i="2"/>
  <c r="AM80" i="2" s="1"/>
  <c r="AN79" i="2"/>
  <c r="AN80" i="2" s="1"/>
  <c r="AO79" i="2"/>
  <c r="AO80" i="2" s="1"/>
  <c r="AP79" i="2"/>
  <c r="AP80" i="2" s="1"/>
  <c r="AQ79" i="2"/>
  <c r="AQ80" i="2" s="1"/>
  <c r="AR79" i="2"/>
  <c r="AR80" i="2" s="1"/>
  <c r="AG76" i="2"/>
  <c r="AG77" i="2" s="1"/>
  <c r="AH76" i="2"/>
  <c r="AI76" i="2"/>
  <c r="AI77" i="2" s="1"/>
  <c r="AJ76" i="2"/>
  <c r="AJ77" i="2" s="1"/>
  <c r="AK76" i="2"/>
  <c r="AK77" i="2" s="1"/>
  <c r="AL76" i="2"/>
  <c r="AL77" i="2" s="1"/>
  <c r="AM76" i="2"/>
  <c r="AM77" i="2" s="1"/>
  <c r="AN76" i="2"/>
  <c r="AN77" i="2" s="1"/>
  <c r="AO76" i="2"/>
  <c r="AO77" i="2" s="1"/>
  <c r="AP76" i="2"/>
  <c r="AP77" i="2" s="1"/>
  <c r="AQ76" i="2"/>
  <c r="AQ77" i="2" s="1"/>
  <c r="AR76" i="2"/>
  <c r="AR77" i="2" s="1"/>
  <c r="AG73" i="2"/>
  <c r="AG74" i="2" s="1"/>
  <c r="AH73" i="2"/>
  <c r="AI73" i="2"/>
  <c r="AI74" i="2" s="1"/>
  <c r="AJ73" i="2"/>
  <c r="AJ74" i="2" s="1"/>
  <c r="AK73" i="2"/>
  <c r="AK74" i="2" s="1"/>
  <c r="AL73" i="2"/>
  <c r="AL74" i="2" s="1"/>
  <c r="AM73" i="2"/>
  <c r="AM74" i="2" s="1"/>
  <c r="AN73" i="2"/>
  <c r="AN74" i="2" s="1"/>
  <c r="AO73" i="2"/>
  <c r="AO74" i="2" s="1"/>
  <c r="AP73" i="2"/>
  <c r="AP74" i="2" s="1"/>
  <c r="AQ73" i="2"/>
  <c r="AQ74" i="2" s="1"/>
  <c r="AR73" i="2"/>
  <c r="AR74" i="2" s="1"/>
  <c r="AG67" i="2"/>
  <c r="AG68" i="2" s="1"/>
  <c r="AH67" i="2"/>
  <c r="AI67" i="2"/>
  <c r="AI68" i="2" s="1"/>
  <c r="AJ67" i="2"/>
  <c r="AJ68" i="2" s="1"/>
  <c r="AK67" i="2"/>
  <c r="AK68" i="2" s="1"/>
  <c r="AL67" i="2"/>
  <c r="AL68" i="2" s="1"/>
  <c r="AM67" i="2"/>
  <c r="AM68" i="2" s="1"/>
  <c r="AN67" i="2"/>
  <c r="AN68" i="2" s="1"/>
  <c r="AO67" i="2"/>
  <c r="AO68" i="2" s="1"/>
  <c r="AP67" i="2"/>
  <c r="AP68" i="2" s="1"/>
  <c r="AQ67" i="2"/>
  <c r="AQ68" i="2" s="1"/>
  <c r="AR67" i="2"/>
  <c r="AR68" i="2" s="1"/>
  <c r="H61" i="2"/>
  <c r="H62" i="2" s="1"/>
  <c r="I61" i="2"/>
  <c r="I62" i="2" s="1"/>
  <c r="J61" i="2"/>
  <c r="J62" i="2" s="1"/>
  <c r="K61" i="2"/>
  <c r="K62" i="2" s="1"/>
  <c r="L61" i="2"/>
  <c r="L62" i="2" s="1"/>
  <c r="M61" i="2"/>
  <c r="M62" i="2" s="1"/>
  <c r="N61" i="2"/>
  <c r="N62" i="2" s="1"/>
  <c r="O61" i="2"/>
  <c r="O62" i="2" s="1"/>
  <c r="P61" i="2"/>
  <c r="P62" i="2" s="1"/>
  <c r="Q61" i="2"/>
  <c r="Q62" i="2" s="1"/>
  <c r="R61" i="2"/>
  <c r="R62" i="2" s="1"/>
  <c r="T61" i="2"/>
  <c r="U61" i="2"/>
  <c r="U62" i="2" s="1"/>
  <c r="V61" i="2"/>
  <c r="V62" i="2" s="1"/>
  <c r="W61" i="2"/>
  <c r="W62" i="2" s="1"/>
  <c r="X61" i="2"/>
  <c r="X62" i="2" s="1"/>
  <c r="Y61" i="2"/>
  <c r="Y62" i="2" s="1"/>
  <c r="Z61" i="2"/>
  <c r="Z62" i="2" s="1"/>
  <c r="AA61" i="2"/>
  <c r="AA62" i="2" s="1"/>
  <c r="AB61" i="2"/>
  <c r="AB62" i="2" s="1"/>
  <c r="AC61" i="2"/>
  <c r="AC62" i="2" s="1"/>
  <c r="AD61" i="2"/>
  <c r="AD62" i="2" s="1"/>
  <c r="AE61" i="2"/>
  <c r="AE62" i="2" s="1"/>
  <c r="AG61" i="2"/>
  <c r="AG62" i="2" s="1"/>
  <c r="AH61" i="2"/>
  <c r="AI61" i="2"/>
  <c r="AI62" i="2" s="1"/>
  <c r="AJ61" i="2"/>
  <c r="AJ62" i="2" s="1"/>
  <c r="AK61" i="2"/>
  <c r="AK62" i="2" s="1"/>
  <c r="AL61" i="2"/>
  <c r="AL62" i="2" s="1"/>
  <c r="AM61" i="2"/>
  <c r="AM62" i="2" s="1"/>
  <c r="AN61" i="2"/>
  <c r="AN62" i="2" s="1"/>
  <c r="AO61" i="2"/>
  <c r="AO62" i="2" s="1"/>
  <c r="AP61" i="2"/>
  <c r="AP62" i="2" s="1"/>
  <c r="AQ61" i="2"/>
  <c r="AQ62" i="2" s="1"/>
  <c r="AR61" i="2"/>
  <c r="AR62" i="2" s="1"/>
  <c r="H58" i="2"/>
  <c r="H59" i="2" s="1"/>
  <c r="I58" i="2"/>
  <c r="I59" i="2" s="1"/>
  <c r="J58" i="2"/>
  <c r="J59" i="2" s="1"/>
  <c r="K58" i="2"/>
  <c r="K59" i="2" s="1"/>
  <c r="L58" i="2"/>
  <c r="L59" i="2" s="1"/>
  <c r="M58" i="2"/>
  <c r="M59" i="2" s="1"/>
  <c r="N58" i="2"/>
  <c r="N59" i="2" s="1"/>
  <c r="O58" i="2"/>
  <c r="O59" i="2" s="1"/>
  <c r="P58" i="2"/>
  <c r="P59" i="2" s="1"/>
  <c r="Q58" i="2"/>
  <c r="Q59" i="2" s="1"/>
  <c r="R58" i="2"/>
  <c r="R59" i="2" s="1"/>
  <c r="T58" i="2"/>
  <c r="U58" i="2"/>
  <c r="U59" i="2" s="1"/>
  <c r="V58" i="2"/>
  <c r="V59" i="2" s="1"/>
  <c r="W58" i="2"/>
  <c r="W59" i="2" s="1"/>
  <c r="X58" i="2"/>
  <c r="X59" i="2" s="1"/>
  <c r="Y58" i="2"/>
  <c r="Y59" i="2" s="1"/>
  <c r="Z58" i="2"/>
  <c r="Z59" i="2" s="1"/>
  <c r="AA58" i="2"/>
  <c r="AA59" i="2" s="1"/>
  <c r="AB58" i="2"/>
  <c r="AB59" i="2" s="1"/>
  <c r="AC58" i="2"/>
  <c r="AC59" i="2" s="1"/>
  <c r="AD58" i="2"/>
  <c r="AD59" i="2" s="1"/>
  <c r="AE58" i="2"/>
  <c r="AE59" i="2" s="1"/>
  <c r="AG58" i="2"/>
  <c r="AG59" i="2" s="1"/>
  <c r="AH58" i="2"/>
  <c r="AI58" i="2"/>
  <c r="AI59" i="2" s="1"/>
  <c r="AJ58" i="2"/>
  <c r="AJ59" i="2" s="1"/>
  <c r="AK58" i="2"/>
  <c r="AK59" i="2" s="1"/>
  <c r="AL58" i="2"/>
  <c r="AL59" i="2" s="1"/>
  <c r="AM58" i="2"/>
  <c r="AM59" i="2" s="1"/>
  <c r="AN58" i="2"/>
  <c r="AN59" i="2" s="1"/>
  <c r="AO58" i="2"/>
  <c r="AO59" i="2" s="1"/>
  <c r="AP58" i="2"/>
  <c r="AP59" i="2" s="1"/>
  <c r="AQ58" i="2"/>
  <c r="AQ59" i="2" s="1"/>
  <c r="AR58" i="2"/>
  <c r="AR59" i="2" s="1"/>
  <c r="X474" i="2"/>
  <c r="X475" i="2" s="1"/>
  <c r="Y474" i="2"/>
  <c r="Y475" i="2" s="1"/>
  <c r="Z474" i="2"/>
  <c r="Z475" i="2" s="1"/>
  <c r="AA474" i="2"/>
  <c r="AA475" i="2" s="1"/>
  <c r="AB474" i="2"/>
  <c r="AB475" i="2" s="1"/>
  <c r="AC474" i="2"/>
  <c r="AC475" i="2" s="1"/>
  <c r="AD474" i="2"/>
  <c r="AD475" i="2" s="1"/>
  <c r="AE474" i="2"/>
  <c r="AE475" i="2" s="1"/>
  <c r="X471" i="2"/>
  <c r="X472" i="2" s="1"/>
  <c r="Y471" i="2"/>
  <c r="Y472" i="2" s="1"/>
  <c r="Z471" i="2"/>
  <c r="Z472" i="2" s="1"/>
  <c r="AA471" i="2"/>
  <c r="AA472" i="2" s="1"/>
  <c r="AB471" i="2"/>
  <c r="AB472" i="2" s="1"/>
  <c r="AC471" i="2"/>
  <c r="AC472" i="2" s="1"/>
  <c r="AD471" i="2"/>
  <c r="AD472" i="2" s="1"/>
  <c r="AE471" i="2"/>
  <c r="AE472" i="2" s="1"/>
  <c r="X468" i="2"/>
  <c r="X469" i="2" s="1"/>
  <c r="Y468" i="2"/>
  <c r="Y469" i="2" s="1"/>
  <c r="Z468" i="2"/>
  <c r="Z469" i="2" s="1"/>
  <c r="AA468" i="2"/>
  <c r="AA469" i="2" s="1"/>
  <c r="AB468" i="2"/>
  <c r="AB469" i="2" s="1"/>
  <c r="AC468" i="2"/>
  <c r="AC469" i="2" s="1"/>
  <c r="AD468" i="2"/>
  <c r="AD469" i="2" s="1"/>
  <c r="AE468" i="2"/>
  <c r="AE469" i="2" s="1"/>
  <c r="X465" i="2"/>
  <c r="X466" i="2" s="1"/>
  <c r="Y465" i="2"/>
  <c r="Y466" i="2" s="1"/>
  <c r="Z465" i="2"/>
  <c r="Z466" i="2" s="1"/>
  <c r="AA465" i="2"/>
  <c r="AA466" i="2" s="1"/>
  <c r="AB465" i="2"/>
  <c r="AB466" i="2" s="1"/>
  <c r="AC465" i="2"/>
  <c r="AC466" i="2" s="1"/>
  <c r="AD465" i="2"/>
  <c r="AD466" i="2" s="1"/>
  <c r="AE465" i="2"/>
  <c r="AE466" i="2" s="1"/>
  <c r="X446" i="2"/>
  <c r="X447" i="2" s="1"/>
  <c r="Y446" i="2"/>
  <c r="Y447" i="2" s="1"/>
  <c r="Z446" i="2"/>
  <c r="Z447" i="2" s="1"/>
  <c r="AA446" i="2"/>
  <c r="AA447" i="2" s="1"/>
  <c r="AB446" i="2"/>
  <c r="AB447" i="2" s="1"/>
  <c r="AC446" i="2"/>
  <c r="AC447" i="2" s="1"/>
  <c r="AD446" i="2"/>
  <c r="AD447" i="2" s="1"/>
  <c r="AE446" i="2"/>
  <c r="AE447" i="2" s="1"/>
  <c r="X443" i="2"/>
  <c r="X444" i="2" s="1"/>
  <c r="Y443" i="2"/>
  <c r="Y444" i="2" s="1"/>
  <c r="Z443" i="2"/>
  <c r="Z444" i="2" s="1"/>
  <c r="AA443" i="2"/>
  <c r="AA444" i="2" s="1"/>
  <c r="AB443" i="2"/>
  <c r="AB444" i="2" s="1"/>
  <c r="AC443" i="2"/>
  <c r="AC444" i="2" s="1"/>
  <c r="AD443" i="2"/>
  <c r="AD444" i="2" s="1"/>
  <c r="AE443" i="2"/>
  <c r="AE444" i="2" s="1"/>
  <c r="X440" i="2"/>
  <c r="X441" i="2" s="1"/>
  <c r="Y440" i="2"/>
  <c r="Y441" i="2" s="1"/>
  <c r="Z440" i="2"/>
  <c r="Z441" i="2" s="1"/>
  <c r="AA440" i="2"/>
  <c r="AA441" i="2" s="1"/>
  <c r="AB440" i="2"/>
  <c r="AB441" i="2" s="1"/>
  <c r="AC440" i="2"/>
  <c r="AC441" i="2" s="1"/>
  <c r="AD440" i="2"/>
  <c r="AD441" i="2" s="1"/>
  <c r="AE440" i="2"/>
  <c r="AE441" i="2" s="1"/>
  <c r="X437" i="2"/>
  <c r="X438" i="2" s="1"/>
  <c r="Y437" i="2"/>
  <c r="Y438" i="2" s="1"/>
  <c r="Z437" i="2"/>
  <c r="Z438" i="2" s="1"/>
  <c r="AA437" i="2"/>
  <c r="AA438" i="2" s="1"/>
  <c r="AB437" i="2"/>
  <c r="AB438" i="2" s="1"/>
  <c r="AC437" i="2"/>
  <c r="AC438" i="2" s="1"/>
  <c r="AD437" i="2"/>
  <c r="AD438" i="2" s="1"/>
  <c r="AE437" i="2"/>
  <c r="AE438" i="2" s="1"/>
  <c r="X432" i="2"/>
  <c r="X433" i="2" s="1"/>
  <c r="Y432" i="2"/>
  <c r="Y433" i="2" s="1"/>
  <c r="Z432" i="2"/>
  <c r="Z433" i="2" s="1"/>
  <c r="AA432" i="2"/>
  <c r="AA433" i="2" s="1"/>
  <c r="AB432" i="2"/>
  <c r="AB433" i="2" s="1"/>
  <c r="AC432" i="2"/>
  <c r="AC433" i="2" s="1"/>
  <c r="AD432" i="2"/>
  <c r="AD433" i="2" s="1"/>
  <c r="AE432" i="2"/>
  <c r="AE433" i="2" s="1"/>
  <c r="X429" i="2"/>
  <c r="X430" i="2" s="1"/>
  <c r="Y429" i="2"/>
  <c r="Y430" i="2" s="1"/>
  <c r="Z429" i="2"/>
  <c r="Z430" i="2" s="1"/>
  <c r="AA429" i="2"/>
  <c r="AA430" i="2" s="1"/>
  <c r="AB429" i="2"/>
  <c r="AB430" i="2" s="1"/>
  <c r="AC429" i="2"/>
  <c r="AC430" i="2" s="1"/>
  <c r="AD429" i="2"/>
  <c r="AD430" i="2" s="1"/>
  <c r="AE429" i="2"/>
  <c r="AE430" i="2" s="1"/>
  <c r="X426" i="2"/>
  <c r="X427" i="2" s="1"/>
  <c r="Y426" i="2"/>
  <c r="Y427" i="2" s="1"/>
  <c r="Z426" i="2"/>
  <c r="Z427" i="2" s="1"/>
  <c r="AA426" i="2"/>
  <c r="AA427" i="2" s="1"/>
  <c r="AB426" i="2"/>
  <c r="AB427" i="2" s="1"/>
  <c r="AC426" i="2"/>
  <c r="AC427" i="2" s="1"/>
  <c r="AD426" i="2"/>
  <c r="AD427" i="2" s="1"/>
  <c r="AE426" i="2"/>
  <c r="AE427" i="2" s="1"/>
  <c r="X423" i="2"/>
  <c r="X424" i="2" s="1"/>
  <c r="Y423" i="2"/>
  <c r="Y424" i="2" s="1"/>
  <c r="Z423" i="2"/>
  <c r="Z424" i="2" s="1"/>
  <c r="AA423" i="2"/>
  <c r="AA424" i="2" s="1"/>
  <c r="AB423" i="2"/>
  <c r="AB424" i="2" s="1"/>
  <c r="AC423" i="2"/>
  <c r="AC424" i="2" s="1"/>
  <c r="AD423" i="2"/>
  <c r="AD424" i="2" s="1"/>
  <c r="AE423" i="2"/>
  <c r="AE424" i="2" s="1"/>
  <c r="X418" i="2"/>
  <c r="X419" i="2" s="1"/>
  <c r="Y418" i="2"/>
  <c r="Y419" i="2" s="1"/>
  <c r="Z418" i="2"/>
  <c r="Z419" i="2" s="1"/>
  <c r="AA418" i="2"/>
  <c r="AA419" i="2" s="1"/>
  <c r="AB418" i="2"/>
  <c r="AB419" i="2" s="1"/>
  <c r="AC418" i="2"/>
  <c r="AC419" i="2" s="1"/>
  <c r="AD418" i="2"/>
  <c r="AD419" i="2" s="1"/>
  <c r="AE418" i="2"/>
  <c r="AE419" i="2" s="1"/>
  <c r="X415" i="2"/>
  <c r="X416" i="2" s="1"/>
  <c r="Y415" i="2"/>
  <c r="Y416" i="2" s="1"/>
  <c r="Z415" i="2"/>
  <c r="Z416" i="2" s="1"/>
  <c r="AA415" i="2"/>
  <c r="AA416" i="2" s="1"/>
  <c r="AB415" i="2"/>
  <c r="AB416" i="2" s="1"/>
  <c r="AC415" i="2"/>
  <c r="AC416" i="2" s="1"/>
  <c r="AD415" i="2"/>
  <c r="AD416" i="2" s="1"/>
  <c r="AE415" i="2"/>
  <c r="AE416" i="2" s="1"/>
  <c r="X412" i="2"/>
  <c r="X413" i="2" s="1"/>
  <c r="Y412" i="2"/>
  <c r="Y413" i="2" s="1"/>
  <c r="Z412" i="2"/>
  <c r="Z413" i="2" s="1"/>
  <c r="AA412" i="2"/>
  <c r="AA413" i="2" s="1"/>
  <c r="AB412" i="2"/>
  <c r="AB413" i="2" s="1"/>
  <c r="AC412" i="2"/>
  <c r="AC413" i="2" s="1"/>
  <c r="AD412" i="2"/>
  <c r="AD413" i="2" s="1"/>
  <c r="AE412" i="2"/>
  <c r="AE413" i="2" s="1"/>
  <c r="X409" i="2"/>
  <c r="X410" i="2" s="1"/>
  <c r="Y409" i="2"/>
  <c r="Y410" i="2" s="1"/>
  <c r="Z409" i="2"/>
  <c r="Z410" i="2" s="1"/>
  <c r="AA409" i="2"/>
  <c r="AA410" i="2" s="1"/>
  <c r="AB409" i="2"/>
  <c r="AB410" i="2" s="1"/>
  <c r="AC409" i="2"/>
  <c r="AC410" i="2" s="1"/>
  <c r="AD409" i="2"/>
  <c r="AD410" i="2" s="1"/>
  <c r="AE409" i="2"/>
  <c r="AE410" i="2" s="1"/>
  <c r="X404" i="2"/>
  <c r="X405" i="2" s="1"/>
  <c r="Y404" i="2"/>
  <c r="Y405" i="2" s="1"/>
  <c r="Z404" i="2"/>
  <c r="Z405" i="2" s="1"/>
  <c r="AA404" i="2"/>
  <c r="AA405" i="2" s="1"/>
  <c r="AB404" i="2"/>
  <c r="AB405" i="2" s="1"/>
  <c r="AC404" i="2"/>
  <c r="AC405" i="2" s="1"/>
  <c r="AD404" i="2"/>
  <c r="AD405" i="2" s="1"/>
  <c r="AE404" i="2"/>
  <c r="AE405" i="2" s="1"/>
  <c r="X401" i="2"/>
  <c r="X402" i="2" s="1"/>
  <c r="Y401" i="2"/>
  <c r="Y402" i="2" s="1"/>
  <c r="Z401" i="2"/>
  <c r="Z402" i="2" s="1"/>
  <c r="AA401" i="2"/>
  <c r="AA402" i="2" s="1"/>
  <c r="AB401" i="2"/>
  <c r="AB402" i="2" s="1"/>
  <c r="AC401" i="2"/>
  <c r="AC402" i="2" s="1"/>
  <c r="AD401" i="2"/>
  <c r="AD402" i="2" s="1"/>
  <c r="AE401" i="2"/>
  <c r="AE402" i="2" s="1"/>
  <c r="X398" i="2"/>
  <c r="X399" i="2" s="1"/>
  <c r="Y398" i="2"/>
  <c r="Y399" i="2" s="1"/>
  <c r="Z398" i="2"/>
  <c r="Z399" i="2" s="1"/>
  <c r="AA398" i="2"/>
  <c r="AA399" i="2" s="1"/>
  <c r="AB398" i="2"/>
  <c r="AB399" i="2" s="1"/>
  <c r="AC398" i="2"/>
  <c r="AC399" i="2" s="1"/>
  <c r="AD398" i="2"/>
  <c r="AD399" i="2" s="1"/>
  <c r="AE398" i="2"/>
  <c r="AE399" i="2" s="1"/>
  <c r="X395" i="2"/>
  <c r="X396" i="2" s="1"/>
  <c r="Y395" i="2"/>
  <c r="Y396" i="2" s="1"/>
  <c r="Z395" i="2"/>
  <c r="Z396" i="2" s="1"/>
  <c r="AA395" i="2"/>
  <c r="AA396" i="2" s="1"/>
  <c r="AB395" i="2"/>
  <c r="AB396" i="2" s="1"/>
  <c r="AC395" i="2"/>
  <c r="AC396" i="2" s="1"/>
  <c r="AD395" i="2"/>
  <c r="AD396" i="2" s="1"/>
  <c r="AE395" i="2"/>
  <c r="AE396" i="2" s="1"/>
  <c r="X390" i="2"/>
  <c r="X391" i="2" s="1"/>
  <c r="Y390" i="2"/>
  <c r="Y391" i="2" s="1"/>
  <c r="Z390" i="2"/>
  <c r="Z391" i="2" s="1"/>
  <c r="AA390" i="2"/>
  <c r="AA391" i="2" s="1"/>
  <c r="AB390" i="2"/>
  <c r="AB391" i="2" s="1"/>
  <c r="AC390" i="2"/>
  <c r="AC391" i="2" s="1"/>
  <c r="AD390" i="2"/>
  <c r="AD391" i="2" s="1"/>
  <c r="AE390" i="2"/>
  <c r="AE391" i="2" s="1"/>
  <c r="X387" i="2"/>
  <c r="X388" i="2" s="1"/>
  <c r="Y387" i="2"/>
  <c r="Y388" i="2" s="1"/>
  <c r="Z387" i="2"/>
  <c r="Z388" i="2" s="1"/>
  <c r="AA387" i="2"/>
  <c r="AA388" i="2" s="1"/>
  <c r="AB387" i="2"/>
  <c r="AB388" i="2" s="1"/>
  <c r="AC387" i="2"/>
  <c r="AC388" i="2" s="1"/>
  <c r="AD387" i="2"/>
  <c r="AD388" i="2" s="1"/>
  <c r="AE387" i="2"/>
  <c r="AE388" i="2" s="1"/>
  <c r="X384" i="2"/>
  <c r="X385" i="2" s="1"/>
  <c r="Y384" i="2"/>
  <c r="Y385" i="2" s="1"/>
  <c r="Z384" i="2"/>
  <c r="Z385" i="2" s="1"/>
  <c r="AA384" i="2"/>
  <c r="AA385" i="2" s="1"/>
  <c r="AB384" i="2"/>
  <c r="AB385" i="2" s="1"/>
  <c r="AC384" i="2"/>
  <c r="AC385" i="2" s="1"/>
  <c r="AD384" i="2"/>
  <c r="AD385" i="2" s="1"/>
  <c r="AE384" i="2"/>
  <c r="AE385" i="2" s="1"/>
  <c r="X381" i="2"/>
  <c r="X382" i="2" s="1"/>
  <c r="Y381" i="2"/>
  <c r="Y382" i="2" s="1"/>
  <c r="Z381" i="2"/>
  <c r="Z382" i="2" s="1"/>
  <c r="AA381" i="2"/>
  <c r="AA382" i="2" s="1"/>
  <c r="AB381" i="2"/>
  <c r="AB382" i="2" s="1"/>
  <c r="AC381" i="2"/>
  <c r="AC382" i="2" s="1"/>
  <c r="AD381" i="2"/>
  <c r="AD382" i="2" s="1"/>
  <c r="AE381" i="2"/>
  <c r="AE382" i="2" s="1"/>
  <c r="X376" i="2"/>
  <c r="X377" i="2" s="1"/>
  <c r="Y376" i="2"/>
  <c r="Y377" i="2" s="1"/>
  <c r="Z376" i="2"/>
  <c r="Z377" i="2" s="1"/>
  <c r="AA376" i="2"/>
  <c r="AA377" i="2" s="1"/>
  <c r="AB376" i="2"/>
  <c r="AB377" i="2" s="1"/>
  <c r="AC376" i="2"/>
  <c r="AC377" i="2" s="1"/>
  <c r="AD376" i="2"/>
  <c r="AD377" i="2" s="1"/>
  <c r="AE376" i="2"/>
  <c r="AE377" i="2" s="1"/>
  <c r="X373" i="2"/>
  <c r="X374" i="2" s="1"/>
  <c r="Y373" i="2"/>
  <c r="Y374" i="2" s="1"/>
  <c r="Z373" i="2"/>
  <c r="Z374" i="2" s="1"/>
  <c r="AA373" i="2"/>
  <c r="AA374" i="2" s="1"/>
  <c r="AB373" i="2"/>
  <c r="AB374" i="2" s="1"/>
  <c r="AC373" i="2"/>
  <c r="AC374" i="2" s="1"/>
  <c r="AD373" i="2"/>
  <c r="AD374" i="2" s="1"/>
  <c r="AE373" i="2"/>
  <c r="AE374" i="2" s="1"/>
  <c r="X370" i="2"/>
  <c r="X371" i="2" s="1"/>
  <c r="Y370" i="2"/>
  <c r="Y371" i="2" s="1"/>
  <c r="Z370" i="2"/>
  <c r="Z371" i="2" s="1"/>
  <c r="AA370" i="2"/>
  <c r="AA371" i="2" s="1"/>
  <c r="AB370" i="2"/>
  <c r="AB371" i="2" s="1"/>
  <c r="AC370" i="2"/>
  <c r="AC371" i="2" s="1"/>
  <c r="AD370" i="2"/>
  <c r="AD371" i="2" s="1"/>
  <c r="AE370" i="2"/>
  <c r="AE371" i="2" s="1"/>
  <c r="X367" i="2"/>
  <c r="X368" i="2" s="1"/>
  <c r="Y367" i="2"/>
  <c r="Y368" i="2" s="1"/>
  <c r="Z367" i="2"/>
  <c r="Z368" i="2" s="1"/>
  <c r="AA367" i="2"/>
  <c r="AA368" i="2" s="1"/>
  <c r="AB367" i="2"/>
  <c r="AB368" i="2" s="1"/>
  <c r="AC367" i="2"/>
  <c r="AC368" i="2" s="1"/>
  <c r="AD367" i="2"/>
  <c r="AD368" i="2" s="1"/>
  <c r="AE367" i="2"/>
  <c r="AE368" i="2" s="1"/>
  <c r="X362" i="2"/>
  <c r="X363" i="2" s="1"/>
  <c r="Y362" i="2"/>
  <c r="Y363" i="2" s="1"/>
  <c r="Z362" i="2"/>
  <c r="Z363" i="2" s="1"/>
  <c r="AA362" i="2"/>
  <c r="AA363" i="2" s="1"/>
  <c r="AB362" i="2"/>
  <c r="AB363" i="2" s="1"/>
  <c r="AC362" i="2"/>
  <c r="AC363" i="2" s="1"/>
  <c r="AD362" i="2"/>
  <c r="AD363" i="2" s="1"/>
  <c r="AE362" i="2"/>
  <c r="AE363" i="2" s="1"/>
  <c r="X359" i="2"/>
  <c r="X360" i="2" s="1"/>
  <c r="Y359" i="2"/>
  <c r="Y360" i="2" s="1"/>
  <c r="Z359" i="2"/>
  <c r="Z360" i="2" s="1"/>
  <c r="AA359" i="2"/>
  <c r="AA360" i="2" s="1"/>
  <c r="AB359" i="2"/>
  <c r="AB360" i="2" s="1"/>
  <c r="AC359" i="2"/>
  <c r="AC360" i="2" s="1"/>
  <c r="AD359" i="2"/>
  <c r="AD360" i="2" s="1"/>
  <c r="AE359" i="2"/>
  <c r="AE360" i="2" s="1"/>
  <c r="X356" i="2"/>
  <c r="X357" i="2" s="1"/>
  <c r="Y356" i="2"/>
  <c r="Y357" i="2" s="1"/>
  <c r="Z356" i="2"/>
  <c r="Z357" i="2" s="1"/>
  <c r="AA356" i="2"/>
  <c r="AA357" i="2" s="1"/>
  <c r="AB356" i="2"/>
  <c r="AB357" i="2" s="1"/>
  <c r="AC356" i="2"/>
  <c r="AC357" i="2" s="1"/>
  <c r="AD356" i="2"/>
  <c r="AD357" i="2" s="1"/>
  <c r="AE356" i="2"/>
  <c r="AE357" i="2" s="1"/>
  <c r="X353" i="2"/>
  <c r="X354" i="2" s="1"/>
  <c r="Y353" i="2"/>
  <c r="Y354" i="2" s="1"/>
  <c r="Z353" i="2"/>
  <c r="Z354" i="2" s="1"/>
  <c r="AA353" i="2"/>
  <c r="AA354" i="2" s="1"/>
  <c r="AB353" i="2"/>
  <c r="AB354" i="2" s="1"/>
  <c r="AC353" i="2"/>
  <c r="AC354" i="2" s="1"/>
  <c r="AD353" i="2"/>
  <c r="AD354" i="2" s="1"/>
  <c r="AE353" i="2"/>
  <c r="AE354" i="2" s="1"/>
  <c r="X348" i="2"/>
  <c r="X349" i="2" s="1"/>
  <c r="Y348" i="2"/>
  <c r="Y349" i="2" s="1"/>
  <c r="Z348" i="2"/>
  <c r="Z349" i="2" s="1"/>
  <c r="AA348" i="2"/>
  <c r="AA349" i="2" s="1"/>
  <c r="AB348" i="2"/>
  <c r="AB349" i="2" s="1"/>
  <c r="AC348" i="2"/>
  <c r="AC349" i="2" s="1"/>
  <c r="AD348" i="2"/>
  <c r="AD349" i="2" s="1"/>
  <c r="AE348" i="2"/>
  <c r="AE349" i="2" s="1"/>
  <c r="X345" i="2"/>
  <c r="X346" i="2" s="1"/>
  <c r="Y345" i="2"/>
  <c r="Y346" i="2" s="1"/>
  <c r="Z345" i="2"/>
  <c r="Z346" i="2" s="1"/>
  <c r="AA345" i="2"/>
  <c r="AA346" i="2" s="1"/>
  <c r="AB345" i="2"/>
  <c r="AB346" i="2" s="1"/>
  <c r="AC345" i="2"/>
  <c r="AC346" i="2" s="1"/>
  <c r="AD345" i="2"/>
  <c r="AD346" i="2" s="1"/>
  <c r="AE345" i="2"/>
  <c r="AE346" i="2" s="1"/>
  <c r="X342" i="2"/>
  <c r="X343" i="2" s="1"/>
  <c r="Y342" i="2"/>
  <c r="Y343" i="2" s="1"/>
  <c r="Z342" i="2"/>
  <c r="Z343" i="2" s="1"/>
  <c r="AA342" i="2"/>
  <c r="AA343" i="2" s="1"/>
  <c r="AB342" i="2"/>
  <c r="AB343" i="2" s="1"/>
  <c r="AC342" i="2"/>
  <c r="AC343" i="2" s="1"/>
  <c r="AD342" i="2"/>
  <c r="AD343" i="2" s="1"/>
  <c r="AE342" i="2"/>
  <c r="AE343" i="2" s="1"/>
  <c r="X339" i="2"/>
  <c r="X340" i="2" s="1"/>
  <c r="Y339" i="2"/>
  <c r="Z339" i="2"/>
  <c r="Z340" i="2" s="1"/>
  <c r="AA339" i="2"/>
  <c r="AA340" i="2" s="1"/>
  <c r="AB339" i="2"/>
  <c r="AB340" i="2" s="1"/>
  <c r="AC339" i="2"/>
  <c r="AC340" i="2" s="1"/>
  <c r="AD339" i="2"/>
  <c r="AD340" i="2" s="1"/>
  <c r="AE339" i="2"/>
  <c r="AE340" i="2" s="1"/>
  <c r="X320" i="2"/>
  <c r="X321" i="2" s="1"/>
  <c r="Y320" i="2"/>
  <c r="Y321" i="2" s="1"/>
  <c r="Z320" i="2"/>
  <c r="Z321" i="2" s="1"/>
  <c r="AA320" i="2"/>
  <c r="AA321" i="2" s="1"/>
  <c r="AB320" i="2"/>
  <c r="AB321" i="2" s="1"/>
  <c r="AC320" i="2"/>
  <c r="AC321" i="2" s="1"/>
  <c r="AD320" i="2"/>
  <c r="AD321" i="2" s="1"/>
  <c r="AE320" i="2"/>
  <c r="AE321" i="2" s="1"/>
  <c r="X317" i="2"/>
  <c r="X318" i="2" s="1"/>
  <c r="Y317" i="2"/>
  <c r="Y318" i="2" s="1"/>
  <c r="Z317" i="2"/>
  <c r="Z318" i="2" s="1"/>
  <c r="AA317" i="2"/>
  <c r="AA318" i="2" s="1"/>
  <c r="AB317" i="2"/>
  <c r="AB318" i="2" s="1"/>
  <c r="AC317" i="2"/>
  <c r="AC318" i="2" s="1"/>
  <c r="AD317" i="2"/>
  <c r="AD318" i="2" s="1"/>
  <c r="AE317" i="2"/>
  <c r="AE318" i="2" s="1"/>
  <c r="X314" i="2"/>
  <c r="X315" i="2" s="1"/>
  <c r="Y314" i="2"/>
  <c r="Y315" i="2" s="1"/>
  <c r="Z314" i="2"/>
  <c r="Z315" i="2" s="1"/>
  <c r="AA314" i="2"/>
  <c r="AA315" i="2" s="1"/>
  <c r="AB314" i="2"/>
  <c r="AB315" i="2" s="1"/>
  <c r="AC314" i="2"/>
  <c r="AC315" i="2" s="1"/>
  <c r="AD314" i="2"/>
  <c r="AD315" i="2" s="1"/>
  <c r="AE314" i="2"/>
  <c r="AE315" i="2" s="1"/>
  <c r="X311" i="2"/>
  <c r="X312" i="2" s="1"/>
  <c r="Y311" i="2"/>
  <c r="Y312" i="2" s="1"/>
  <c r="Z311" i="2"/>
  <c r="Z312" i="2" s="1"/>
  <c r="AA311" i="2"/>
  <c r="AA312" i="2" s="1"/>
  <c r="AB311" i="2"/>
  <c r="AC311" i="2"/>
  <c r="AC312" i="2" s="1"/>
  <c r="AD311" i="2"/>
  <c r="AD312" i="2" s="1"/>
  <c r="AE311" i="2"/>
  <c r="AE312" i="2" s="1"/>
  <c r="X152" i="2"/>
  <c r="X153" i="2" s="1"/>
  <c r="Y152" i="2"/>
  <c r="Y153" i="2" s="1"/>
  <c r="Z152" i="2"/>
  <c r="Z153" i="2" s="1"/>
  <c r="AA152" i="2"/>
  <c r="AA153" i="2" s="1"/>
  <c r="AB152" i="2"/>
  <c r="AB153" i="2" s="1"/>
  <c r="AC152" i="2"/>
  <c r="AC153" i="2" s="1"/>
  <c r="AD152" i="2"/>
  <c r="AD153" i="2" s="1"/>
  <c r="AE152" i="2"/>
  <c r="AE153" i="2" s="1"/>
  <c r="X149" i="2"/>
  <c r="X150" i="2" s="1"/>
  <c r="Y149" i="2"/>
  <c r="Y150" i="2" s="1"/>
  <c r="Z149" i="2"/>
  <c r="Z150" i="2" s="1"/>
  <c r="AA149" i="2"/>
  <c r="AA150" i="2" s="1"/>
  <c r="AB149" i="2"/>
  <c r="AB150" i="2" s="1"/>
  <c r="AC149" i="2"/>
  <c r="AC150" i="2" s="1"/>
  <c r="AD149" i="2"/>
  <c r="AD150" i="2" s="1"/>
  <c r="AE149" i="2"/>
  <c r="AE150" i="2" s="1"/>
  <c r="X146" i="2"/>
  <c r="X147" i="2" s="1"/>
  <c r="Y146" i="2"/>
  <c r="Y147" i="2" s="1"/>
  <c r="Z146" i="2"/>
  <c r="Z147" i="2" s="1"/>
  <c r="AA146" i="2"/>
  <c r="AA147" i="2" s="1"/>
  <c r="AB146" i="2"/>
  <c r="AB147" i="2" s="1"/>
  <c r="AC146" i="2"/>
  <c r="AC147" i="2" s="1"/>
  <c r="AD146" i="2"/>
  <c r="AD147" i="2" s="1"/>
  <c r="AE146" i="2"/>
  <c r="AE147" i="2" s="1"/>
  <c r="X143" i="2"/>
  <c r="X144" i="2" s="1"/>
  <c r="Y143" i="2"/>
  <c r="Y144" i="2" s="1"/>
  <c r="Z143" i="2"/>
  <c r="Z144" i="2" s="1"/>
  <c r="AA143" i="2"/>
  <c r="AA144" i="2" s="1"/>
  <c r="AB143" i="2"/>
  <c r="AB144" i="2" s="1"/>
  <c r="AC143" i="2"/>
  <c r="AC144" i="2" s="1"/>
  <c r="AD143" i="2"/>
  <c r="AD144" i="2" s="1"/>
  <c r="AE143" i="2"/>
  <c r="AE144" i="2" s="1"/>
  <c r="X138" i="2"/>
  <c r="X139" i="2" s="1"/>
  <c r="Y138" i="2"/>
  <c r="Y139" i="2" s="1"/>
  <c r="Z138" i="2"/>
  <c r="Z139" i="2" s="1"/>
  <c r="AA138" i="2"/>
  <c r="AA139" i="2" s="1"/>
  <c r="AB138" i="2"/>
  <c r="AB139" i="2" s="1"/>
  <c r="AC138" i="2"/>
  <c r="AC139" i="2" s="1"/>
  <c r="AD138" i="2"/>
  <c r="AD139" i="2" s="1"/>
  <c r="AE138" i="2"/>
  <c r="AE139" i="2" s="1"/>
  <c r="X135" i="2"/>
  <c r="X136" i="2" s="1"/>
  <c r="Y135" i="2"/>
  <c r="Y136" i="2" s="1"/>
  <c r="Z135" i="2"/>
  <c r="Z136" i="2" s="1"/>
  <c r="AA135" i="2"/>
  <c r="AA136" i="2" s="1"/>
  <c r="AB135" i="2"/>
  <c r="AB136" i="2" s="1"/>
  <c r="AC135" i="2"/>
  <c r="AC136" i="2" s="1"/>
  <c r="AD135" i="2"/>
  <c r="AD136" i="2" s="1"/>
  <c r="AE135" i="2"/>
  <c r="AE136" i="2" s="1"/>
  <c r="X132" i="2"/>
  <c r="X133" i="2" s="1"/>
  <c r="Y132" i="2"/>
  <c r="Y133" i="2" s="1"/>
  <c r="Z132" i="2"/>
  <c r="Z133" i="2" s="1"/>
  <c r="AA132" i="2"/>
  <c r="AA133" i="2" s="1"/>
  <c r="AB132" i="2"/>
  <c r="AB133" i="2" s="1"/>
  <c r="AC132" i="2"/>
  <c r="AC133" i="2" s="1"/>
  <c r="AD132" i="2"/>
  <c r="AD133" i="2" s="1"/>
  <c r="AE132" i="2"/>
  <c r="AE133" i="2" s="1"/>
  <c r="X129" i="2"/>
  <c r="X130" i="2" s="1"/>
  <c r="Y129" i="2"/>
  <c r="Y130" i="2" s="1"/>
  <c r="Z129" i="2"/>
  <c r="Z130" i="2" s="1"/>
  <c r="AA129" i="2"/>
  <c r="AA130" i="2" s="1"/>
  <c r="AB129" i="2"/>
  <c r="AB130" i="2" s="1"/>
  <c r="AC129" i="2"/>
  <c r="AC130" i="2" s="1"/>
  <c r="AD129" i="2"/>
  <c r="AD130" i="2" s="1"/>
  <c r="AE129" i="2"/>
  <c r="AE130" i="2" s="1"/>
  <c r="X124" i="2"/>
  <c r="X125" i="2" s="1"/>
  <c r="Y124" i="2"/>
  <c r="Y125" i="2" s="1"/>
  <c r="Z124" i="2"/>
  <c r="Z125" i="2" s="1"/>
  <c r="AA124" i="2"/>
  <c r="AA125" i="2" s="1"/>
  <c r="AB124" i="2"/>
  <c r="AB125" i="2" s="1"/>
  <c r="AC124" i="2"/>
  <c r="AC125" i="2" s="1"/>
  <c r="AD124" i="2"/>
  <c r="AD125" i="2" s="1"/>
  <c r="AE124" i="2"/>
  <c r="AE125" i="2" s="1"/>
  <c r="X121" i="2"/>
  <c r="X122" i="2" s="1"/>
  <c r="Y121" i="2"/>
  <c r="Y122" i="2" s="1"/>
  <c r="Z121" i="2"/>
  <c r="Z122" i="2" s="1"/>
  <c r="AA121" i="2"/>
  <c r="AA122" i="2" s="1"/>
  <c r="AB121" i="2"/>
  <c r="AB122" i="2" s="1"/>
  <c r="AC121" i="2"/>
  <c r="AC122" i="2" s="1"/>
  <c r="AD121" i="2"/>
  <c r="AD122" i="2" s="1"/>
  <c r="AE121" i="2"/>
  <c r="AE122" i="2" s="1"/>
  <c r="X118" i="2"/>
  <c r="X119" i="2" s="1"/>
  <c r="Y118" i="2"/>
  <c r="Y119" i="2" s="1"/>
  <c r="Z118" i="2"/>
  <c r="Z119" i="2" s="1"/>
  <c r="AA118" i="2"/>
  <c r="AA119" i="2" s="1"/>
  <c r="AB118" i="2"/>
  <c r="AB119" i="2" s="1"/>
  <c r="AC118" i="2"/>
  <c r="AC119" i="2" s="1"/>
  <c r="AD118" i="2"/>
  <c r="AD119" i="2" s="1"/>
  <c r="AE118" i="2"/>
  <c r="AE119" i="2" s="1"/>
  <c r="X115" i="2"/>
  <c r="X116" i="2" s="1"/>
  <c r="Y115" i="2"/>
  <c r="Y116" i="2" s="1"/>
  <c r="Z115" i="2"/>
  <c r="Z116" i="2" s="1"/>
  <c r="AA115" i="2"/>
  <c r="AA116" i="2" s="1"/>
  <c r="AB115" i="2"/>
  <c r="AB116" i="2" s="1"/>
  <c r="AC115" i="2"/>
  <c r="AC116" i="2" s="1"/>
  <c r="AD115" i="2"/>
  <c r="AD116" i="2" s="1"/>
  <c r="AE115" i="2"/>
  <c r="AE116" i="2" s="1"/>
  <c r="X110" i="2"/>
  <c r="X111" i="2" s="1"/>
  <c r="Y110" i="2"/>
  <c r="Y111" i="2" s="1"/>
  <c r="Z110" i="2"/>
  <c r="Z111" i="2" s="1"/>
  <c r="AA110" i="2"/>
  <c r="AA111" i="2" s="1"/>
  <c r="AB110" i="2"/>
  <c r="AB111" i="2" s="1"/>
  <c r="AC110" i="2"/>
  <c r="AC111" i="2" s="1"/>
  <c r="AD110" i="2"/>
  <c r="AD111" i="2" s="1"/>
  <c r="AE110" i="2"/>
  <c r="AE111" i="2" s="1"/>
  <c r="X107" i="2"/>
  <c r="X108" i="2" s="1"/>
  <c r="Y107" i="2"/>
  <c r="Y108" i="2" s="1"/>
  <c r="Z107" i="2"/>
  <c r="Z108" i="2" s="1"/>
  <c r="AA107" i="2"/>
  <c r="AA108" i="2" s="1"/>
  <c r="AB107" i="2"/>
  <c r="AB108" i="2" s="1"/>
  <c r="AC107" i="2"/>
  <c r="AC108" i="2" s="1"/>
  <c r="AD107" i="2"/>
  <c r="AD108" i="2" s="1"/>
  <c r="AE107" i="2"/>
  <c r="AE108" i="2" s="1"/>
  <c r="X104" i="2"/>
  <c r="X105" i="2" s="1"/>
  <c r="Y104" i="2"/>
  <c r="Y105" i="2" s="1"/>
  <c r="Z104" i="2"/>
  <c r="Z105" i="2" s="1"/>
  <c r="AA104" i="2"/>
  <c r="AA105" i="2" s="1"/>
  <c r="AB104" i="2"/>
  <c r="AB105" i="2" s="1"/>
  <c r="AC104" i="2"/>
  <c r="AC105" i="2" s="1"/>
  <c r="AD104" i="2"/>
  <c r="AD105" i="2" s="1"/>
  <c r="AE104" i="2"/>
  <c r="AE105" i="2" s="1"/>
  <c r="X101" i="2"/>
  <c r="X102" i="2" s="1"/>
  <c r="Y101" i="2"/>
  <c r="Y102" i="2" s="1"/>
  <c r="Z101" i="2"/>
  <c r="Z102" i="2" s="1"/>
  <c r="AA101" i="2"/>
  <c r="AA102" i="2" s="1"/>
  <c r="AB101" i="2"/>
  <c r="AB102" i="2" s="1"/>
  <c r="AC101" i="2"/>
  <c r="AC102" i="2" s="1"/>
  <c r="AD101" i="2"/>
  <c r="AD102" i="2" s="1"/>
  <c r="AE101" i="2"/>
  <c r="AE102" i="2" s="1"/>
  <c r="X96" i="2"/>
  <c r="X97" i="2" s="1"/>
  <c r="Y96" i="2"/>
  <c r="Y97" i="2" s="1"/>
  <c r="Z96" i="2"/>
  <c r="Z97" i="2" s="1"/>
  <c r="AA96" i="2"/>
  <c r="AA97" i="2" s="1"/>
  <c r="AB96" i="2"/>
  <c r="AB97" i="2" s="1"/>
  <c r="AC96" i="2"/>
  <c r="AC97" i="2" s="1"/>
  <c r="AD96" i="2"/>
  <c r="AD97" i="2" s="1"/>
  <c r="AE96" i="2"/>
  <c r="AE97" i="2" s="1"/>
  <c r="X93" i="2"/>
  <c r="X94" i="2" s="1"/>
  <c r="Y93" i="2"/>
  <c r="Y94" i="2" s="1"/>
  <c r="Z93" i="2"/>
  <c r="Z94" i="2" s="1"/>
  <c r="AA93" i="2"/>
  <c r="AA94" i="2" s="1"/>
  <c r="AB93" i="2"/>
  <c r="AB94" i="2" s="1"/>
  <c r="AC93" i="2"/>
  <c r="AC94" i="2" s="1"/>
  <c r="AD93" i="2"/>
  <c r="AD94" i="2" s="1"/>
  <c r="AE93" i="2"/>
  <c r="AE94" i="2" s="1"/>
  <c r="X90" i="2"/>
  <c r="X91" i="2" s="1"/>
  <c r="Y90" i="2"/>
  <c r="Y91" i="2" s="1"/>
  <c r="Z90" i="2"/>
  <c r="Z91" i="2" s="1"/>
  <c r="AA90" i="2"/>
  <c r="AA91" i="2" s="1"/>
  <c r="AB90" i="2"/>
  <c r="AB91" i="2" s="1"/>
  <c r="AC90" i="2"/>
  <c r="AC91" i="2" s="1"/>
  <c r="AD90" i="2"/>
  <c r="AD91" i="2" s="1"/>
  <c r="AE90" i="2"/>
  <c r="AE91" i="2" s="1"/>
  <c r="X87" i="2"/>
  <c r="X88" i="2" s="1"/>
  <c r="Y87" i="2"/>
  <c r="Y88" i="2" s="1"/>
  <c r="Z87" i="2"/>
  <c r="Z88" i="2" s="1"/>
  <c r="AA87" i="2"/>
  <c r="AA88" i="2" s="1"/>
  <c r="AB87" i="2"/>
  <c r="AB88" i="2" s="1"/>
  <c r="AC87" i="2"/>
  <c r="AC88" i="2" s="1"/>
  <c r="AD87" i="2"/>
  <c r="AD88" i="2" s="1"/>
  <c r="AE87" i="2"/>
  <c r="AE88" i="2" s="1"/>
  <c r="X82" i="2"/>
  <c r="X83" i="2" s="1"/>
  <c r="Y82" i="2"/>
  <c r="Y83" i="2" s="1"/>
  <c r="Z82" i="2"/>
  <c r="Z83" i="2" s="1"/>
  <c r="AA82" i="2"/>
  <c r="AA83" i="2" s="1"/>
  <c r="AB82" i="2"/>
  <c r="AB83" i="2" s="1"/>
  <c r="AC82" i="2"/>
  <c r="AC83" i="2" s="1"/>
  <c r="AD82" i="2"/>
  <c r="AD83" i="2" s="1"/>
  <c r="AE82" i="2"/>
  <c r="AE83" i="2" s="1"/>
  <c r="X79" i="2"/>
  <c r="X80" i="2" s="1"/>
  <c r="Y79" i="2"/>
  <c r="Y80" i="2" s="1"/>
  <c r="Z79" i="2"/>
  <c r="Z80" i="2" s="1"/>
  <c r="AA79" i="2"/>
  <c r="AA80" i="2" s="1"/>
  <c r="AB79" i="2"/>
  <c r="AB80" i="2" s="1"/>
  <c r="AC79" i="2"/>
  <c r="AC80" i="2" s="1"/>
  <c r="AD79" i="2"/>
  <c r="AD80" i="2" s="1"/>
  <c r="AE79" i="2"/>
  <c r="AE80" i="2" s="1"/>
  <c r="X76" i="2"/>
  <c r="X77" i="2" s="1"/>
  <c r="Y76" i="2"/>
  <c r="Y77" i="2" s="1"/>
  <c r="Z76" i="2"/>
  <c r="Z77" i="2" s="1"/>
  <c r="AA76" i="2"/>
  <c r="AA77" i="2" s="1"/>
  <c r="AB76" i="2"/>
  <c r="AB77" i="2" s="1"/>
  <c r="AC76" i="2"/>
  <c r="AC77" i="2" s="1"/>
  <c r="AD76" i="2"/>
  <c r="AD77" i="2" s="1"/>
  <c r="AE76" i="2"/>
  <c r="AE77" i="2" s="1"/>
  <c r="X73" i="2"/>
  <c r="X74" i="2" s="1"/>
  <c r="Y73" i="2"/>
  <c r="Y74" i="2" s="1"/>
  <c r="Z73" i="2"/>
  <c r="Z74" i="2" s="1"/>
  <c r="AA73" i="2"/>
  <c r="AA74" i="2" s="1"/>
  <c r="AB73" i="2"/>
  <c r="AB74" i="2" s="1"/>
  <c r="AC73" i="2"/>
  <c r="AC74" i="2" s="1"/>
  <c r="AD73" i="2"/>
  <c r="AD74" i="2" s="1"/>
  <c r="AE73" i="2"/>
  <c r="AE74" i="2" s="1"/>
  <c r="X67" i="2"/>
  <c r="X68" i="2" s="1"/>
  <c r="Y67" i="2"/>
  <c r="Y68" i="2" s="1"/>
  <c r="Z67" i="2"/>
  <c r="Z68" i="2" s="1"/>
  <c r="AA67" i="2"/>
  <c r="AA68" i="2" s="1"/>
  <c r="AB67" i="2"/>
  <c r="AB68" i="2" s="1"/>
  <c r="AC67" i="2"/>
  <c r="AC68" i="2" s="1"/>
  <c r="AD67" i="2"/>
  <c r="AD68" i="2" s="1"/>
  <c r="AE67" i="2"/>
  <c r="AE68" i="2" s="1"/>
  <c r="W73" i="2"/>
  <c r="W74" i="2" s="1"/>
  <c r="W76" i="2"/>
  <c r="W77" i="2" s="1"/>
  <c r="W79" i="2"/>
  <c r="W80" i="2" s="1"/>
  <c r="W82" i="2"/>
  <c r="W83" i="2" s="1"/>
  <c r="W87" i="2"/>
  <c r="W88" i="2" s="1"/>
  <c r="W90" i="2"/>
  <c r="W91" i="2" s="1"/>
  <c r="W93" i="2"/>
  <c r="W94" i="2" s="1"/>
  <c r="W96" i="2"/>
  <c r="W97" i="2" s="1"/>
  <c r="W101" i="2"/>
  <c r="W102" i="2" s="1"/>
  <c r="W104" i="2"/>
  <c r="W105" i="2" s="1"/>
  <c r="W107" i="2"/>
  <c r="W108" i="2" s="1"/>
  <c r="W110" i="2"/>
  <c r="W111" i="2" s="1"/>
  <c r="W115" i="2"/>
  <c r="W116" i="2" s="1"/>
  <c r="W118" i="2"/>
  <c r="W119" i="2" s="1"/>
  <c r="W121" i="2"/>
  <c r="W122" i="2" s="1"/>
  <c r="W124" i="2"/>
  <c r="W125" i="2" s="1"/>
  <c r="W129" i="2"/>
  <c r="W130" i="2" s="1"/>
  <c r="W132" i="2"/>
  <c r="W133" i="2" s="1"/>
  <c r="W135" i="2"/>
  <c r="W136" i="2" s="1"/>
  <c r="W138" i="2"/>
  <c r="W139" i="2" s="1"/>
  <c r="W143" i="2"/>
  <c r="W144" i="2" s="1"/>
  <c r="W146" i="2"/>
  <c r="W147" i="2" s="1"/>
  <c r="W149" i="2"/>
  <c r="W150" i="2" s="1"/>
  <c r="W152" i="2"/>
  <c r="W153" i="2" s="1"/>
  <c r="W311" i="2"/>
  <c r="W312" i="2" s="1"/>
  <c r="W314" i="2"/>
  <c r="W315" i="2" s="1"/>
  <c r="W317" i="2"/>
  <c r="W318" i="2" s="1"/>
  <c r="W320" i="2"/>
  <c r="W321" i="2" s="1"/>
  <c r="W339" i="2"/>
  <c r="W340" i="2" s="1"/>
  <c r="W342" i="2"/>
  <c r="W343" i="2" s="1"/>
  <c r="W345" i="2"/>
  <c r="W346" i="2" s="1"/>
  <c r="W348" i="2"/>
  <c r="W349" i="2" s="1"/>
  <c r="W353" i="2"/>
  <c r="W356" i="2"/>
  <c r="W357" i="2" s="1"/>
  <c r="W359" i="2"/>
  <c r="W360" i="2" s="1"/>
  <c r="W362" i="2"/>
  <c r="W363" i="2" s="1"/>
  <c r="W367" i="2"/>
  <c r="W368" i="2" s="1"/>
  <c r="W370" i="2"/>
  <c r="W371" i="2" s="1"/>
  <c r="W373" i="2"/>
  <c r="W374" i="2" s="1"/>
  <c r="W376" i="2"/>
  <c r="W377" i="2" s="1"/>
  <c r="W381" i="2"/>
  <c r="W382" i="2" s="1"/>
  <c r="W384" i="2"/>
  <c r="W385" i="2" s="1"/>
  <c r="W387" i="2"/>
  <c r="W388" i="2" s="1"/>
  <c r="W390" i="2"/>
  <c r="W391" i="2" s="1"/>
  <c r="W395" i="2"/>
  <c r="W396" i="2" s="1"/>
  <c r="W398" i="2"/>
  <c r="W399" i="2" s="1"/>
  <c r="W401" i="2"/>
  <c r="W402" i="2" s="1"/>
  <c r="W404" i="2"/>
  <c r="W405" i="2" s="1"/>
  <c r="W409" i="2"/>
  <c r="W410" i="2" s="1"/>
  <c r="W412" i="2"/>
  <c r="W413" i="2" s="1"/>
  <c r="W415" i="2"/>
  <c r="W416" i="2" s="1"/>
  <c r="W418" i="2"/>
  <c r="W419" i="2" s="1"/>
  <c r="W423" i="2"/>
  <c r="W424" i="2" s="1"/>
  <c r="W426" i="2"/>
  <c r="W427" i="2" s="1"/>
  <c r="W429" i="2"/>
  <c r="W430" i="2" s="1"/>
  <c r="W432" i="2"/>
  <c r="W433" i="2" s="1"/>
  <c r="W437" i="2"/>
  <c r="W438" i="2" s="1"/>
  <c r="W440" i="2"/>
  <c r="W441" i="2" s="1"/>
  <c r="W443" i="2"/>
  <c r="W444" i="2" s="1"/>
  <c r="W446" i="2"/>
  <c r="W447" i="2" s="1"/>
  <c r="W465" i="2"/>
  <c r="W466" i="2" s="1"/>
  <c r="W468" i="2"/>
  <c r="W469" i="2" s="1"/>
  <c r="W471" i="2"/>
  <c r="W472" i="2" s="1"/>
  <c r="W474" i="2"/>
  <c r="W475" i="2" s="1"/>
  <c r="H474" i="2"/>
  <c r="H475" i="2" s="1"/>
  <c r="I474" i="2"/>
  <c r="I475" i="2" s="1"/>
  <c r="J474" i="2"/>
  <c r="J475" i="2" s="1"/>
  <c r="K474" i="2"/>
  <c r="K475" i="2" s="1"/>
  <c r="L474" i="2"/>
  <c r="L475" i="2" s="1"/>
  <c r="M474" i="2"/>
  <c r="M475" i="2" s="1"/>
  <c r="N474" i="2"/>
  <c r="N475" i="2" s="1"/>
  <c r="O474" i="2"/>
  <c r="O475" i="2" s="1"/>
  <c r="P474" i="2"/>
  <c r="P475" i="2" s="1"/>
  <c r="Q474" i="2"/>
  <c r="Q475" i="2" s="1"/>
  <c r="R474" i="2"/>
  <c r="R475" i="2" s="1"/>
  <c r="T474" i="2"/>
  <c r="U474" i="2"/>
  <c r="U475" i="2" s="1"/>
  <c r="V474" i="2"/>
  <c r="V475" i="2" s="1"/>
  <c r="H471" i="2"/>
  <c r="H472" i="2" s="1"/>
  <c r="I471" i="2"/>
  <c r="I472" i="2" s="1"/>
  <c r="J471" i="2"/>
  <c r="J472" i="2" s="1"/>
  <c r="K471" i="2"/>
  <c r="K472" i="2" s="1"/>
  <c r="L471" i="2"/>
  <c r="L472" i="2" s="1"/>
  <c r="M471" i="2"/>
  <c r="M472" i="2" s="1"/>
  <c r="N471" i="2"/>
  <c r="N472" i="2" s="1"/>
  <c r="O471" i="2"/>
  <c r="O472" i="2" s="1"/>
  <c r="P471" i="2"/>
  <c r="P472" i="2" s="1"/>
  <c r="Q471" i="2"/>
  <c r="Q472" i="2" s="1"/>
  <c r="R471" i="2"/>
  <c r="R472" i="2" s="1"/>
  <c r="T471" i="2"/>
  <c r="U471" i="2"/>
  <c r="U472" i="2" s="1"/>
  <c r="V471" i="2"/>
  <c r="V472" i="2" s="1"/>
  <c r="H468" i="2"/>
  <c r="H469" i="2" s="1"/>
  <c r="I468" i="2"/>
  <c r="I469" i="2" s="1"/>
  <c r="J468" i="2"/>
  <c r="J469" i="2" s="1"/>
  <c r="K468" i="2"/>
  <c r="K469" i="2" s="1"/>
  <c r="L468" i="2"/>
  <c r="L469" i="2" s="1"/>
  <c r="M468" i="2"/>
  <c r="M469" i="2" s="1"/>
  <c r="N468" i="2"/>
  <c r="N469" i="2" s="1"/>
  <c r="O468" i="2"/>
  <c r="O469" i="2" s="1"/>
  <c r="P468" i="2"/>
  <c r="P469" i="2" s="1"/>
  <c r="Q468" i="2"/>
  <c r="Q469" i="2" s="1"/>
  <c r="R468" i="2"/>
  <c r="R469" i="2" s="1"/>
  <c r="T468" i="2"/>
  <c r="U468" i="2"/>
  <c r="U469" i="2" s="1"/>
  <c r="V468" i="2"/>
  <c r="V469" i="2" s="1"/>
  <c r="H465" i="2"/>
  <c r="H466" i="2" s="1"/>
  <c r="I465" i="2"/>
  <c r="I466" i="2" s="1"/>
  <c r="J465" i="2"/>
  <c r="J466" i="2" s="1"/>
  <c r="K465" i="2"/>
  <c r="K466" i="2" s="1"/>
  <c r="L465" i="2"/>
  <c r="L466" i="2" s="1"/>
  <c r="M465" i="2"/>
  <c r="M466" i="2" s="1"/>
  <c r="N465" i="2"/>
  <c r="N466" i="2" s="1"/>
  <c r="O465" i="2"/>
  <c r="O466" i="2" s="1"/>
  <c r="P465" i="2"/>
  <c r="P466" i="2" s="1"/>
  <c r="Q465" i="2"/>
  <c r="Q466" i="2" s="1"/>
  <c r="R465" i="2"/>
  <c r="R466" i="2" s="1"/>
  <c r="T465" i="2"/>
  <c r="U465" i="2"/>
  <c r="U466" i="2" s="1"/>
  <c r="V465" i="2"/>
  <c r="V466" i="2" s="1"/>
  <c r="H446" i="2"/>
  <c r="H447" i="2" s="1"/>
  <c r="I446" i="2"/>
  <c r="I447" i="2" s="1"/>
  <c r="J446" i="2"/>
  <c r="J447" i="2" s="1"/>
  <c r="K446" i="2"/>
  <c r="K447" i="2" s="1"/>
  <c r="L446" i="2"/>
  <c r="L447" i="2" s="1"/>
  <c r="M446" i="2"/>
  <c r="M447" i="2" s="1"/>
  <c r="N446" i="2"/>
  <c r="N447" i="2" s="1"/>
  <c r="O446" i="2"/>
  <c r="O447" i="2" s="1"/>
  <c r="P446" i="2"/>
  <c r="P447" i="2" s="1"/>
  <c r="Q446" i="2"/>
  <c r="Q447" i="2" s="1"/>
  <c r="R446" i="2"/>
  <c r="R447" i="2" s="1"/>
  <c r="T446" i="2"/>
  <c r="U446" i="2"/>
  <c r="U447" i="2" s="1"/>
  <c r="V446" i="2"/>
  <c r="V447" i="2" s="1"/>
  <c r="H443" i="2"/>
  <c r="H444" i="2" s="1"/>
  <c r="I443" i="2"/>
  <c r="I444" i="2" s="1"/>
  <c r="J443" i="2"/>
  <c r="J444" i="2" s="1"/>
  <c r="K443" i="2"/>
  <c r="K444" i="2" s="1"/>
  <c r="L443" i="2"/>
  <c r="L444" i="2" s="1"/>
  <c r="M443" i="2"/>
  <c r="M444" i="2" s="1"/>
  <c r="N443" i="2"/>
  <c r="N444" i="2" s="1"/>
  <c r="O443" i="2"/>
  <c r="O444" i="2" s="1"/>
  <c r="P443" i="2"/>
  <c r="P444" i="2" s="1"/>
  <c r="Q443" i="2"/>
  <c r="Q444" i="2" s="1"/>
  <c r="R443" i="2"/>
  <c r="R444" i="2" s="1"/>
  <c r="T443" i="2"/>
  <c r="U443" i="2"/>
  <c r="U444" i="2" s="1"/>
  <c r="V443" i="2"/>
  <c r="V444" i="2" s="1"/>
  <c r="H440" i="2"/>
  <c r="H441" i="2" s="1"/>
  <c r="I440" i="2"/>
  <c r="I441" i="2" s="1"/>
  <c r="J440" i="2"/>
  <c r="J441" i="2" s="1"/>
  <c r="K440" i="2"/>
  <c r="K441" i="2" s="1"/>
  <c r="L440" i="2"/>
  <c r="L441" i="2" s="1"/>
  <c r="M440" i="2"/>
  <c r="M441" i="2" s="1"/>
  <c r="N440" i="2"/>
  <c r="N441" i="2" s="1"/>
  <c r="O440" i="2"/>
  <c r="O441" i="2" s="1"/>
  <c r="P440" i="2"/>
  <c r="P441" i="2" s="1"/>
  <c r="Q440" i="2"/>
  <c r="Q441" i="2" s="1"/>
  <c r="R440" i="2"/>
  <c r="R441" i="2" s="1"/>
  <c r="T440" i="2"/>
  <c r="U440" i="2"/>
  <c r="U441" i="2" s="1"/>
  <c r="V440" i="2"/>
  <c r="V441" i="2" s="1"/>
  <c r="H437" i="2"/>
  <c r="H438" i="2" s="1"/>
  <c r="I437" i="2"/>
  <c r="I438" i="2" s="1"/>
  <c r="J437" i="2"/>
  <c r="J438" i="2" s="1"/>
  <c r="K437" i="2"/>
  <c r="K438" i="2" s="1"/>
  <c r="L437" i="2"/>
  <c r="L438" i="2" s="1"/>
  <c r="M437" i="2"/>
  <c r="M438" i="2" s="1"/>
  <c r="N437" i="2"/>
  <c r="N438" i="2" s="1"/>
  <c r="O437" i="2"/>
  <c r="O438" i="2" s="1"/>
  <c r="P437" i="2"/>
  <c r="P438" i="2" s="1"/>
  <c r="Q437" i="2"/>
  <c r="Q438" i="2" s="1"/>
  <c r="R437" i="2"/>
  <c r="R438" i="2" s="1"/>
  <c r="T437" i="2"/>
  <c r="U437" i="2"/>
  <c r="U438" i="2" s="1"/>
  <c r="V437" i="2"/>
  <c r="V438" i="2" s="1"/>
  <c r="H432" i="2"/>
  <c r="H433" i="2" s="1"/>
  <c r="I432" i="2"/>
  <c r="I433" i="2" s="1"/>
  <c r="J432" i="2"/>
  <c r="J433" i="2" s="1"/>
  <c r="K432" i="2"/>
  <c r="K433" i="2" s="1"/>
  <c r="L432" i="2"/>
  <c r="L433" i="2" s="1"/>
  <c r="M432" i="2"/>
  <c r="M433" i="2" s="1"/>
  <c r="N432" i="2"/>
  <c r="N433" i="2" s="1"/>
  <c r="O432" i="2"/>
  <c r="O433" i="2" s="1"/>
  <c r="P432" i="2"/>
  <c r="P433" i="2" s="1"/>
  <c r="Q432" i="2"/>
  <c r="Q433" i="2" s="1"/>
  <c r="R432" i="2"/>
  <c r="R433" i="2" s="1"/>
  <c r="T432" i="2"/>
  <c r="U432" i="2"/>
  <c r="U433" i="2" s="1"/>
  <c r="V432" i="2"/>
  <c r="V433" i="2" s="1"/>
  <c r="H429" i="2"/>
  <c r="H430" i="2" s="1"/>
  <c r="I429" i="2"/>
  <c r="I430" i="2" s="1"/>
  <c r="J429" i="2"/>
  <c r="J430" i="2" s="1"/>
  <c r="K429" i="2"/>
  <c r="K430" i="2" s="1"/>
  <c r="L429" i="2"/>
  <c r="L430" i="2" s="1"/>
  <c r="M429" i="2"/>
  <c r="M430" i="2" s="1"/>
  <c r="N429" i="2"/>
  <c r="N430" i="2" s="1"/>
  <c r="O429" i="2"/>
  <c r="O430" i="2" s="1"/>
  <c r="P429" i="2"/>
  <c r="P430" i="2" s="1"/>
  <c r="Q429" i="2"/>
  <c r="Q430" i="2" s="1"/>
  <c r="R429" i="2"/>
  <c r="R430" i="2" s="1"/>
  <c r="T429" i="2"/>
  <c r="U429" i="2"/>
  <c r="U430" i="2" s="1"/>
  <c r="V429" i="2"/>
  <c r="V430" i="2" s="1"/>
  <c r="H426" i="2"/>
  <c r="H427" i="2" s="1"/>
  <c r="I426" i="2"/>
  <c r="I427" i="2" s="1"/>
  <c r="J426" i="2"/>
  <c r="J427" i="2" s="1"/>
  <c r="K426" i="2"/>
  <c r="K427" i="2" s="1"/>
  <c r="L426" i="2"/>
  <c r="L427" i="2" s="1"/>
  <c r="M426" i="2"/>
  <c r="M427" i="2" s="1"/>
  <c r="N426" i="2"/>
  <c r="N427" i="2" s="1"/>
  <c r="O426" i="2"/>
  <c r="O427" i="2" s="1"/>
  <c r="P426" i="2"/>
  <c r="P427" i="2" s="1"/>
  <c r="Q426" i="2"/>
  <c r="Q427" i="2" s="1"/>
  <c r="R426" i="2"/>
  <c r="R427" i="2" s="1"/>
  <c r="T426" i="2"/>
  <c r="U426" i="2"/>
  <c r="U427" i="2" s="1"/>
  <c r="V426" i="2"/>
  <c r="V427" i="2" s="1"/>
  <c r="H423" i="2"/>
  <c r="H424" i="2" s="1"/>
  <c r="I423" i="2"/>
  <c r="I424" i="2" s="1"/>
  <c r="J423" i="2"/>
  <c r="J424" i="2" s="1"/>
  <c r="K423" i="2"/>
  <c r="K424" i="2" s="1"/>
  <c r="L423" i="2"/>
  <c r="L424" i="2" s="1"/>
  <c r="M423" i="2"/>
  <c r="M424" i="2" s="1"/>
  <c r="N423" i="2"/>
  <c r="N424" i="2" s="1"/>
  <c r="O423" i="2"/>
  <c r="O424" i="2" s="1"/>
  <c r="P423" i="2"/>
  <c r="P424" i="2" s="1"/>
  <c r="Q423" i="2"/>
  <c r="Q424" i="2" s="1"/>
  <c r="R423" i="2"/>
  <c r="R424" i="2" s="1"/>
  <c r="T423" i="2"/>
  <c r="U423" i="2"/>
  <c r="U424" i="2" s="1"/>
  <c r="V423" i="2"/>
  <c r="V424" i="2" s="1"/>
  <c r="H418" i="2"/>
  <c r="H419" i="2" s="1"/>
  <c r="I418" i="2"/>
  <c r="I419" i="2" s="1"/>
  <c r="J418" i="2"/>
  <c r="J419" i="2" s="1"/>
  <c r="K418" i="2"/>
  <c r="K419" i="2" s="1"/>
  <c r="L418" i="2"/>
  <c r="L419" i="2" s="1"/>
  <c r="M418" i="2"/>
  <c r="M419" i="2" s="1"/>
  <c r="N418" i="2"/>
  <c r="N419" i="2" s="1"/>
  <c r="O418" i="2"/>
  <c r="O419" i="2" s="1"/>
  <c r="P418" i="2"/>
  <c r="P419" i="2" s="1"/>
  <c r="Q418" i="2"/>
  <c r="Q419" i="2" s="1"/>
  <c r="R418" i="2"/>
  <c r="R419" i="2" s="1"/>
  <c r="T418" i="2"/>
  <c r="U418" i="2"/>
  <c r="U419" i="2" s="1"/>
  <c r="V418" i="2"/>
  <c r="V419" i="2" s="1"/>
  <c r="H415" i="2"/>
  <c r="H416" i="2" s="1"/>
  <c r="I415" i="2"/>
  <c r="I416" i="2" s="1"/>
  <c r="J415" i="2"/>
  <c r="J416" i="2" s="1"/>
  <c r="K415" i="2"/>
  <c r="K416" i="2" s="1"/>
  <c r="L415" i="2"/>
  <c r="L416" i="2" s="1"/>
  <c r="M415" i="2"/>
  <c r="M416" i="2" s="1"/>
  <c r="N415" i="2"/>
  <c r="N416" i="2" s="1"/>
  <c r="O415" i="2"/>
  <c r="O416" i="2" s="1"/>
  <c r="P415" i="2"/>
  <c r="P416" i="2" s="1"/>
  <c r="Q415" i="2"/>
  <c r="Q416" i="2" s="1"/>
  <c r="R415" i="2"/>
  <c r="R416" i="2" s="1"/>
  <c r="T415" i="2"/>
  <c r="U415" i="2"/>
  <c r="U416" i="2" s="1"/>
  <c r="V415" i="2"/>
  <c r="V416" i="2" s="1"/>
  <c r="H412" i="2"/>
  <c r="H413" i="2" s="1"/>
  <c r="I412" i="2"/>
  <c r="I413" i="2" s="1"/>
  <c r="J412" i="2"/>
  <c r="J413" i="2" s="1"/>
  <c r="K412" i="2"/>
  <c r="K413" i="2" s="1"/>
  <c r="L412" i="2"/>
  <c r="L413" i="2" s="1"/>
  <c r="M412" i="2"/>
  <c r="M413" i="2" s="1"/>
  <c r="N412" i="2"/>
  <c r="N413" i="2" s="1"/>
  <c r="O412" i="2"/>
  <c r="O413" i="2" s="1"/>
  <c r="P412" i="2"/>
  <c r="P413" i="2" s="1"/>
  <c r="Q412" i="2"/>
  <c r="Q413" i="2" s="1"/>
  <c r="R412" i="2"/>
  <c r="R413" i="2" s="1"/>
  <c r="T412" i="2"/>
  <c r="U412" i="2"/>
  <c r="U413" i="2" s="1"/>
  <c r="V412" i="2"/>
  <c r="V413" i="2" s="1"/>
  <c r="H409" i="2"/>
  <c r="H410" i="2" s="1"/>
  <c r="I409" i="2"/>
  <c r="I410" i="2" s="1"/>
  <c r="J409" i="2"/>
  <c r="K409" i="2"/>
  <c r="K410" i="2" s="1"/>
  <c r="L409" i="2"/>
  <c r="L410" i="2" s="1"/>
  <c r="M409" i="2"/>
  <c r="M410" i="2" s="1"/>
  <c r="N409" i="2"/>
  <c r="N410" i="2" s="1"/>
  <c r="O409" i="2"/>
  <c r="O410" i="2" s="1"/>
  <c r="P409" i="2"/>
  <c r="P410" i="2" s="1"/>
  <c r="Q409" i="2"/>
  <c r="Q410" i="2" s="1"/>
  <c r="R409" i="2"/>
  <c r="R410" i="2" s="1"/>
  <c r="T409" i="2"/>
  <c r="U409" i="2"/>
  <c r="U410" i="2" s="1"/>
  <c r="V409" i="2"/>
  <c r="V410" i="2" s="1"/>
  <c r="H404" i="2"/>
  <c r="H405" i="2" s="1"/>
  <c r="I404" i="2"/>
  <c r="I405" i="2" s="1"/>
  <c r="J404" i="2"/>
  <c r="J405" i="2" s="1"/>
  <c r="K404" i="2"/>
  <c r="K405" i="2" s="1"/>
  <c r="L404" i="2"/>
  <c r="L405" i="2" s="1"/>
  <c r="M404" i="2"/>
  <c r="M405" i="2" s="1"/>
  <c r="N404" i="2"/>
  <c r="N405" i="2" s="1"/>
  <c r="O404" i="2"/>
  <c r="O405" i="2" s="1"/>
  <c r="P404" i="2"/>
  <c r="P405" i="2" s="1"/>
  <c r="Q404" i="2"/>
  <c r="Q405" i="2" s="1"/>
  <c r="R404" i="2"/>
  <c r="R405" i="2" s="1"/>
  <c r="T404" i="2"/>
  <c r="U404" i="2"/>
  <c r="U405" i="2" s="1"/>
  <c r="V404" i="2"/>
  <c r="V405" i="2" s="1"/>
  <c r="H401" i="2"/>
  <c r="H402" i="2" s="1"/>
  <c r="I401" i="2"/>
  <c r="I402" i="2" s="1"/>
  <c r="J401" i="2"/>
  <c r="J402" i="2" s="1"/>
  <c r="K401" i="2"/>
  <c r="K402" i="2" s="1"/>
  <c r="L401" i="2"/>
  <c r="L402" i="2" s="1"/>
  <c r="M401" i="2"/>
  <c r="M402" i="2" s="1"/>
  <c r="N401" i="2"/>
  <c r="N402" i="2" s="1"/>
  <c r="O401" i="2"/>
  <c r="O402" i="2" s="1"/>
  <c r="P401" i="2"/>
  <c r="P402" i="2" s="1"/>
  <c r="Q401" i="2"/>
  <c r="Q402" i="2" s="1"/>
  <c r="R401" i="2"/>
  <c r="R402" i="2" s="1"/>
  <c r="T401" i="2"/>
  <c r="U401" i="2"/>
  <c r="U402" i="2" s="1"/>
  <c r="V401" i="2"/>
  <c r="V402" i="2" s="1"/>
  <c r="H398" i="2"/>
  <c r="H399" i="2" s="1"/>
  <c r="I398" i="2"/>
  <c r="I399" i="2" s="1"/>
  <c r="J398" i="2"/>
  <c r="J399" i="2" s="1"/>
  <c r="K398" i="2"/>
  <c r="K399" i="2" s="1"/>
  <c r="L398" i="2"/>
  <c r="L399" i="2" s="1"/>
  <c r="M398" i="2"/>
  <c r="M399" i="2" s="1"/>
  <c r="N398" i="2"/>
  <c r="N399" i="2" s="1"/>
  <c r="O398" i="2"/>
  <c r="O399" i="2" s="1"/>
  <c r="P398" i="2"/>
  <c r="P399" i="2" s="1"/>
  <c r="Q398" i="2"/>
  <c r="Q399" i="2" s="1"/>
  <c r="R398" i="2"/>
  <c r="R399" i="2" s="1"/>
  <c r="T398" i="2"/>
  <c r="U398" i="2"/>
  <c r="U399" i="2" s="1"/>
  <c r="V398" i="2"/>
  <c r="V399" i="2" s="1"/>
  <c r="H395" i="2"/>
  <c r="H396" i="2" s="1"/>
  <c r="I395" i="2"/>
  <c r="I396" i="2" s="1"/>
  <c r="J395" i="2"/>
  <c r="J396" i="2" s="1"/>
  <c r="K395" i="2"/>
  <c r="L395" i="2"/>
  <c r="L396" i="2" s="1"/>
  <c r="M395" i="2"/>
  <c r="M396" i="2" s="1"/>
  <c r="N395" i="2"/>
  <c r="N396" i="2" s="1"/>
  <c r="O395" i="2"/>
  <c r="O396" i="2" s="1"/>
  <c r="P395" i="2"/>
  <c r="P396" i="2" s="1"/>
  <c r="Q395" i="2"/>
  <c r="Q396" i="2" s="1"/>
  <c r="R395" i="2"/>
  <c r="R396" i="2" s="1"/>
  <c r="T395" i="2"/>
  <c r="U395" i="2"/>
  <c r="U396" i="2" s="1"/>
  <c r="V395" i="2"/>
  <c r="V396" i="2" s="1"/>
  <c r="H390" i="2"/>
  <c r="H391" i="2" s="1"/>
  <c r="I390" i="2"/>
  <c r="I391" i="2" s="1"/>
  <c r="J390" i="2"/>
  <c r="J391" i="2" s="1"/>
  <c r="K390" i="2"/>
  <c r="K391" i="2" s="1"/>
  <c r="L390" i="2"/>
  <c r="L391" i="2" s="1"/>
  <c r="M390" i="2"/>
  <c r="M391" i="2" s="1"/>
  <c r="N390" i="2"/>
  <c r="N391" i="2" s="1"/>
  <c r="O390" i="2"/>
  <c r="O391" i="2" s="1"/>
  <c r="P390" i="2"/>
  <c r="P391" i="2" s="1"/>
  <c r="Q390" i="2"/>
  <c r="Q391" i="2" s="1"/>
  <c r="R390" i="2"/>
  <c r="R391" i="2" s="1"/>
  <c r="T390" i="2"/>
  <c r="U390" i="2"/>
  <c r="U391" i="2" s="1"/>
  <c r="V390" i="2"/>
  <c r="V391" i="2" s="1"/>
  <c r="H387" i="2"/>
  <c r="H388" i="2" s="1"/>
  <c r="I387" i="2"/>
  <c r="I388" i="2" s="1"/>
  <c r="J387" i="2"/>
  <c r="J388" i="2" s="1"/>
  <c r="K387" i="2"/>
  <c r="K388" i="2" s="1"/>
  <c r="L387" i="2"/>
  <c r="L388" i="2" s="1"/>
  <c r="M387" i="2"/>
  <c r="M388" i="2" s="1"/>
  <c r="N387" i="2"/>
  <c r="N388" i="2" s="1"/>
  <c r="O387" i="2"/>
  <c r="O388" i="2" s="1"/>
  <c r="P387" i="2"/>
  <c r="P388" i="2" s="1"/>
  <c r="Q387" i="2"/>
  <c r="Q388" i="2" s="1"/>
  <c r="R387" i="2"/>
  <c r="R388" i="2" s="1"/>
  <c r="T387" i="2"/>
  <c r="U387" i="2"/>
  <c r="U388" i="2" s="1"/>
  <c r="V387" i="2"/>
  <c r="V388" i="2" s="1"/>
  <c r="H384" i="2"/>
  <c r="H385" i="2" s="1"/>
  <c r="I384" i="2"/>
  <c r="I385" i="2" s="1"/>
  <c r="J384" i="2"/>
  <c r="J385" i="2" s="1"/>
  <c r="K384" i="2"/>
  <c r="K385" i="2" s="1"/>
  <c r="L384" i="2"/>
  <c r="L385" i="2" s="1"/>
  <c r="M384" i="2"/>
  <c r="M385" i="2" s="1"/>
  <c r="N384" i="2"/>
  <c r="N385" i="2" s="1"/>
  <c r="O384" i="2"/>
  <c r="O385" i="2" s="1"/>
  <c r="P384" i="2"/>
  <c r="P385" i="2" s="1"/>
  <c r="Q384" i="2"/>
  <c r="Q385" i="2" s="1"/>
  <c r="R384" i="2"/>
  <c r="R385" i="2" s="1"/>
  <c r="T384" i="2"/>
  <c r="U384" i="2"/>
  <c r="U385" i="2" s="1"/>
  <c r="V384" i="2"/>
  <c r="V385" i="2" s="1"/>
  <c r="H381" i="2"/>
  <c r="H382" i="2" s="1"/>
  <c r="I381" i="2"/>
  <c r="I382" i="2" s="1"/>
  <c r="J381" i="2"/>
  <c r="J382" i="2" s="1"/>
  <c r="K381" i="2"/>
  <c r="K382" i="2" s="1"/>
  <c r="L381" i="2"/>
  <c r="M381" i="2"/>
  <c r="M382" i="2" s="1"/>
  <c r="N381" i="2"/>
  <c r="N382" i="2" s="1"/>
  <c r="O381" i="2"/>
  <c r="O382" i="2" s="1"/>
  <c r="P381" i="2"/>
  <c r="P382" i="2" s="1"/>
  <c r="Q381" i="2"/>
  <c r="Q382" i="2" s="1"/>
  <c r="R381" i="2"/>
  <c r="R382" i="2" s="1"/>
  <c r="T381" i="2"/>
  <c r="U381" i="2"/>
  <c r="U382" i="2" s="1"/>
  <c r="V381" i="2"/>
  <c r="V382" i="2" s="1"/>
  <c r="H376" i="2"/>
  <c r="H377" i="2" s="1"/>
  <c r="I376" i="2"/>
  <c r="I377" i="2" s="1"/>
  <c r="J376" i="2"/>
  <c r="J377" i="2" s="1"/>
  <c r="K376" i="2"/>
  <c r="K377" i="2" s="1"/>
  <c r="L376" i="2"/>
  <c r="L377" i="2" s="1"/>
  <c r="M376" i="2"/>
  <c r="M377" i="2" s="1"/>
  <c r="N376" i="2"/>
  <c r="N377" i="2" s="1"/>
  <c r="O376" i="2"/>
  <c r="O377" i="2" s="1"/>
  <c r="P376" i="2"/>
  <c r="P377" i="2" s="1"/>
  <c r="Q376" i="2"/>
  <c r="Q377" i="2" s="1"/>
  <c r="R376" i="2"/>
  <c r="R377" i="2" s="1"/>
  <c r="T376" i="2"/>
  <c r="U376" i="2"/>
  <c r="U377" i="2" s="1"/>
  <c r="V376" i="2"/>
  <c r="V377" i="2" s="1"/>
  <c r="H373" i="2"/>
  <c r="H374" i="2" s="1"/>
  <c r="I373" i="2"/>
  <c r="I374" i="2" s="1"/>
  <c r="J373" i="2"/>
  <c r="J374" i="2" s="1"/>
  <c r="K373" i="2"/>
  <c r="K374" i="2" s="1"/>
  <c r="L373" i="2"/>
  <c r="L374" i="2" s="1"/>
  <c r="M373" i="2"/>
  <c r="M374" i="2" s="1"/>
  <c r="N373" i="2"/>
  <c r="N374" i="2" s="1"/>
  <c r="O373" i="2"/>
  <c r="O374" i="2" s="1"/>
  <c r="P373" i="2"/>
  <c r="P374" i="2" s="1"/>
  <c r="Q373" i="2"/>
  <c r="Q374" i="2" s="1"/>
  <c r="R373" i="2"/>
  <c r="R374" i="2" s="1"/>
  <c r="T373" i="2"/>
  <c r="U373" i="2"/>
  <c r="U374" i="2" s="1"/>
  <c r="V373" i="2"/>
  <c r="V374" i="2" s="1"/>
  <c r="H370" i="2"/>
  <c r="H371" i="2" s="1"/>
  <c r="I370" i="2"/>
  <c r="I371" i="2" s="1"/>
  <c r="J370" i="2"/>
  <c r="J371" i="2" s="1"/>
  <c r="K370" i="2"/>
  <c r="K371" i="2" s="1"/>
  <c r="L370" i="2"/>
  <c r="L371" i="2" s="1"/>
  <c r="M370" i="2"/>
  <c r="M371" i="2" s="1"/>
  <c r="N370" i="2"/>
  <c r="N371" i="2" s="1"/>
  <c r="O370" i="2"/>
  <c r="O371" i="2" s="1"/>
  <c r="P370" i="2"/>
  <c r="P371" i="2" s="1"/>
  <c r="Q370" i="2"/>
  <c r="Q371" i="2" s="1"/>
  <c r="R370" i="2"/>
  <c r="R371" i="2" s="1"/>
  <c r="T370" i="2"/>
  <c r="U370" i="2"/>
  <c r="U371" i="2" s="1"/>
  <c r="V370" i="2"/>
  <c r="V371" i="2" s="1"/>
  <c r="H367" i="2"/>
  <c r="H368" i="2" s="1"/>
  <c r="I367" i="2"/>
  <c r="I368" i="2" s="1"/>
  <c r="J367" i="2"/>
  <c r="J368" i="2" s="1"/>
  <c r="K367" i="2"/>
  <c r="K368" i="2" s="1"/>
  <c r="L367" i="2"/>
  <c r="L368" i="2" s="1"/>
  <c r="M367" i="2"/>
  <c r="M368" i="2" s="1"/>
  <c r="N367" i="2"/>
  <c r="N368" i="2" s="1"/>
  <c r="O367" i="2"/>
  <c r="O368" i="2" s="1"/>
  <c r="P367" i="2"/>
  <c r="P368" i="2" s="1"/>
  <c r="Q367" i="2"/>
  <c r="Q368" i="2" s="1"/>
  <c r="R367" i="2"/>
  <c r="R368" i="2" s="1"/>
  <c r="T367" i="2"/>
  <c r="U367" i="2"/>
  <c r="V367" i="2"/>
  <c r="V368" i="2" s="1"/>
  <c r="H362" i="2"/>
  <c r="H363" i="2" s="1"/>
  <c r="I362" i="2"/>
  <c r="I363" i="2" s="1"/>
  <c r="J362" i="2"/>
  <c r="J363" i="2" s="1"/>
  <c r="K362" i="2"/>
  <c r="K363" i="2" s="1"/>
  <c r="L362" i="2"/>
  <c r="L363" i="2" s="1"/>
  <c r="M362" i="2"/>
  <c r="M363" i="2" s="1"/>
  <c r="N362" i="2"/>
  <c r="N363" i="2" s="1"/>
  <c r="O362" i="2"/>
  <c r="O363" i="2" s="1"/>
  <c r="P362" i="2"/>
  <c r="P363" i="2" s="1"/>
  <c r="Q362" i="2"/>
  <c r="Q363" i="2" s="1"/>
  <c r="R362" i="2"/>
  <c r="R363" i="2" s="1"/>
  <c r="T362" i="2"/>
  <c r="U362" i="2"/>
  <c r="U363" i="2" s="1"/>
  <c r="V362" i="2"/>
  <c r="V363" i="2" s="1"/>
  <c r="H359" i="2"/>
  <c r="H360" i="2" s="1"/>
  <c r="I359" i="2"/>
  <c r="I360" i="2" s="1"/>
  <c r="J359" i="2"/>
  <c r="J360" i="2" s="1"/>
  <c r="K359" i="2"/>
  <c r="K360" i="2" s="1"/>
  <c r="L359" i="2"/>
  <c r="L360" i="2" s="1"/>
  <c r="M359" i="2"/>
  <c r="M360" i="2" s="1"/>
  <c r="N359" i="2"/>
  <c r="N360" i="2" s="1"/>
  <c r="O359" i="2"/>
  <c r="O360" i="2" s="1"/>
  <c r="P359" i="2"/>
  <c r="P360" i="2" s="1"/>
  <c r="Q359" i="2"/>
  <c r="Q360" i="2" s="1"/>
  <c r="R359" i="2"/>
  <c r="R360" i="2" s="1"/>
  <c r="T359" i="2"/>
  <c r="U359" i="2"/>
  <c r="U360" i="2" s="1"/>
  <c r="V359" i="2"/>
  <c r="V360" i="2" s="1"/>
  <c r="H356" i="2"/>
  <c r="H357" i="2" s="1"/>
  <c r="I356" i="2"/>
  <c r="I357" i="2" s="1"/>
  <c r="J356" i="2"/>
  <c r="J357" i="2" s="1"/>
  <c r="K356" i="2"/>
  <c r="K357" i="2" s="1"/>
  <c r="L356" i="2"/>
  <c r="L357" i="2" s="1"/>
  <c r="M356" i="2"/>
  <c r="M357" i="2" s="1"/>
  <c r="N356" i="2"/>
  <c r="N357" i="2" s="1"/>
  <c r="O356" i="2"/>
  <c r="O357" i="2" s="1"/>
  <c r="P356" i="2"/>
  <c r="P357" i="2" s="1"/>
  <c r="Q356" i="2"/>
  <c r="Q357" i="2" s="1"/>
  <c r="R356" i="2"/>
  <c r="R357" i="2" s="1"/>
  <c r="T356" i="2"/>
  <c r="U356" i="2"/>
  <c r="U357" i="2" s="1"/>
  <c r="V356" i="2"/>
  <c r="V357" i="2" s="1"/>
  <c r="H353" i="2"/>
  <c r="H354" i="2" s="1"/>
  <c r="I353" i="2"/>
  <c r="I354" i="2" s="1"/>
  <c r="J353" i="2"/>
  <c r="J354" i="2" s="1"/>
  <c r="K353" i="2"/>
  <c r="K354" i="2" s="1"/>
  <c r="L353" i="2"/>
  <c r="L354" i="2" s="1"/>
  <c r="M353" i="2"/>
  <c r="M354" i="2" s="1"/>
  <c r="N353" i="2"/>
  <c r="N354" i="2" s="1"/>
  <c r="O353" i="2"/>
  <c r="O354" i="2" s="1"/>
  <c r="P353" i="2"/>
  <c r="P354" i="2" s="1"/>
  <c r="Q353" i="2"/>
  <c r="Q354" i="2" s="1"/>
  <c r="R353" i="2"/>
  <c r="R354" i="2" s="1"/>
  <c r="T353" i="2"/>
  <c r="U353" i="2"/>
  <c r="U354" i="2" s="1"/>
  <c r="V353" i="2"/>
  <c r="V354" i="2" s="1"/>
  <c r="H348" i="2"/>
  <c r="H349" i="2" s="1"/>
  <c r="I348" i="2"/>
  <c r="I349" i="2" s="1"/>
  <c r="J348" i="2"/>
  <c r="J349" i="2" s="1"/>
  <c r="K348" i="2"/>
  <c r="K349" i="2" s="1"/>
  <c r="L348" i="2"/>
  <c r="L349" i="2" s="1"/>
  <c r="M348" i="2"/>
  <c r="M349" i="2" s="1"/>
  <c r="N348" i="2"/>
  <c r="N349" i="2" s="1"/>
  <c r="O348" i="2"/>
  <c r="O349" i="2" s="1"/>
  <c r="P348" i="2"/>
  <c r="P349" i="2" s="1"/>
  <c r="Q348" i="2"/>
  <c r="Q349" i="2" s="1"/>
  <c r="R348" i="2"/>
  <c r="R349" i="2" s="1"/>
  <c r="T348" i="2"/>
  <c r="U348" i="2"/>
  <c r="U349" i="2" s="1"/>
  <c r="V348" i="2"/>
  <c r="V349" i="2" s="1"/>
  <c r="H345" i="2"/>
  <c r="H346" i="2" s="1"/>
  <c r="I345" i="2"/>
  <c r="I346" i="2" s="1"/>
  <c r="J345" i="2"/>
  <c r="J346" i="2" s="1"/>
  <c r="K345" i="2"/>
  <c r="K346" i="2" s="1"/>
  <c r="L345" i="2"/>
  <c r="L346" i="2" s="1"/>
  <c r="M345" i="2"/>
  <c r="M346" i="2" s="1"/>
  <c r="N345" i="2"/>
  <c r="N346" i="2" s="1"/>
  <c r="O345" i="2"/>
  <c r="O346" i="2" s="1"/>
  <c r="P345" i="2"/>
  <c r="P346" i="2" s="1"/>
  <c r="Q345" i="2"/>
  <c r="Q346" i="2" s="1"/>
  <c r="R345" i="2"/>
  <c r="R346" i="2" s="1"/>
  <c r="T345" i="2"/>
  <c r="U345" i="2"/>
  <c r="U346" i="2" s="1"/>
  <c r="V345" i="2"/>
  <c r="V346" i="2" s="1"/>
  <c r="H342" i="2"/>
  <c r="H343" i="2" s="1"/>
  <c r="I342" i="2"/>
  <c r="I343" i="2" s="1"/>
  <c r="J342" i="2"/>
  <c r="J343" i="2" s="1"/>
  <c r="K342" i="2"/>
  <c r="K343" i="2" s="1"/>
  <c r="L342" i="2"/>
  <c r="L343" i="2" s="1"/>
  <c r="M342" i="2"/>
  <c r="M343" i="2" s="1"/>
  <c r="N342" i="2"/>
  <c r="N343" i="2" s="1"/>
  <c r="O342" i="2"/>
  <c r="O343" i="2" s="1"/>
  <c r="P342" i="2"/>
  <c r="P343" i="2" s="1"/>
  <c r="Q342" i="2"/>
  <c r="Q343" i="2" s="1"/>
  <c r="R342" i="2"/>
  <c r="R343" i="2" s="1"/>
  <c r="T342" i="2"/>
  <c r="U342" i="2"/>
  <c r="U343" i="2" s="1"/>
  <c r="V342" i="2"/>
  <c r="V343" i="2" s="1"/>
  <c r="H339" i="2"/>
  <c r="H340" i="2" s="1"/>
  <c r="I339" i="2"/>
  <c r="I340" i="2" s="1"/>
  <c r="J339" i="2"/>
  <c r="J340" i="2" s="1"/>
  <c r="K339" i="2"/>
  <c r="K340" i="2" s="1"/>
  <c r="L339" i="2"/>
  <c r="L340" i="2" s="1"/>
  <c r="M339" i="2"/>
  <c r="M340" i="2" s="1"/>
  <c r="N339" i="2"/>
  <c r="N340" i="2" s="1"/>
  <c r="O339" i="2"/>
  <c r="O340" i="2" s="1"/>
  <c r="P339" i="2"/>
  <c r="P340" i="2" s="1"/>
  <c r="Q339" i="2"/>
  <c r="Q340" i="2" s="1"/>
  <c r="R339" i="2"/>
  <c r="R340" i="2" s="1"/>
  <c r="T339" i="2"/>
  <c r="U339" i="2"/>
  <c r="U340" i="2" s="1"/>
  <c r="V339" i="2"/>
  <c r="V340" i="2" s="1"/>
  <c r="H320" i="2"/>
  <c r="H321" i="2" s="1"/>
  <c r="I320" i="2"/>
  <c r="I321" i="2" s="1"/>
  <c r="J320" i="2"/>
  <c r="J321" i="2" s="1"/>
  <c r="K320" i="2"/>
  <c r="K321" i="2" s="1"/>
  <c r="L320" i="2"/>
  <c r="L321" i="2" s="1"/>
  <c r="M320" i="2"/>
  <c r="M321" i="2" s="1"/>
  <c r="N320" i="2"/>
  <c r="N321" i="2" s="1"/>
  <c r="O320" i="2"/>
  <c r="O321" i="2" s="1"/>
  <c r="P320" i="2"/>
  <c r="P321" i="2" s="1"/>
  <c r="Q320" i="2"/>
  <c r="Q321" i="2" s="1"/>
  <c r="R320" i="2"/>
  <c r="R321" i="2" s="1"/>
  <c r="T320" i="2"/>
  <c r="U320" i="2"/>
  <c r="U321" i="2" s="1"/>
  <c r="V320" i="2"/>
  <c r="V321" i="2" s="1"/>
  <c r="H317" i="2"/>
  <c r="H318" i="2" s="1"/>
  <c r="I317" i="2"/>
  <c r="I318" i="2" s="1"/>
  <c r="J317" i="2"/>
  <c r="J318" i="2" s="1"/>
  <c r="K317" i="2"/>
  <c r="K318" i="2" s="1"/>
  <c r="L317" i="2"/>
  <c r="L318" i="2" s="1"/>
  <c r="M317" i="2"/>
  <c r="M318" i="2" s="1"/>
  <c r="N317" i="2"/>
  <c r="N318" i="2" s="1"/>
  <c r="O317" i="2"/>
  <c r="O318" i="2" s="1"/>
  <c r="P317" i="2"/>
  <c r="P318" i="2" s="1"/>
  <c r="Q317" i="2"/>
  <c r="Q318" i="2" s="1"/>
  <c r="R317" i="2"/>
  <c r="R318" i="2" s="1"/>
  <c r="T317" i="2"/>
  <c r="U317" i="2"/>
  <c r="U318" i="2" s="1"/>
  <c r="V317" i="2"/>
  <c r="V318" i="2" s="1"/>
  <c r="H314" i="2"/>
  <c r="H315" i="2" s="1"/>
  <c r="I314" i="2"/>
  <c r="I315" i="2" s="1"/>
  <c r="J314" i="2"/>
  <c r="J315" i="2" s="1"/>
  <c r="K314" i="2"/>
  <c r="K315" i="2" s="1"/>
  <c r="L314" i="2"/>
  <c r="L315" i="2" s="1"/>
  <c r="M314" i="2"/>
  <c r="M315" i="2" s="1"/>
  <c r="N314" i="2"/>
  <c r="N315" i="2" s="1"/>
  <c r="O314" i="2"/>
  <c r="O315" i="2" s="1"/>
  <c r="P314" i="2"/>
  <c r="P315" i="2" s="1"/>
  <c r="Q314" i="2"/>
  <c r="Q315" i="2" s="1"/>
  <c r="R314" i="2"/>
  <c r="R315" i="2" s="1"/>
  <c r="T314" i="2"/>
  <c r="U314" i="2"/>
  <c r="U315" i="2" s="1"/>
  <c r="V314" i="2"/>
  <c r="V315" i="2" s="1"/>
  <c r="H311" i="2"/>
  <c r="H312" i="2" s="1"/>
  <c r="I311" i="2"/>
  <c r="I312" i="2" s="1"/>
  <c r="J311" i="2"/>
  <c r="J312" i="2" s="1"/>
  <c r="K311" i="2"/>
  <c r="K312" i="2" s="1"/>
  <c r="L311" i="2"/>
  <c r="L312" i="2" s="1"/>
  <c r="M311" i="2"/>
  <c r="M312" i="2" s="1"/>
  <c r="N311" i="2"/>
  <c r="N312" i="2" s="1"/>
  <c r="O311" i="2"/>
  <c r="O312" i="2" s="1"/>
  <c r="P311" i="2"/>
  <c r="P312" i="2" s="1"/>
  <c r="Q311" i="2"/>
  <c r="Q312" i="2" s="1"/>
  <c r="R311" i="2"/>
  <c r="R312" i="2" s="1"/>
  <c r="T311" i="2"/>
  <c r="U311" i="2"/>
  <c r="U312" i="2" s="1"/>
  <c r="V311" i="2"/>
  <c r="V312" i="2" s="1"/>
  <c r="H152" i="2"/>
  <c r="H153" i="2" s="1"/>
  <c r="I152" i="2"/>
  <c r="I153" i="2" s="1"/>
  <c r="J152" i="2"/>
  <c r="J153" i="2" s="1"/>
  <c r="K152" i="2"/>
  <c r="K153" i="2" s="1"/>
  <c r="L152" i="2"/>
  <c r="L153" i="2" s="1"/>
  <c r="M152" i="2"/>
  <c r="M153" i="2" s="1"/>
  <c r="N152" i="2"/>
  <c r="N153" i="2" s="1"/>
  <c r="O152" i="2"/>
  <c r="O153" i="2" s="1"/>
  <c r="P152" i="2"/>
  <c r="P153" i="2" s="1"/>
  <c r="Q152" i="2"/>
  <c r="Q153" i="2" s="1"/>
  <c r="R152" i="2"/>
  <c r="R153" i="2" s="1"/>
  <c r="T152" i="2"/>
  <c r="U152" i="2"/>
  <c r="U153" i="2" s="1"/>
  <c r="V152" i="2"/>
  <c r="V153" i="2" s="1"/>
  <c r="H149" i="2"/>
  <c r="H150" i="2" s="1"/>
  <c r="I149" i="2"/>
  <c r="I150" i="2" s="1"/>
  <c r="J149" i="2"/>
  <c r="J150" i="2" s="1"/>
  <c r="K149" i="2"/>
  <c r="K150" i="2" s="1"/>
  <c r="L149" i="2"/>
  <c r="L150" i="2" s="1"/>
  <c r="M149" i="2"/>
  <c r="M150" i="2" s="1"/>
  <c r="N149" i="2"/>
  <c r="N150" i="2" s="1"/>
  <c r="O149" i="2"/>
  <c r="O150" i="2" s="1"/>
  <c r="P149" i="2"/>
  <c r="P150" i="2" s="1"/>
  <c r="Q149" i="2"/>
  <c r="Q150" i="2" s="1"/>
  <c r="R149" i="2"/>
  <c r="R150" i="2" s="1"/>
  <c r="T149" i="2"/>
  <c r="U149" i="2"/>
  <c r="U150" i="2" s="1"/>
  <c r="V149" i="2"/>
  <c r="V150" i="2" s="1"/>
  <c r="H146" i="2"/>
  <c r="H147" i="2" s="1"/>
  <c r="I146" i="2"/>
  <c r="I147" i="2" s="1"/>
  <c r="J146" i="2"/>
  <c r="J147" i="2" s="1"/>
  <c r="K146" i="2"/>
  <c r="K147" i="2" s="1"/>
  <c r="L146" i="2"/>
  <c r="L147" i="2" s="1"/>
  <c r="M146" i="2"/>
  <c r="M147" i="2" s="1"/>
  <c r="N146" i="2"/>
  <c r="N147" i="2" s="1"/>
  <c r="O146" i="2"/>
  <c r="O147" i="2" s="1"/>
  <c r="P146" i="2"/>
  <c r="P147" i="2" s="1"/>
  <c r="Q146" i="2"/>
  <c r="Q147" i="2" s="1"/>
  <c r="R146" i="2"/>
  <c r="R147" i="2" s="1"/>
  <c r="T146" i="2"/>
  <c r="U146" i="2"/>
  <c r="U147" i="2" s="1"/>
  <c r="V146" i="2"/>
  <c r="V147" i="2" s="1"/>
  <c r="H143" i="2"/>
  <c r="H144" i="2" s="1"/>
  <c r="I143" i="2"/>
  <c r="I144" i="2" s="1"/>
  <c r="J143" i="2"/>
  <c r="J144" i="2" s="1"/>
  <c r="K143" i="2"/>
  <c r="K144" i="2" s="1"/>
  <c r="L143" i="2"/>
  <c r="M143" i="2"/>
  <c r="M144" i="2" s="1"/>
  <c r="N143" i="2"/>
  <c r="N144" i="2" s="1"/>
  <c r="O143" i="2"/>
  <c r="O144" i="2" s="1"/>
  <c r="P143" i="2"/>
  <c r="P144" i="2" s="1"/>
  <c r="Q143" i="2"/>
  <c r="Q144" i="2" s="1"/>
  <c r="R143" i="2"/>
  <c r="R144" i="2" s="1"/>
  <c r="T143" i="2"/>
  <c r="U143" i="2"/>
  <c r="U144" i="2" s="1"/>
  <c r="V143" i="2"/>
  <c r="V144" i="2" s="1"/>
  <c r="H138" i="2"/>
  <c r="H139" i="2" s="1"/>
  <c r="I138" i="2"/>
  <c r="I139" i="2" s="1"/>
  <c r="J138" i="2"/>
  <c r="J139" i="2" s="1"/>
  <c r="K138" i="2"/>
  <c r="K139" i="2" s="1"/>
  <c r="L138" i="2"/>
  <c r="L139" i="2" s="1"/>
  <c r="M138" i="2"/>
  <c r="M139" i="2" s="1"/>
  <c r="N138" i="2"/>
  <c r="N139" i="2" s="1"/>
  <c r="O138" i="2"/>
  <c r="O139" i="2" s="1"/>
  <c r="P138" i="2"/>
  <c r="P139" i="2" s="1"/>
  <c r="Q138" i="2"/>
  <c r="Q139" i="2" s="1"/>
  <c r="R138" i="2"/>
  <c r="R139" i="2" s="1"/>
  <c r="T138" i="2"/>
  <c r="U138" i="2"/>
  <c r="U139" i="2" s="1"/>
  <c r="V138" i="2"/>
  <c r="V139" i="2" s="1"/>
  <c r="H135" i="2"/>
  <c r="H136" i="2" s="1"/>
  <c r="I135" i="2"/>
  <c r="I136" i="2" s="1"/>
  <c r="J135" i="2"/>
  <c r="J136" i="2" s="1"/>
  <c r="K135" i="2"/>
  <c r="K136" i="2" s="1"/>
  <c r="L135" i="2"/>
  <c r="L136" i="2" s="1"/>
  <c r="M135" i="2"/>
  <c r="M136" i="2" s="1"/>
  <c r="N135" i="2"/>
  <c r="N136" i="2" s="1"/>
  <c r="O135" i="2"/>
  <c r="O136" i="2" s="1"/>
  <c r="P135" i="2"/>
  <c r="P136" i="2" s="1"/>
  <c r="Q135" i="2"/>
  <c r="Q136" i="2" s="1"/>
  <c r="R135" i="2"/>
  <c r="R136" i="2" s="1"/>
  <c r="T135" i="2"/>
  <c r="U135" i="2"/>
  <c r="U136" i="2" s="1"/>
  <c r="V135" i="2"/>
  <c r="V136" i="2" s="1"/>
  <c r="H132" i="2"/>
  <c r="H133" i="2" s="1"/>
  <c r="I132" i="2"/>
  <c r="I133" i="2" s="1"/>
  <c r="J132" i="2"/>
  <c r="J133" i="2" s="1"/>
  <c r="K132" i="2"/>
  <c r="K133" i="2" s="1"/>
  <c r="L132" i="2"/>
  <c r="L133" i="2" s="1"/>
  <c r="M132" i="2"/>
  <c r="M133" i="2" s="1"/>
  <c r="N132" i="2"/>
  <c r="N133" i="2" s="1"/>
  <c r="O132" i="2"/>
  <c r="O133" i="2" s="1"/>
  <c r="P132" i="2"/>
  <c r="P133" i="2" s="1"/>
  <c r="Q132" i="2"/>
  <c r="Q133" i="2" s="1"/>
  <c r="R132" i="2"/>
  <c r="R133" i="2" s="1"/>
  <c r="T132" i="2"/>
  <c r="U132" i="2"/>
  <c r="U133" i="2" s="1"/>
  <c r="V132" i="2"/>
  <c r="V133" i="2" s="1"/>
  <c r="H129" i="2"/>
  <c r="H130" i="2" s="1"/>
  <c r="I129" i="2"/>
  <c r="I130" i="2" s="1"/>
  <c r="J129" i="2"/>
  <c r="J130" i="2" s="1"/>
  <c r="K129" i="2"/>
  <c r="K130" i="2" s="1"/>
  <c r="L129" i="2"/>
  <c r="L130" i="2" s="1"/>
  <c r="M129" i="2"/>
  <c r="M130" i="2" s="1"/>
  <c r="N129" i="2"/>
  <c r="N130" i="2" s="1"/>
  <c r="O129" i="2"/>
  <c r="O130" i="2" s="1"/>
  <c r="P129" i="2"/>
  <c r="P130" i="2" s="1"/>
  <c r="Q129" i="2"/>
  <c r="Q130" i="2" s="1"/>
  <c r="R129" i="2"/>
  <c r="R130" i="2" s="1"/>
  <c r="T129" i="2"/>
  <c r="U129" i="2"/>
  <c r="U130" i="2" s="1"/>
  <c r="V129" i="2"/>
  <c r="V130" i="2" s="1"/>
  <c r="H124" i="2"/>
  <c r="H125" i="2" s="1"/>
  <c r="I124" i="2"/>
  <c r="I125" i="2" s="1"/>
  <c r="J124" i="2"/>
  <c r="J125" i="2" s="1"/>
  <c r="K124" i="2"/>
  <c r="K125" i="2" s="1"/>
  <c r="L124" i="2"/>
  <c r="L125" i="2" s="1"/>
  <c r="M124" i="2"/>
  <c r="M125" i="2" s="1"/>
  <c r="N124" i="2"/>
  <c r="N125" i="2" s="1"/>
  <c r="O124" i="2"/>
  <c r="O125" i="2" s="1"/>
  <c r="P124" i="2"/>
  <c r="P125" i="2" s="1"/>
  <c r="Q124" i="2"/>
  <c r="Q125" i="2" s="1"/>
  <c r="R124" i="2"/>
  <c r="R125" i="2" s="1"/>
  <c r="T124" i="2"/>
  <c r="U124" i="2"/>
  <c r="U125" i="2" s="1"/>
  <c r="V124" i="2"/>
  <c r="V125" i="2" s="1"/>
  <c r="H121" i="2"/>
  <c r="H122" i="2" s="1"/>
  <c r="I121" i="2"/>
  <c r="I122" i="2" s="1"/>
  <c r="J121" i="2"/>
  <c r="J122" i="2" s="1"/>
  <c r="K121" i="2"/>
  <c r="K122" i="2" s="1"/>
  <c r="L121" i="2"/>
  <c r="L122" i="2" s="1"/>
  <c r="M121" i="2"/>
  <c r="M122" i="2" s="1"/>
  <c r="N121" i="2"/>
  <c r="N122" i="2" s="1"/>
  <c r="O121" i="2"/>
  <c r="O122" i="2" s="1"/>
  <c r="P121" i="2"/>
  <c r="P122" i="2" s="1"/>
  <c r="Q121" i="2"/>
  <c r="Q122" i="2" s="1"/>
  <c r="R121" i="2"/>
  <c r="R122" i="2" s="1"/>
  <c r="T121" i="2"/>
  <c r="U121" i="2"/>
  <c r="U122" i="2" s="1"/>
  <c r="V121" i="2"/>
  <c r="V122" i="2" s="1"/>
  <c r="H118" i="2"/>
  <c r="H119" i="2" s="1"/>
  <c r="I118" i="2"/>
  <c r="I119" i="2" s="1"/>
  <c r="J118" i="2"/>
  <c r="J119" i="2" s="1"/>
  <c r="K118" i="2"/>
  <c r="K119" i="2" s="1"/>
  <c r="L118" i="2"/>
  <c r="L119" i="2" s="1"/>
  <c r="M118" i="2"/>
  <c r="M119" i="2" s="1"/>
  <c r="N118" i="2"/>
  <c r="N119" i="2" s="1"/>
  <c r="O118" i="2"/>
  <c r="O119" i="2" s="1"/>
  <c r="P118" i="2"/>
  <c r="P119" i="2" s="1"/>
  <c r="Q118" i="2"/>
  <c r="Q119" i="2" s="1"/>
  <c r="R118" i="2"/>
  <c r="R119" i="2" s="1"/>
  <c r="T118" i="2"/>
  <c r="U118" i="2"/>
  <c r="U119" i="2" s="1"/>
  <c r="V118" i="2"/>
  <c r="V119" i="2" s="1"/>
  <c r="H115" i="2"/>
  <c r="H116" i="2" s="1"/>
  <c r="I115" i="2"/>
  <c r="I116" i="2" s="1"/>
  <c r="J115" i="2"/>
  <c r="J116" i="2" s="1"/>
  <c r="K115" i="2"/>
  <c r="K116" i="2" s="1"/>
  <c r="L115" i="2"/>
  <c r="L116" i="2" s="1"/>
  <c r="M115" i="2"/>
  <c r="M116" i="2" s="1"/>
  <c r="N115" i="2"/>
  <c r="N116" i="2" s="1"/>
  <c r="O115" i="2"/>
  <c r="O116" i="2" s="1"/>
  <c r="P115" i="2"/>
  <c r="P116" i="2" s="1"/>
  <c r="Q115" i="2"/>
  <c r="Q116" i="2" s="1"/>
  <c r="R115" i="2"/>
  <c r="R116" i="2" s="1"/>
  <c r="T115" i="2"/>
  <c r="U115" i="2"/>
  <c r="U116" i="2" s="1"/>
  <c r="V115" i="2"/>
  <c r="V116" i="2" s="1"/>
  <c r="H110" i="2"/>
  <c r="H111" i="2" s="1"/>
  <c r="I110" i="2"/>
  <c r="I111" i="2" s="1"/>
  <c r="J110" i="2"/>
  <c r="J111" i="2" s="1"/>
  <c r="K110" i="2"/>
  <c r="K111" i="2" s="1"/>
  <c r="L110" i="2"/>
  <c r="L111" i="2" s="1"/>
  <c r="M110" i="2"/>
  <c r="M111" i="2" s="1"/>
  <c r="N110" i="2"/>
  <c r="N111" i="2" s="1"/>
  <c r="O110" i="2"/>
  <c r="O111" i="2" s="1"/>
  <c r="P110" i="2"/>
  <c r="P111" i="2" s="1"/>
  <c r="Q110" i="2"/>
  <c r="Q111" i="2" s="1"/>
  <c r="R110" i="2"/>
  <c r="R111" i="2" s="1"/>
  <c r="T110" i="2"/>
  <c r="U110" i="2"/>
  <c r="U111" i="2" s="1"/>
  <c r="V110" i="2"/>
  <c r="V111" i="2" s="1"/>
  <c r="H107" i="2"/>
  <c r="H108" i="2" s="1"/>
  <c r="I107" i="2"/>
  <c r="I108" i="2" s="1"/>
  <c r="J107" i="2"/>
  <c r="J108" i="2" s="1"/>
  <c r="K107" i="2"/>
  <c r="K108" i="2" s="1"/>
  <c r="L107" i="2"/>
  <c r="L108" i="2" s="1"/>
  <c r="M107" i="2"/>
  <c r="M108" i="2" s="1"/>
  <c r="N107" i="2"/>
  <c r="N108" i="2" s="1"/>
  <c r="O107" i="2"/>
  <c r="O108" i="2" s="1"/>
  <c r="P107" i="2"/>
  <c r="P108" i="2" s="1"/>
  <c r="Q107" i="2"/>
  <c r="Q108" i="2" s="1"/>
  <c r="R107" i="2"/>
  <c r="R108" i="2" s="1"/>
  <c r="T107" i="2"/>
  <c r="U107" i="2"/>
  <c r="U108" i="2" s="1"/>
  <c r="V107" i="2"/>
  <c r="V108" i="2" s="1"/>
  <c r="H104" i="2"/>
  <c r="H105" i="2" s="1"/>
  <c r="I104" i="2"/>
  <c r="I105" i="2" s="1"/>
  <c r="J104" i="2"/>
  <c r="J105" i="2" s="1"/>
  <c r="K104" i="2"/>
  <c r="K105" i="2" s="1"/>
  <c r="L104" i="2"/>
  <c r="L105" i="2" s="1"/>
  <c r="M104" i="2"/>
  <c r="M105" i="2" s="1"/>
  <c r="N104" i="2"/>
  <c r="N105" i="2" s="1"/>
  <c r="O104" i="2"/>
  <c r="O105" i="2" s="1"/>
  <c r="P104" i="2"/>
  <c r="P105" i="2" s="1"/>
  <c r="Q104" i="2"/>
  <c r="Q105" i="2" s="1"/>
  <c r="R104" i="2"/>
  <c r="R105" i="2" s="1"/>
  <c r="T104" i="2"/>
  <c r="U104" i="2"/>
  <c r="U105" i="2" s="1"/>
  <c r="V104" i="2"/>
  <c r="V105" i="2" s="1"/>
  <c r="H101" i="2"/>
  <c r="H102" i="2" s="1"/>
  <c r="I101" i="2"/>
  <c r="I102" i="2" s="1"/>
  <c r="J101" i="2"/>
  <c r="J102" i="2" s="1"/>
  <c r="K101" i="2"/>
  <c r="K102" i="2" s="1"/>
  <c r="L101" i="2"/>
  <c r="L102" i="2" s="1"/>
  <c r="M101" i="2"/>
  <c r="M102" i="2" s="1"/>
  <c r="N101" i="2"/>
  <c r="N102" i="2" s="1"/>
  <c r="O101" i="2"/>
  <c r="O102" i="2" s="1"/>
  <c r="P101" i="2"/>
  <c r="P102" i="2" s="1"/>
  <c r="Q101" i="2"/>
  <c r="Q102" i="2" s="1"/>
  <c r="R101" i="2"/>
  <c r="R102" i="2" s="1"/>
  <c r="T101" i="2"/>
  <c r="U101" i="2"/>
  <c r="U102" i="2" s="1"/>
  <c r="V101" i="2"/>
  <c r="V102" i="2" s="1"/>
  <c r="H96" i="2"/>
  <c r="H97" i="2" s="1"/>
  <c r="I96" i="2"/>
  <c r="I97" i="2" s="1"/>
  <c r="J96" i="2"/>
  <c r="J97" i="2" s="1"/>
  <c r="K96" i="2"/>
  <c r="K97" i="2" s="1"/>
  <c r="L96" i="2"/>
  <c r="L97" i="2" s="1"/>
  <c r="M96" i="2"/>
  <c r="M97" i="2" s="1"/>
  <c r="N96" i="2"/>
  <c r="N97" i="2" s="1"/>
  <c r="O96" i="2"/>
  <c r="O97" i="2" s="1"/>
  <c r="P96" i="2"/>
  <c r="P97" i="2" s="1"/>
  <c r="Q96" i="2"/>
  <c r="Q97" i="2" s="1"/>
  <c r="R96" i="2"/>
  <c r="R97" i="2" s="1"/>
  <c r="T96" i="2"/>
  <c r="U96" i="2"/>
  <c r="U97" i="2" s="1"/>
  <c r="V96" i="2"/>
  <c r="V97" i="2" s="1"/>
  <c r="H93" i="2"/>
  <c r="H94" i="2" s="1"/>
  <c r="I93" i="2"/>
  <c r="I94" i="2" s="1"/>
  <c r="J93" i="2"/>
  <c r="J94" i="2" s="1"/>
  <c r="K93" i="2"/>
  <c r="K94" i="2" s="1"/>
  <c r="L93" i="2"/>
  <c r="L94" i="2" s="1"/>
  <c r="M93" i="2"/>
  <c r="M94" i="2" s="1"/>
  <c r="N93" i="2"/>
  <c r="N94" i="2" s="1"/>
  <c r="O93" i="2"/>
  <c r="O94" i="2" s="1"/>
  <c r="P93" i="2"/>
  <c r="P94" i="2" s="1"/>
  <c r="Q93" i="2"/>
  <c r="Q94" i="2" s="1"/>
  <c r="R93" i="2"/>
  <c r="R94" i="2" s="1"/>
  <c r="T93" i="2"/>
  <c r="U93" i="2"/>
  <c r="U94" i="2" s="1"/>
  <c r="V93" i="2"/>
  <c r="V94" i="2" s="1"/>
  <c r="H90" i="2"/>
  <c r="H91" i="2" s="1"/>
  <c r="I90" i="2"/>
  <c r="I91" i="2" s="1"/>
  <c r="J90" i="2"/>
  <c r="J91" i="2" s="1"/>
  <c r="K90" i="2"/>
  <c r="K91" i="2" s="1"/>
  <c r="L90" i="2"/>
  <c r="L91" i="2" s="1"/>
  <c r="M90" i="2"/>
  <c r="M91" i="2" s="1"/>
  <c r="N90" i="2"/>
  <c r="N91" i="2" s="1"/>
  <c r="O90" i="2"/>
  <c r="O91" i="2" s="1"/>
  <c r="P90" i="2"/>
  <c r="P91" i="2" s="1"/>
  <c r="Q90" i="2"/>
  <c r="Q91" i="2" s="1"/>
  <c r="R90" i="2"/>
  <c r="R91" i="2" s="1"/>
  <c r="T90" i="2"/>
  <c r="U90" i="2"/>
  <c r="U91" i="2" s="1"/>
  <c r="V90" i="2"/>
  <c r="V91" i="2" s="1"/>
  <c r="H87" i="2"/>
  <c r="H88" i="2" s="1"/>
  <c r="I87" i="2"/>
  <c r="I88" i="2" s="1"/>
  <c r="J87" i="2"/>
  <c r="J88" i="2" s="1"/>
  <c r="K87" i="2"/>
  <c r="K88" i="2" s="1"/>
  <c r="L87" i="2"/>
  <c r="L88" i="2" s="1"/>
  <c r="M87" i="2"/>
  <c r="M88" i="2" s="1"/>
  <c r="N87" i="2"/>
  <c r="N88" i="2" s="1"/>
  <c r="O87" i="2"/>
  <c r="O88" i="2" s="1"/>
  <c r="P87" i="2"/>
  <c r="P88" i="2" s="1"/>
  <c r="Q87" i="2"/>
  <c r="Q88" i="2" s="1"/>
  <c r="R87" i="2"/>
  <c r="R88" i="2" s="1"/>
  <c r="T87" i="2"/>
  <c r="U87" i="2"/>
  <c r="U88" i="2" s="1"/>
  <c r="V87" i="2"/>
  <c r="V88" i="2" s="1"/>
  <c r="H82" i="2"/>
  <c r="H83" i="2" s="1"/>
  <c r="I82" i="2"/>
  <c r="I83" i="2" s="1"/>
  <c r="J82" i="2"/>
  <c r="J83" i="2" s="1"/>
  <c r="K82" i="2"/>
  <c r="K83" i="2" s="1"/>
  <c r="L82" i="2"/>
  <c r="L83" i="2" s="1"/>
  <c r="M82" i="2"/>
  <c r="M83" i="2" s="1"/>
  <c r="N82" i="2"/>
  <c r="N83" i="2" s="1"/>
  <c r="O82" i="2"/>
  <c r="O83" i="2" s="1"/>
  <c r="P82" i="2"/>
  <c r="P83" i="2" s="1"/>
  <c r="Q82" i="2"/>
  <c r="Q83" i="2" s="1"/>
  <c r="R82" i="2"/>
  <c r="R83" i="2" s="1"/>
  <c r="T82" i="2"/>
  <c r="U82" i="2"/>
  <c r="U83" i="2" s="1"/>
  <c r="V82" i="2"/>
  <c r="V83" i="2" s="1"/>
  <c r="H79" i="2"/>
  <c r="H80" i="2" s="1"/>
  <c r="I79" i="2"/>
  <c r="I80" i="2" s="1"/>
  <c r="J79" i="2"/>
  <c r="J80" i="2" s="1"/>
  <c r="K79" i="2"/>
  <c r="K80" i="2" s="1"/>
  <c r="L79" i="2"/>
  <c r="L80" i="2" s="1"/>
  <c r="M79" i="2"/>
  <c r="M80" i="2" s="1"/>
  <c r="N79" i="2"/>
  <c r="N80" i="2" s="1"/>
  <c r="O79" i="2"/>
  <c r="O80" i="2" s="1"/>
  <c r="P79" i="2"/>
  <c r="P80" i="2" s="1"/>
  <c r="Q79" i="2"/>
  <c r="Q80" i="2" s="1"/>
  <c r="R79" i="2"/>
  <c r="R80" i="2" s="1"/>
  <c r="T79" i="2"/>
  <c r="U79" i="2"/>
  <c r="U80" i="2" s="1"/>
  <c r="V79" i="2"/>
  <c r="V80" i="2" s="1"/>
  <c r="H76" i="2"/>
  <c r="H77" i="2" s="1"/>
  <c r="I76" i="2"/>
  <c r="I77" i="2" s="1"/>
  <c r="J76" i="2"/>
  <c r="J77" i="2" s="1"/>
  <c r="K76" i="2"/>
  <c r="K77" i="2" s="1"/>
  <c r="L76" i="2"/>
  <c r="L77" i="2" s="1"/>
  <c r="M76" i="2"/>
  <c r="M77" i="2" s="1"/>
  <c r="N76" i="2"/>
  <c r="N77" i="2" s="1"/>
  <c r="O76" i="2"/>
  <c r="O77" i="2" s="1"/>
  <c r="P76" i="2"/>
  <c r="P77" i="2" s="1"/>
  <c r="Q76" i="2"/>
  <c r="Q77" i="2" s="1"/>
  <c r="R76" i="2"/>
  <c r="R77" i="2" s="1"/>
  <c r="T76" i="2"/>
  <c r="U76" i="2"/>
  <c r="U77" i="2" s="1"/>
  <c r="V76" i="2"/>
  <c r="V77" i="2" s="1"/>
  <c r="H73" i="2"/>
  <c r="H74" i="2" s="1"/>
  <c r="I73" i="2"/>
  <c r="I74" i="2" s="1"/>
  <c r="J73" i="2"/>
  <c r="J74" i="2" s="1"/>
  <c r="K73" i="2"/>
  <c r="K74" i="2" s="1"/>
  <c r="L73" i="2"/>
  <c r="L74" i="2" s="1"/>
  <c r="M73" i="2"/>
  <c r="M74" i="2" s="1"/>
  <c r="N73" i="2"/>
  <c r="N74" i="2" s="1"/>
  <c r="O73" i="2"/>
  <c r="O74" i="2" s="1"/>
  <c r="P73" i="2"/>
  <c r="P74" i="2" s="1"/>
  <c r="Q73" i="2"/>
  <c r="Q74" i="2" s="1"/>
  <c r="R73" i="2"/>
  <c r="R74" i="2" s="1"/>
  <c r="T73" i="2"/>
  <c r="U73" i="2"/>
  <c r="U74" i="2" s="1"/>
  <c r="V73" i="2"/>
  <c r="V74" i="2" s="1"/>
  <c r="H67" i="2"/>
  <c r="H68" i="2" s="1"/>
  <c r="I67" i="2"/>
  <c r="I68" i="2" s="1"/>
  <c r="J67" i="2"/>
  <c r="J68" i="2" s="1"/>
  <c r="K67" i="2"/>
  <c r="K68" i="2" s="1"/>
  <c r="L67" i="2"/>
  <c r="L68" i="2" s="1"/>
  <c r="M67" i="2"/>
  <c r="M68" i="2" s="1"/>
  <c r="N67" i="2"/>
  <c r="N68" i="2" s="1"/>
  <c r="O67" i="2"/>
  <c r="O68" i="2" s="1"/>
  <c r="P67" i="2"/>
  <c r="P68" i="2" s="1"/>
  <c r="Q67" i="2"/>
  <c r="Q68" i="2" s="1"/>
  <c r="R67" i="2"/>
  <c r="R68" i="2" s="1"/>
  <c r="T67" i="2"/>
  <c r="U67" i="2"/>
  <c r="U68" i="2" s="1"/>
  <c r="V67" i="2"/>
  <c r="V68" i="2" s="1"/>
  <c r="W67" i="2"/>
  <c r="W68" i="2" s="1"/>
  <c r="G73" i="2"/>
  <c r="G76" i="2"/>
  <c r="G79" i="2"/>
  <c r="G82" i="2"/>
  <c r="G87" i="2"/>
  <c r="G90" i="2"/>
  <c r="G93" i="2"/>
  <c r="G96" i="2"/>
  <c r="G101" i="2"/>
  <c r="S101" i="2" s="1"/>
  <c r="G104" i="2"/>
  <c r="G107" i="2"/>
  <c r="G110" i="2"/>
  <c r="G115" i="2"/>
  <c r="G118" i="2"/>
  <c r="G121" i="2"/>
  <c r="G124" i="2"/>
  <c r="G129" i="2"/>
  <c r="G132" i="2"/>
  <c r="G135" i="2"/>
  <c r="G138" i="2"/>
  <c r="G143" i="2"/>
  <c r="G146" i="2"/>
  <c r="G149" i="2"/>
  <c r="G152" i="2"/>
  <c r="G311" i="2"/>
  <c r="G314" i="2"/>
  <c r="G317" i="2"/>
  <c r="G320" i="2"/>
  <c r="G339" i="2"/>
  <c r="G342" i="2"/>
  <c r="G345" i="2"/>
  <c r="G348" i="2"/>
  <c r="G353" i="2"/>
  <c r="G356" i="2"/>
  <c r="G359" i="2"/>
  <c r="G362" i="2"/>
  <c r="G367" i="2"/>
  <c r="G370" i="2"/>
  <c r="G373" i="2"/>
  <c r="G376" i="2"/>
  <c r="G381" i="2"/>
  <c r="G384" i="2"/>
  <c r="G387" i="2"/>
  <c r="G390" i="2"/>
  <c r="G395" i="2"/>
  <c r="G398" i="2"/>
  <c r="G401" i="2"/>
  <c r="G404" i="2"/>
  <c r="G409" i="2"/>
  <c r="G412" i="2"/>
  <c r="G415" i="2"/>
  <c r="G418" i="2"/>
  <c r="G423" i="2"/>
  <c r="G426" i="2"/>
  <c r="G429" i="2"/>
  <c r="G432" i="2"/>
  <c r="G437" i="2"/>
  <c r="G440" i="2"/>
  <c r="G443" i="2"/>
  <c r="G446" i="2"/>
  <c r="G465" i="2"/>
  <c r="G468" i="2"/>
  <c r="G471" i="2"/>
  <c r="G474" i="2"/>
  <c r="G67" i="2"/>
  <c r="G61" i="2"/>
  <c r="G58" i="2"/>
  <c r="AU70" i="2"/>
  <c r="AV70" i="2"/>
  <c r="AW70" i="2"/>
  <c r="AX70" i="2"/>
  <c r="AY70" i="2"/>
  <c r="AZ70" i="2"/>
  <c r="BA70" i="2"/>
  <c r="BB70" i="2"/>
  <c r="BC70" i="2"/>
  <c r="BD70" i="2"/>
  <c r="BE70" i="2"/>
  <c r="BF70" i="2"/>
  <c r="BH238" i="2"/>
  <c r="BI238" i="2"/>
  <c r="BJ238" i="2"/>
  <c r="BK238" i="2"/>
  <c r="BL238" i="2"/>
  <c r="BM238" i="2"/>
  <c r="BN238" i="2"/>
  <c r="BO238" i="2"/>
  <c r="BP238" i="2"/>
  <c r="BQ238" i="2"/>
  <c r="AU238" i="2"/>
  <c r="AV238" i="2"/>
  <c r="AW238" i="2"/>
  <c r="AX238" i="2"/>
  <c r="AY238" i="2"/>
  <c r="AZ238" i="2"/>
  <c r="BA238" i="2"/>
  <c r="BB238" i="2"/>
  <c r="BC238" i="2"/>
  <c r="BD238" i="2"/>
  <c r="BE238" i="2"/>
  <c r="BF238" i="2"/>
  <c r="L228" i="2"/>
  <c r="AT58" i="2" l="1"/>
  <c r="AT59" i="2"/>
  <c r="G59" i="2"/>
  <c r="G62" i="2"/>
  <c r="S62" i="2" s="1"/>
  <c r="S61" i="2"/>
  <c r="G68" i="2"/>
  <c r="S68" i="2" s="1"/>
  <c r="S67" i="2"/>
  <c r="G475" i="2"/>
  <c r="S475" i="2" s="1"/>
  <c r="S474" i="2"/>
  <c r="G472" i="2"/>
  <c r="S472" i="2" s="1"/>
  <c r="S471" i="2"/>
  <c r="G469" i="2"/>
  <c r="S469" i="2" s="1"/>
  <c r="S468" i="2"/>
  <c r="G466" i="2"/>
  <c r="S466" i="2" s="1"/>
  <c r="S465" i="2"/>
  <c r="G447" i="2"/>
  <c r="S447" i="2" s="1"/>
  <c r="S446" i="2"/>
  <c r="G444" i="2"/>
  <c r="S444" i="2" s="1"/>
  <c r="S443" i="2"/>
  <c r="G441" i="2"/>
  <c r="S441" i="2" s="1"/>
  <c r="S440" i="2"/>
  <c r="G438" i="2"/>
  <c r="S438" i="2" s="1"/>
  <c r="S437" i="2"/>
  <c r="G433" i="2"/>
  <c r="S433" i="2" s="1"/>
  <c r="S432" i="2"/>
  <c r="G430" i="2"/>
  <c r="S430" i="2" s="1"/>
  <c r="S429" i="2"/>
  <c r="G427" i="2"/>
  <c r="S427" i="2" s="1"/>
  <c r="S426" i="2"/>
  <c r="G424" i="2"/>
  <c r="S424" i="2" s="1"/>
  <c r="S423" i="2"/>
  <c r="G419" i="2"/>
  <c r="S419" i="2" s="1"/>
  <c r="S418" i="2"/>
  <c r="G416" i="2"/>
  <c r="S416" i="2" s="1"/>
  <c r="S415" i="2"/>
  <c r="G413" i="2"/>
  <c r="S413" i="2" s="1"/>
  <c r="S412" i="2"/>
  <c r="G410" i="2"/>
  <c r="S409" i="2"/>
  <c r="G405" i="2"/>
  <c r="S405" i="2" s="1"/>
  <c r="S404" i="2"/>
  <c r="G402" i="2"/>
  <c r="S402" i="2" s="1"/>
  <c r="S401" i="2"/>
  <c r="G399" i="2"/>
  <c r="S399" i="2" s="1"/>
  <c r="S398" i="2"/>
  <c r="G396" i="2"/>
  <c r="S395" i="2"/>
  <c r="G391" i="2"/>
  <c r="S391" i="2" s="1"/>
  <c r="S390" i="2"/>
  <c r="G388" i="2"/>
  <c r="S388" i="2" s="1"/>
  <c r="S387" i="2"/>
  <c r="G385" i="2"/>
  <c r="S385" i="2" s="1"/>
  <c r="S384" i="2"/>
  <c r="G382" i="2"/>
  <c r="S381" i="2"/>
  <c r="G377" i="2"/>
  <c r="S377" i="2" s="1"/>
  <c r="S376" i="2"/>
  <c r="G374" i="2"/>
  <c r="S374" i="2" s="1"/>
  <c r="S373" i="2"/>
  <c r="G371" i="2"/>
  <c r="S371" i="2" s="1"/>
  <c r="S370" i="2"/>
  <c r="G368" i="2"/>
  <c r="S368" i="2" s="1"/>
  <c r="S367" i="2"/>
  <c r="G363" i="2"/>
  <c r="S363" i="2" s="1"/>
  <c r="S362" i="2"/>
  <c r="G360" i="2"/>
  <c r="S360" i="2" s="1"/>
  <c r="S359" i="2"/>
  <c r="G357" i="2"/>
  <c r="S357" i="2" s="1"/>
  <c r="S356" i="2"/>
  <c r="G354" i="2"/>
  <c r="S354" i="2" s="1"/>
  <c r="S353" i="2"/>
  <c r="G349" i="2"/>
  <c r="S349" i="2" s="1"/>
  <c r="S348" i="2"/>
  <c r="G346" i="2"/>
  <c r="S346" i="2" s="1"/>
  <c r="S345" i="2"/>
  <c r="G343" i="2"/>
  <c r="S343" i="2" s="1"/>
  <c r="S342" i="2"/>
  <c r="G340" i="2"/>
  <c r="S340" i="2" s="1"/>
  <c r="S339" i="2"/>
  <c r="G321" i="2"/>
  <c r="S321" i="2" s="1"/>
  <c r="S320" i="2"/>
  <c r="G318" i="2"/>
  <c r="S318" i="2" s="1"/>
  <c r="S317" i="2"/>
  <c r="G315" i="2"/>
  <c r="S315" i="2" s="1"/>
  <c r="S314" i="2"/>
  <c r="G312" i="2"/>
  <c r="S312" i="2" s="1"/>
  <c r="S311" i="2"/>
  <c r="G153" i="2"/>
  <c r="S153" i="2" s="1"/>
  <c r="S152" i="2"/>
  <c r="G150" i="2"/>
  <c r="S150" i="2" s="1"/>
  <c r="S149" i="2"/>
  <c r="G147" i="2"/>
  <c r="S147" i="2" s="1"/>
  <c r="S146" i="2"/>
  <c r="G144" i="2"/>
  <c r="S143" i="2"/>
  <c r="G139" i="2"/>
  <c r="S139" i="2" s="1"/>
  <c r="S138" i="2"/>
  <c r="G136" i="2"/>
  <c r="S136" i="2" s="1"/>
  <c r="S135" i="2"/>
  <c r="G133" i="2"/>
  <c r="S133" i="2" s="1"/>
  <c r="S132" i="2"/>
  <c r="G130" i="2"/>
  <c r="S130" i="2" s="1"/>
  <c r="S129" i="2"/>
  <c r="G125" i="2"/>
  <c r="S125" i="2" s="1"/>
  <c r="S124" i="2"/>
  <c r="G122" i="2"/>
  <c r="S122" i="2" s="1"/>
  <c r="S121" i="2"/>
  <c r="G119" i="2"/>
  <c r="S119" i="2" s="1"/>
  <c r="S118" i="2"/>
  <c r="G116" i="2"/>
  <c r="S116" i="2" s="1"/>
  <c r="S115" i="2"/>
  <c r="G111" i="2"/>
  <c r="S111" i="2" s="1"/>
  <c r="S110" i="2"/>
  <c r="G108" i="2"/>
  <c r="S108" i="2" s="1"/>
  <c r="S107" i="2"/>
  <c r="G105" i="2"/>
  <c r="S105" i="2" s="1"/>
  <c r="S104" i="2"/>
  <c r="G97" i="2"/>
  <c r="S97" i="2" s="1"/>
  <c r="S96" i="2"/>
  <c r="G94" i="2"/>
  <c r="S94" i="2" s="1"/>
  <c r="S93" i="2"/>
  <c r="G91" i="2"/>
  <c r="S91" i="2" s="1"/>
  <c r="S90" i="2"/>
  <c r="G88" i="2"/>
  <c r="S88" i="2" s="1"/>
  <c r="S87" i="2"/>
  <c r="G83" i="2"/>
  <c r="S83" i="2" s="1"/>
  <c r="S82" i="2"/>
  <c r="G80" i="2"/>
  <c r="S80" i="2" s="1"/>
  <c r="S79" i="2"/>
  <c r="G77" i="2"/>
  <c r="S76" i="2"/>
  <c r="G74" i="2"/>
  <c r="S74" i="2" s="1"/>
  <c r="S73" i="2"/>
  <c r="T68" i="2"/>
  <c r="AF68" i="2" s="1"/>
  <c r="AF67" i="2"/>
  <c r="T74" i="2"/>
  <c r="AF74" i="2" s="1"/>
  <c r="AF73" i="2"/>
  <c r="T77" i="2"/>
  <c r="AF77" i="2" s="1"/>
  <c r="AF76" i="2"/>
  <c r="T80" i="2"/>
  <c r="AF80" i="2" s="1"/>
  <c r="AF79" i="2"/>
  <c r="T83" i="2"/>
  <c r="AF83" i="2" s="1"/>
  <c r="AF82" i="2"/>
  <c r="T88" i="2"/>
  <c r="AF88" i="2" s="1"/>
  <c r="AF87" i="2"/>
  <c r="T91" i="2"/>
  <c r="AF91" i="2" s="1"/>
  <c r="AF90" i="2"/>
  <c r="T94" i="2"/>
  <c r="AF94" i="2" s="1"/>
  <c r="AF93" i="2"/>
  <c r="T97" i="2"/>
  <c r="AF97" i="2" s="1"/>
  <c r="AF96" i="2"/>
  <c r="T102" i="2"/>
  <c r="AF102" i="2" s="1"/>
  <c r="AF101" i="2"/>
  <c r="T105" i="2"/>
  <c r="AF105" i="2" s="1"/>
  <c r="AF104" i="2"/>
  <c r="T108" i="2"/>
  <c r="AF108" i="2" s="1"/>
  <c r="AF107" i="2"/>
  <c r="T111" i="2"/>
  <c r="AF111" i="2" s="1"/>
  <c r="AF110" i="2"/>
  <c r="T116" i="2"/>
  <c r="AF116" i="2" s="1"/>
  <c r="AF115" i="2"/>
  <c r="T119" i="2"/>
  <c r="AF119" i="2" s="1"/>
  <c r="AF118" i="2"/>
  <c r="T122" i="2"/>
  <c r="AF122" i="2" s="1"/>
  <c r="AF121" i="2"/>
  <c r="T125" i="2"/>
  <c r="AF125" i="2" s="1"/>
  <c r="AF124" i="2"/>
  <c r="T130" i="2"/>
  <c r="AF130" i="2" s="1"/>
  <c r="AF129" i="2"/>
  <c r="T133" i="2"/>
  <c r="AF133" i="2" s="1"/>
  <c r="AF132" i="2"/>
  <c r="T136" i="2"/>
  <c r="AF136" i="2" s="1"/>
  <c r="AF135" i="2"/>
  <c r="T139" i="2"/>
  <c r="AF139" i="2" s="1"/>
  <c r="AF138" i="2"/>
  <c r="T144" i="2"/>
  <c r="AF144" i="2" s="1"/>
  <c r="AF143" i="2"/>
  <c r="T147" i="2"/>
  <c r="AF147" i="2" s="1"/>
  <c r="AF146" i="2"/>
  <c r="T150" i="2"/>
  <c r="AF150" i="2" s="1"/>
  <c r="AF149" i="2"/>
  <c r="T153" i="2"/>
  <c r="AF153" i="2" s="1"/>
  <c r="AF152" i="2"/>
  <c r="T312" i="2"/>
  <c r="AF311" i="2"/>
  <c r="T315" i="2"/>
  <c r="AF315" i="2" s="1"/>
  <c r="AF314" i="2"/>
  <c r="T318" i="2"/>
  <c r="AF318" i="2" s="1"/>
  <c r="AF317" i="2"/>
  <c r="T321" i="2"/>
  <c r="AF321" i="2" s="1"/>
  <c r="AF320" i="2"/>
  <c r="T340" i="2"/>
  <c r="AF339" i="2"/>
  <c r="T343" i="2"/>
  <c r="AF343" i="2" s="1"/>
  <c r="AF342" i="2"/>
  <c r="T346" i="2"/>
  <c r="AF346" i="2" s="1"/>
  <c r="AF345" i="2"/>
  <c r="T349" i="2"/>
  <c r="AF349" i="2" s="1"/>
  <c r="AF348" i="2"/>
  <c r="T354" i="2"/>
  <c r="AF353" i="2"/>
  <c r="T357" i="2"/>
  <c r="AF357" i="2" s="1"/>
  <c r="AF356" i="2"/>
  <c r="T360" i="2"/>
  <c r="AF360" i="2" s="1"/>
  <c r="AF359" i="2"/>
  <c r="T363" i="2"/>
  <c r="AF363" i="2" s="1"/>
  <c r="AF362" i="2"/>
  <c r="T368" i="2"/>
  <c r="AF367" i="2"/>
  <c r="T371" i="2"/>
  <c r="AF371" i="2" s="1"/>
  <c r="AF370" i="2"/>
  <c r="T374" i="2"/>
  <c r="AF374" i="2" s="1"/>
  <c r="AF373" i="2"/>
  <c r="T377" i="2"/>
  <c r="AF377" i="2" s="1"/>
  <c r="AF376" i="2"/>
  <c r="T382" i="2"/>
  <c r="AF382" i="2" s="1"/>
  <c r="AF381" i="2"/>
  <c r="T385" i="2"/>
  <c r="AF385" i="2" s="1"/>
  <c r="AF384" i="2"/>
  <c r="T388" i="2"/>
  <c r="AF388" i="2" s="1"/>
  <c r="AF387" i="2"/>
  <c r="T391" i="2"/>
  <c r="AF391" i="2" s="1"/>
  <c r="AF390" i="2"/>
  <c r="T396" i="2"/>
  <c r="AF396" i="2" s="1"/>
  <c r="AF395" i="2"/>
  <c r="T399" i="2"/>
  <c r="AF399" i="2" s="1"/>
  <c r="AF398" i="2"/>
  <c r="T402" i="2"/>
  <c r="AF402" i="2" s="1"/>
  <c r="AF401" i="2"/>
  <c r="T405" i="2"/>
  <c r="AF405" i="2" s="1"/>
  <c r="AF404" i="2"/>
  <c r="T410" i="2"/>
  <c r="AF410" i="2" s="1"/>
  <c r="AF409" i="2"/>
  <c r="T413" i="2"/>
  <c r="AF413" i="2" s="1"/>
  <c r="AF412" i="2"/>
  <c r="T416" i="2"/>
  <c r="AF416" i="2" s="1"/>
  <c r="AF415" i="2"/>
  <c r="T419" i="2"/>
  <c r="AF419" i="2" s="1"/>
  <c r="AF418" i="2"/>
  <c r="T424" i="2"/>
  <c r="AF424" i="2" s="1"/>
  <c r="AF423" i="2"/>
  <c r="T427" i="2"/>
  <c r="AF427" i="2" s="1"/>
  <c r="AF426" i="2"/>
  <c r="T430" i="2"/>
  <c r="AF430" i="2" s="1"/>
  <c r="AF429" i="2"/>
  <c r="T433" i="2"/>
  <c r="AF433" i="2" s="1"/>
  <c r="AF432" i="2"/>
  <c r="T438" i="2"/>
  <c r="AF438" i="2" s="1"/>
  <c r="AF437" i="2"/>
  <c r="T441" i="2"/>
  <c r="AF441" i="2" s="1"/>
  <c r="AF440" i="2"/>
  <c r="T444" i="2"/>
  <c r="AF444" i="2" s="1"/>
  <c r="AF443" i="2"/>
  <c r="T447" i="2"/>
  <c r="AF447" i="2" s="1"/>
  <c r="AF446" i="2"/>
  <c r="T466" i="2"/>
  <c r="AF466" i="2" s="1"/>
  <c r="AF465" i="2"/>
  <c r="T469" i="2"/>
  <c r="AF469" i="2" s="1"/>
  <c r="AF468" i="2"/>
  <c r="T472" i="2"/>
  <c r="AF472" i="2" s="1"/>
  <c r="AF471" i="2"/>
  <c r="T475" i="2"/>
  <c r="AF475" i="2" s="1"/>
  <c r="AF474" i="2"/>
  <c r="AH59" i="2"/>
  <c r="T59" i="2"/>
  <c r="AF59" i="2" s="1"/>
  <c r="AH62" i="2"/>
  <c r="AT62" i="2" s="1"/>
  <c r="AT61" i="2"/>
  <c r="T62" i="2"/>
  <c r="AF62" i="2" s="1"/>
  <c r="AF61" i="2"/>
  <c r="AH68" i="2"/>
  <c r="AT68" i="2" s="1"/>
  <c r="AT67" i="2"/>
  <c r="AH74" i="2"/>
  <c r="AT74" i="2" s="1"/>
  <c r="AT73" i="2"/>
  <c r="AH77" i="2"/>
  <c r="AT77" i="2" s="1"/>
  <c r="AT76" i="2"/>
  <c r="AH80" i="2"/>
  <c r="AT80" i="2" s="1"/>
  <c r="AT79" i="2"/>
  <c r="AH83" i="2"/>
  <c r="AT83" i="2" s="1"/>
  <c r="AT82" i="2"/>
  <c r="AH88" i="2"/>
  <c r="AT88" i="2" s="1"/>
  <c r="AT87" i="2"/>
  <c r="AH91" i="2"/>
  <c r="AT91" i="2" s="1"/>
  <c r="AT90" i="2"/>
  <c r="AH94" i="2"/>
  <c r="AT94" i="2" s="1"/>
  <c r="AT93" i="2"/>
  <c r="AH97" i="2"/>
  <c r="AT97" i="2" s="1"/>
  <c r="AT96" i="2"/>
  <c r="AH102" i="2"/>
  <c r="AT101" i="2"/>
  <c r="AH105" i="2"/>
  <c r="AT105" i="2" s="1"/>
  <c r="AT104" i="2"/>
  <c r="AH108" i="2"/>
  <c r="AT108" i="2" s="1"/>
  <c r="AT107" i="2"/>
  <c r="AH111" i="2"/>
  <c r="AT111" i="2" s="1"/>
  <c r="AT110" i="2"/>
  <c r="AH116" i="2"/>
  <c r="AT115" i="2"/>
  <c r="AH119" i="2"/>
  <c r="AT119" i="2" s="1"/>
  <c r="AT118" i="2"/>
  <c r="AH122" i="2"/>
  <c r="AT122" i="2" s="1"/>
  <c r="AT121" i="2"/>
  <c r="AH125" i="2"/>
  <c r="AT125" i="2" s="1"/>
  <c r="AT124" i="2"/>
  <c r="AH130" i="2"/>
  <c r="AT130" i="2" s="1"/>
  <c r="AT129" i="2"/>
  <c r="AH133" i="2"/>
  <c r="AT133" i="2" s="1"/>
  <c r="AT132" i="2"/>
  <c r="AH136" i="2"/>
  <c r="AT136" i="2" s="1"/>
  <c r="AT135" i="2"/>
  <c r="AH139" i="2"/>
  <c r="AT139" i="2" s="1"/>
  <c r="AT138" i="2"/>
  <c r="AH144" i="2"/>
  <c r="AT144" i="2" s="1"/>
  <c r="AT143" i="2"/>
  <c r="AH147" i="2"/>
  <c r="AT147" i="2" s="1"/>
  <c r="AT146" i="2"/>
  <c r="AH150" i="2"/>
  <c r="AT150" i="2" s="1"/>
  <c r="AT149" i="2"/>
  <c r="AH153" i="2"/>
  <c r="AT153" i="2" s="1"/>
  <c r="AT152" i="2"/>
  <c r="AH312" i="2"/>
  <c r="AT312" i="2" s="1"/>
  <c r="AT311" i="2"/>
  <c r="AH315" i="2"/>
  <c r="AT315" i="2" s="1"/>
  <c r="AT314" i="2"/>
  <c r="AH318" i="2"/>
  <c r="AT318" i="2" s="1"/>
  <c r="AT317" i="2"/>
  <c r="AH321" i="2"/>
  <c r="AT321" i="2" s="1"/>
  <c r="AT320" i="2"/>
  <c r="AH340" i="2"/>
  <c r="AT340" i="2" s="1"/>
  <c r="AT339" i="2"/>
  <c r="AH343" i="2"/>
  <c r="AT343" i="2" s="1"/>
  <c r="AT342" i="2"/>
  <c r="AH346" i="2"/>
  <c r="AT346" i="2" s="1"/>
  <c r="AT345" i="2"/>
  <c r="AH349" i="2"/>
  <c r="AT349" i="2" s="1"/>
  <c r="AT348" i="2"/>
  <c r="AH354" i="2"/>
  <c r="AT354" i="2" s="1"/>
  <c r="AT353" i="2"/>
  <c r="AH357" i="2"/>
  <c r="AT357" i="2" s="1"/>
  <c r="AT356" i="2"/>
  <c r="AH360" i="2"/>
  <c r="AT360" i="2" s="1"/>
  <c r="AT359" i="2"/>
  <c r="AH363" i="2"/>
  <c r="AT363" i="2" s="1"/>
  <c r="AT362" i="2"/>
  <c r="AH368" i="2"/>
  <c r="AT368" i="2" s="1"/>
  <c r="AT367" i="2"/>
  <c r="AH371" i="2"/>
  <c r="AT371" i="2" s="1"/>
  <c r="AT370" i="2"/>
  <c r="AH374" i="2"/>
  <c r="AT374" i="2" s="1"/>
  <c r="AT373" i="2"/>
  <c r="AH377" i="2"/>
  <c r="AT377" i="2" s="1"/>
  <c r="AT376" i="2"/>
  <c r="AH382" i="2"/>
  <c r="AT382" i="2" s="1"/>
  <c r="AT381" i="2"/>
  <c r="AH385" i="2"/>
  <c r="AT385" i="2" s="1"/>
  <c r="AT384" i="2"/>
  <c r="AH388" i="2"/>
  <c r="AT388" i="2" s="1"/>
  <c r="AT387" i="2"/>
  <c r="AH391" i="2"/>
  <c r="AT391" i="2" s="1"/>
  <c r="AT390" i="2"/>
  <c r="AH396" i="2"/>
  <c r="AT396" i="2" s="1"/>
  <c r="AT395" i="2"/>
  <c r="AH399" i="2"/>
  <c r="AT399" i="2" s="1"/>
  <c r="AT398" i="2"/>
  <c r="AH402" i="2"/>
  <c r="AT402" i="2" s="1"/>
  <c r="AT401" i="2"/>
  <c r="AH405" i="2"/>
  <c r="AT405" i="2" s="1"/>
  <c r="AT404" i="2"/>
  <c r="AH410" i="2"/>
  <c r="AT410" i="2" s="1"/>
  <c r="AT409" i="2"/>
  <c r="AH413" i="2"/>
  <c r="AT413" i="2" s="1"/>
  <c r="AT412" i="2"/>
  <c r="AH416" i="2"/>
  <c r="AT416" i="2" s="1"/>
  <c r="AT415" i="2"/>
  <c r="AH419" i="2"/>
  <c r="AT419" i="2" s="1"/>
  <c r="AT418" i="2"/>
  <c r="AH424" i="2"/>
  <c r="AT424" i="2" s="1"/>
  <c r="AT423" i="2"/>
  <c r="AH427" i="2"/>
  <c r="AT427" i="2" s="1"/>
  <c r="AT426" i="2"/>
  <c r="AH430" i="2"/>
  <c r="AT430" i="2" s="1"/>
  <c r="AT429" i="2"/>
  <c r="AH433" i="2"/>
  <c r="AT433" i="2" s="1"/>
  <c r="AT432" i="2"/>
  <c r="AH438" i="2"/>
  <c r="AT438" i="2" s="1"/>
  <c r="AT437" i="2"/>
  <c r="AH441" i="2"/>
  <c r="AT441" i="2" s="1"/>
  <c r="AT440" i="2"/>
  <c r="AH444" i="2"/>
  <c r="AT444" i="2" s="1"/>
  <c r="AT443" i="2"/>
  <c r="AH447" i="2"/>
  <c r="AT447" i="2" s="1"/>
  <c r="AT446" i="2"/>
  <c r="AH466" i="2"/>
  <c r="AT466" i="2" s="1"/>
  <c r="AT465" i="2"/>
  <c r="AH469" i="2"/>
  <c r="AT469" i="2" s="1"/>
  <c r="AT468" i="2"/>
  <c r="AH472" i="2"/>
  <c r="AT472" i="2" s="1"/>
  <c r="AT471" i="2"/>
  <c r="AH475" i="2"/>
  <c r="AT475" i="2" s="1"/>
  <c r="AT474" i="2"/>
  <c r="G214" i="2"/>
  <c r="S214" i="2" s="1"/>
  <c r="S213" i="2"/>
  <c r="G217" i="2"/>
  <c r="S217" i="2" s="1"/>
  <c r="S216" i="2"/>
  <c r="G220" i="2"/>
  <c r="S220" i="2" s="1"/>
  <c r="S219" i="2"/>
  <c r="G223" i="2"/>
  <c r="S223" i="2" s="1"/>
  <c r="S222" i="2"/>
  <c r="G228" i="2"/>
  <c r="S228" i="2" s="1"/>
  <c r="S227" i="2"/>
  <c r="G231" i="2"/>
  <c r="S231" i="2" s="1"/>
  <c r="S230" i="2"/>
  <c r="G237" i="2"/>
  <c r="S237" i="2" s="1"/>
  <c r="S236" i="2"/>
  <c r="G242" i="2"/>
  <c r="S242" i="2" s="1"/>
  <c r="S241" i="2"/>
  <c r="G245" i="2"/>
  <c r="S245" i="2" s="1"/>
  <c r="S244" i="2"/>
  <c r="G248" i="2"/>
  <c r="S248" i="2" s="1"/>
  <c r="S247" i="2"/>
  <c r="G251" i="2"/>
  <c r="S251" i="2" s="1"/>
  <c r="S250" i="2"/>
  <c r="AH214" i="2"/>
  <c r="AT214" i="2" s="1"/>
  <c r="AT213" i="2"/>
  <c r="T214" i="2"/>
  <c r="AF214" i="2" s="1"/>
  <c r="AF213" i="2"/>
  <c r="AH217" i="2"/>
  <c r="AT216" i="2"/>
  <c r="T217" i="2"/>
  <c r="AF217" i="2" s="1"/>
  <c r="AF216" i="2"/>
  <c r="AH220" i="2"/>
  <c r="AT220" i="2" s="1"/>
  <c r="AT219" i="2"/>
  <c r="T220" i="2"/>
  <c r="AF220" i="2" s="1"/>
  <c r="AF219" i="2"/>
  <c r="AH223" i="2"/>
  <c r="AT223" i="2" s="1"/>
  <c r="AT222" i="2"/>
  <c r="T223" i="2"/>
  <c r="AF223" i="2" s="1"/>
  <c r="AF222" i="2"/>
  <c r="AH228" i="2"/>
  <c r="AT228" i="2" s="1"/>
  <c r="AT227" i="2"/>
  <c r="T228" i="2"/>
  <c r="AF228" i="2" s="1"/>
  <c r="AF227" i="2"/>
  <c r="AH231" i="2"/>
  <c r="AT231" i="2" s="1"/>
  <c r="AT230" i="2"/>
  <c r="T231" i="2"/>
  <c r="AF231" i="2" s="1"/>
  <c r="AF230" i="2"/>
  <c r="AH237" i="2"/>
  <c r="AT237" i="2" s="1"/>
  <c r="AT236" i="2"/>
  <c r="T237" i="2"/>
  <c r="AF237" i="2" s="1"/>
  <c r="AF236" i="2"/>
  <c r="AH242" i="2"/>
  <c r="AT242" i="2" s="1"/>
  <c r="AT241" i="2"/>
  <c r="T242" i="2"/>
  <c r="AF242" i="2" s="1"/>
  <c r="AF241" i="2"/>
  <c r="AH245" i="2"/>
  <c r="AT245" i="2" s="1"/>
  <c r="AT244" i="2"/>
  <c r="T245" i="2"/>
  <c r="AF245" i="2" s="1"/>
  <c r="AF244" i="2"/>
  <c r="AH248" i="2"/>
  <c r="AT248" i="2" s="1"/>
  <c r="AT247" i="2"/>
  <c r="T248" i="2"/>
  <c r="AF248" i="2" s="1"/>
  <c r="AF247" i="2"/>
  <c r="AH251" i="2"/>
  <c r="AT251" i="2" s="1"/>
  <c r="AT250" i="2"/>
  <c r="T251" i="2"/>
  <c r="AF250" i="2"/>
  <c r="G161" i="2"/>
  <c r="S161" i="2" s="1"/>
  <c r="S160" i="2"/>
  <c r="G167" i="2"/>
  <c r="S167" i="2" s="1"/>
  <c r="S166" i="2"/>
  <c r="G172" i="2"/>
  <c r="S172" i="2" s="1"/>
  <c r="S171" i="2"/>
  <c r="G175" i="2"/>
  <c r="S175" i="2" s="1"/>
  <c r="S174" i="2"/>
  <c r="G178" i="2"/>
  <c r="S178" i="2" s="1"/>
  <c r="S177" i="2"/>
  <c r="G181" i="2"/>
  <c r="S181" i="2" s="1"/>
  <c r="S180" i="2"/>
  <c r="G186" i="2"/>
  <c r="S186" i="2" s="1"/>
  <c r="S185" i="2"/>
  <c r="G189" i="2"/>
  <c r="S189" i="2" s="1"/>
  <c r="S188" i="2"/>
  <c r="G192" i="2"/>
  <c r="S192" i="2" s="1"/>
  <c r="S191" i="2"/>
  <c r="G195" i="2"/>
  <c r="S195" i="2" s="1"/>
  <c r="S194" i="2"/>
  <c r="G200" i="2"/>
  <c r="S199" i="2"/>
  <c r="G203" i="2"/>
  <c r="S203" i="2" s="1"/>
  <c r="S202" i="2"/>
  <c r="G206" i="2"/>
  <c r="S206" i="2" s="1"/>
  <c r="S205" i="2"/>
  <c r="G209" i="2"/>
  <c r="S209" i="2" s="1"/>
  <c r="S208" i="2"/>
  <c r="G326" i="2"/>
  <c r="S326" i="2" s="1"/>
  <c r="S325" i="2"/>
  <c r="G329" i="2"/>
  <c r="S329" i="2" s="1"/>
  <c r="S328" i="2"/>
  <c r="G332" i="2"/>
  <c r="S332" i="2" s="1"/>
  <c r="S331" i="2"/>
  <c r="G335" i="2"/>
  <c r="S335" i="2" s="1"/>
  <c r="S334" i="2"/>
  <c r="AH158" i="2"/>
  <c r="AT158" i="2" s="1"/>
  <c r="AT157" i="2"/>
  <c r="T158" i="2"/>
  <c r="AF158" i="2" s="1"/>
  <c r="AF157" i="2"/>
  <c r="AH161" i="2"/>
  <c r="AT161" i="2" s="1"/>
  <c r="AT160" i="2"/>
  <c r="T161" i="2"/>
  <c r="AF161" i="2" s="1"/>
  <c r="AF160" i="2"/>
  <c r="AH167" i="2"/>
  <c r="AT167" i="2" s="1"/>
  <c r="AT166" i="2"/>
  <c r="T167" i="2"/>
  <c r="AF167" i="2" s="1"/>
  <c r="AF166" i="2"/>
  <c r="AH172" i="2"/>
  <c r="AT172" i="2" s="1"/>
  <c r="AT171" i="2"/>
  <c r="T172" i="2"/>
  <c r="AF171" i="2"/>
  <c r="AH175" i="2"/>
  <c r="AT175" i="2" s="1"/>
  <c r="AT174" i="2"/>
  <c r="T175" i="2"/>
  <c r="AF175" i="2" s="1"/>
  <c r="AF174" i="2"/>
  <c r="AH178" i="2"/>
  <c r="AT178" i="2" s="1"/>
  <c r="AT177" i="2"/>
  <c r="T178" i="2"/>
  <c r="AF178" i="2" s="1"/>
  <c r="AF177" i="2"/>
  <c r="AH181" i="2"/>
  <c r="AT181" i="2" s="1"/>
  <c r="AT180" i="2"/>
  <c r="T181" i="2"/>
  <c r="AF181" i="2" s="1"/>
  <c r="AF180" i="2"/>
  <c r="AH186" i="2"/>
  <c r="AT186" i="2" s="1"/>
  <c r="AT185" i="2"/>
  <c r="T186" i="2"/>
  <c r="AF186" i="2" s="1"/>
  <c r="AF185" i="2"/>
  <c r="AH189" i="2"/>
  <c r="AT189" i="2" s="1"/>
  <c r="AT188" i="2"/>
  <c r="T189" i="2"/>
  <c r="AF189" i="2" s="1"/>
  <c r="AF188" i="2"/>
  <c r="AH192" i="2"/>
  <c r="AT192" i="2" s="1"/>
  <c r="AT191" i="2"/>
  <c r="T192" i="2"/>
  <c r="AF192" i="2" s="1"/>
  <c r="AF191" i="2"/>
  <c r="AH195" i="2"/>
  <c r="AT195" i="2" s="1"/>
  <c r="AT194" i="2"/>
  <c r="T195" i="2"/>
  <c r="AF195" i="2" s="1"/>
  <c r="AF194" i="2"/>
  <c r="AH200" i="2"/>
  <c r="AT200" i="2" s="1"/>
  <c r="AT199" i="2"/>
  <c r="T200" i="2"/>
  <c r="AF200" i="2" s="1"/>
  <c r="AF199" i="2"/>
  <c r="AH203" i="2"/>
  <c r="AT203" i="2" s="1"/>
  <c r="AT202" i="2"/>
  <c r="T203" i="2"/>
  <c r="AF203" i="2" s="1"/>
  <c r="AF202" i="2"/>
  <c r="AH206" i="2"/>
  <c r="AT206" i="2" s="1"/>
  <c r="AT205" i="2"/>
  <c r="T206" i="2"/>
  <c r="AF206" i="2" s="1"/>
  <c r="AF205" i="2"/>
  <c r="AH209" i="2"/>
  <c r="AT209" i="2" s="1"/>
  <c r="AT208" i="2"/>
  <c r="T209" i="2"/>
  <c r="AF209" i="2" s="1"/>
  <c r="AF208" i="2"/>
  <c r="AH326" i="2"/>
  <c r="AT326" i="2" s="1"/>
  <c r="AT325" i="2"/>
  <c r="T326" i="2"/>
  <c r="AF325" i="2"/>
  <c r="AH329" i="2"/>
  <c r="AT329" i="2" s="1"/>
  <c r="AT328" i="2"/>
  <c r="T329" i="2"/>
  <c r="AF329" i="2" s="1"/>
  <c r="AF328" i="2"/>
  <c r="AH332" i="2"/>
  <c r="AT332" i="2" s="1"/>
  <c r="AT331" i="2"/>
  <c r="T332" i="2"/>
  <c r="AF332" i="2" s="1"/>
  <c r="AF331" i="2"/>
  <c r="AH335" i="2"/>
  <c r="AT335" i="2" s="1"/>
  <c r="AT334" i="2"/>
  <c r="T335" i="2"/>
  <c r="AF335" i="2" s="1"/>
  <c r="AF334" i="2"/>
  <c r="S65" i="2"/>
  <c r="AF65" i="2"/>
  <c r="AT65" i="2"/>
  <c r="S234" i="2"/>
  <c r="AT234" i="2"/>
  <c r="AF234" i="2"/>
  <c r="AT164" i="2"/>
  <c r="AF164" i="2"/>
  <c r="S164" i="2"/>
  <c r="AT256" i="2"/>
  <c r="AF256" i="2"/>
  <c r="AT259" i="2"/>
  <c r="AF259" i="2"/>
  <c r="S259" i="2"/>
  <c r="AT262" i="2"/>
  <c r="AF262" i="2"/>
  <c r="S262" i="2"/>
  <c r="AT265" i="2"/>
  <c r="AF265" i="2"/>
  <c r="S265" i="2"/>
  <c r="AT270" i="2"/>
  <c r="AF270" i="2"/>
  <c r="S270" i="2"/>
  <c r="AF273" i="2"/>
  <c r="S273" i="2"/>
  <c r="AF276" i="2"/>
  <c r="S276" i="2"/>
  <c r="AF279" i="2"/>
  <c r="S279" i="2"/>
  <c r="AF284" i="2"/>
  <c r="S284" i="2"/>
  <c r="AF287" i="2"/>
  <c r="S287" i="2"/>
  <c r="AT290" i="2"/>
  <c r="AF290" i="2"/>
  <c r="S290" i="2"/>
  <c r="AT293" i="2"/>
  <c r="AF293" i="2"/>
  <c r="S293" i="2"/>
  <c r="AT298" i="2"/>
  <c r="AF298" i="2"/>
  <c r="S298" i="2"/>
  <c r="AT301" i="2"/>
  <c r="AF301" i="2"/>
  <c r="AT304" i="2"/>
  <c r="AF304" i="2"/>
  <c r="S304" i="2"/>
  <c r="AT307" i="2"/>
  <c r="AF307" i="2"/>
  <c r="S307" i="2"/>
  <c r="AT452" i="2"/>
  <c r="AF452" i="2"/>
  <c r="S452" i="2"/>
  <c r="AT455" i="2"/>
  <c r="AF455" i="2"/>
  <c r="S455" i="2"/>
  <c r="AT458" i="2"/>
  <c r="AF458" i="2"/>
  <c r="S458" i="2"/>
  <c r="AT461" i="2"/>
  <c r="AF461" i="2"/>
  <c r="S461" i="2"/>
  <c r="L301" i="2"/>
  <c r="S301" i="2" s="1"/>
  <c r="S299" i="2"/>
  <c r="AT287" i="2"/>
  <c r="AT284" i="2"/>
  <c r="AR276" i="2"/>
  <c r="AT276" i="2" s="1"/>
  <c r="AT274" i="2"/>
  <c r="DS6" i="2"/>
  <c r="DS7" i="2" s="1"/>
  <c r="G102" i="2"/>
  <c r="S102" i="2" s="1"/>
  <c r="AU214" i="2"/>
  <c r="BG213" i="2"/>
  <c r="AU217" i="2"/>
  <c r="BG216" i="2"/>
  <c r="AU220" i="2"/>
  <c r="BG219" i="2"/>
  <c r="AU223" i="2"/>
  <c r="BG222" i="2"/>
  <c r="AU228" i="2"/>
  <c r="BG227" i="2"/>
  <c r="AU231" i="2"/>
  <c r="BG230" i="2"/>
  <c r="AU237" i="2"/>
  <c r="BG236" i="2"/>
  <c r="AU242" i="2"/>
  <c r="BG242" i="2" s="1"/>
  <c r="BG241" i="2"/>
  <c r="AU245" i="2"/>
  <c r="BG245" i="2" s="1"/>
  <c r="BG244" i="2"/>
  <c r="AU248" i="2"/>
  <c r="BG248" i="2" s="1"/>
  <c r="BG247" i="2"/>
  <c r="AU251" i="2"/>
  <c r="BG251" i="2" s="1"/>
  <c r="BG250" i="2"/>
  <c r="BH214" i="2"/>
  <c r="BT213" i="2"/>
  <c r="BH217" i="2"/>
  <c r="BT216" i="2"/>
  <c r="BH220" i="2"/>
  <c r="BT219" i="2"/>
  <c r="BH223" i="2"/>
  <c r="BT222" i="2"/>
  <c r="BH228" i="2"/>
  <c r="BT227" i="2"/>
  <c r="BH231" i="2"/>
  <c r="BT230" i="2"/>
  <c r="BH237" i="2"/>
  <c r="BT236" i="2"/>
  <c r="BH242" i="2"/>
  <c r="BT242" i="2" s="1"/>
  <c r="BT241" i="2"/>
  <c r="BH245" i="2"/>
  <c r="BT245" i="2" s="1"/>
  <c r="BT244" i="2"/>
  <c r="BH248" i="2"/>
  <c r="BT248" i="2" s="1"/>
  <c r="BT247" i="2"/>
  <c r="BH251" i="2"/>
  <c r="BT251" i="2" s="1"/>
  <c r="BT250" i="2"/>
  <c r="BG157" i="2"/>
  <c r="BF158" i="2"/>
  <c r="AU161" i="2"/>
  <c r="BG160" i="2"/>
  <c r="AU167" i="2"/>
  <c r="BG166" i="2"/>
  <c r="AU172" i="2"/>
  <c r="BG171" i="2"/>
  <c r="AU175" i="2"/>
  <c r="BG174" i="2"/>
  <c r="AU178" i="2"/>
  <c r="BG177" i="2"/>
  <c r="AU181" i="2"/>
  <c r="BG180" i="2"/>
  <c r="AU186" i="2"/>
  <c r="BG185" i="2"/>
  <c r="AU189" i="2"/>
  <c r="BG188" i="2"/>
  <c r="AU192" i="2"/>
  <c r="BG191" i="2"/>
  <c r="AU195" i="2"/>
  <c r="BG194" i="2"/>
  <c r="AU200" i="2"/>
  <c r="BG199" i="2"/>
  <c r="AU203" i="2"/>
  <c r="BG202" i="2"/>
  <c r="AU206" i="2"/>
  <c r="BG205" i="2"/>
  <c r="AU209" i="2"/>
  <c r="BG208" i="2"/>
  <c r="AU326" i="2"/>
  <c r="BG325" i="2"/>
  <c r="AU329" i="2"/>
  <c r="BG328" i="2"/>
  <c r="AU332" i="2"/>
  <c r="BG331" i="2"/>
  <c r="AU335" i="2"/>
  <c r="BG334" i="2"/>
  <c r="BH158" i="2"/>
  <c r="BT157" i="2"/>
  <c r="BH161" i="2"/>
  <c r="BT160" i="2"/>
  <c r="BH167" i="2"/>
  <c r="BT166" i="2"/>
  <c r="BH172" i="2"/>
  <c r="BT171" i="2"/>
  <c r="BH175" i="2"/>
  <c r="BT174" i="2"/>
  <c r="BT177" i="2"/>
  <c r="BH181" i="2"/>
  <c r="BT180" i="2"/>
  <c r="BH186" i="2"/>
  <c r="BT185" i="2"/>
  <c r="BH189" i="2"/>
  <c r="BT188" i="2"/>
  <c r="BH192" i="2"/>
  <c r="BT191" i="2"/>
  <c r="BH195" i="2"/>
  <c r="BT194" i="2"/>
  <c r="BH200" i="2"/>
  <c r="BT199" i="2"/>
  <c r="BH203" i="2"/>
  <c r="BT202" i="2"/>
  <c r="BH206" i="2"/>
  <c r="BT205" i="2"/>
  <c r="BH209" i="2"/>
  <c r="BT208" i="2"/>
  <c r="BH326" i="2"/>
  <c r="BT325" i="2"/>
  <c r="BH329" i="2"/>
  <c r="BT328" i="2"/>
  <c r="BH332" i="2"/>
  <c r="BT331" i="2"/>
  <c r="BH335" i="2"/>
  <c r="BT334" i="2"/>
  <c r="CG242" i="2"/>
  <c r="CG245" i="2"/>
  <c r="CG248" i="2"/>
  <c r="CG251" i="2"/>
  <c r="BG256" i="2"/>
  <c r="BG259" i="2"/>
  <c r="BG262" i="2"/>
  <c r="BG265" i="2"/>
  <c r="BT256" i="2"/>
  <c r="BT259" i="2"/>
  <c r="BT262" i="2"/>
  <c r="BT265" i="2"/>
  <c r="CG256" i="2"/>
  <c r="CG259" i="2"/>
  <c r="CG262" i="2"/>
  <c r="CG265" i="2"/>
  <c r="K256" i="2"/>
  <c r="S256" i="2" s="1"/>
  <c r="BG103" i="2"/>
  <c r="CH103" i="2" s="1"/>
  <c r="S77" i="2" l="1"/>
  <c r="G84" i="2"/>
  <c r="H84" i="2" s="1"/>
  <c r="I84" i="2" s="1"/>
  <c r="J84" i="2" s="1"/>
  <c r="K84" i="2" s="1"/>
  <c r="L84" i="2" s="1"/>
  <c r="M84" i="2" s="1"/>
  <c r="N84" i="2" s="1"/>
  <c r="O84" i="2" s="1"/>
  <c r="P84" i="2" s="1"/>
  <c r="Q84" i="2" s="1"/>
  <c r="R84" i="2" s="1"/>
  <c r="S84" i="2" s="1"/>
  <c r="T84" i="2" s="1"/>
  <c r="U84" i="2" s="1"/>
  <c r="V84" i="2" s="1"/>
  <c r="W84" i="2" s="1"/>
  <c r="X84" i="2" s="1"/>
  <c r="Y84" i="2" s="1"/>
  <c r="Z84" i="2" s="1"/>
  <c r="AA84" i="2" s="1"/>
  <c r="AB84" i="2" s="1"/>
  <c r="AC84" i="2" s="1"/>
  <c r="AD84" i="2" s="1"/>
  <c r="AE84" i="2" s="1"/>
  <c r="AF84" i="2" s="1"/>
  <c r="AG84" i="2" s="1"/>
  <c r="AH84" i="2" s="1"/>
  <c r="AI84" i="2" s="1"/>
  <c r="AJ84" i="2" s="1"/>
  <c r="AK84" i="2" s="1"/>
  <c r="AL84" i="2" s="1"/>
  <c r="AM84" i="2" s="1"/>
  <c r="AN84" i="2" s="1"/>
  <c r="AO84" i="2" s="1"/>
  <c r="AP84" i="2" s="1"/>
  <c r="AQ84" i="2" s="1"/>
  <c r="AR84" i="2" s="1"/>
  <c r="AS84" i="2" s="1"/>
  <c r="AT84" i="2" s="1"/>
  <c r="AU84" i="2" s="1"/>
  <c r="AV84" i="2" s="1"/>
  <c r="AW84" i="2" s="1"/>
  <c r="AX84" i="2" s="1"/>
  <c r="AY84" i="2" s="1"/>
  <c r="AZ84" i="2" s="1"/>
  <c r="BA84" i="2" s="1"/>
  <c r="BB84" i="2" s="1"/>
  <c r="BC84" i="2" s="1"/>
  <c r="BD84" i="2" s="1"/>
  <c r="BE84" i="2" s="1"/>
  <c r="CH256" i="2"/>
  <c r="E256" i="2"/>
  <c r="E265" i="2"/>
  <c r="E262" i="2"/>
  <c r="E259" i="2"/>
  <c r="E251" i="2"/>
  <c r="E248" i="2"/>
  <c r="E245" i="2"/>
  <c r="E242" i="2"/>
  <c r="CH265" i="2"/>
  <c r="CH262" i="2"/>
  <c r="CH259" i="2"/>
  <c r="CH251" i="2"/>
  <c r="CH248" i="2"/>
  <c r="CH245" i="2"/>
  <c r="CH242" i="2"/>
  <c r="S59" i="2"/>
  <c r="AP98" i="2"/>
  <c r="AQ98" i="2"/>
  <c r="AR98" i="2"/>
  <c r="F70" i="4"/>
  <c r="G70" i="4"/>
  <c r="H70" i="4"/>
  <c r="F71" i="4"/>
  <c r="G71" i="4"/>
  <c r="H71" i="4"/>
  <c r="I71" i="4"/>
  <c r="J71" i="4"/>
  <c r="K71" i="4"/>
  <c r="F72" i="4"/>
  <c r="G72" i="4"/>
  <c r="H72" i="4"/>
  <c r="J72" i="4"/>
  <c r="K72" i="4"/>
  <c r="F73" i="4"/>
  <c r="G73" i="4"/>
  <c r="H73" i="4"/>
  <c r="I73" i="4"/>
  <c r="J73" i="4"/>
  <c r="K73" i="4"/>
  <c r="F74" i="4"/>
  <c r="G74" i="4"/>
  <c r="H74" i="4"/>
  <c r="K74" i="4"/>
  <c r="F75" i="4"/>
  <c r="G75" i="4"/>
  <c r="H75" i="4"/>
  <c r="I75" i="4"/>
  <c r="J75" i="4"/>
  <c r="K75" i="4"/>
  <c r="F76" i="4"/>
  <c r="G76" i="4"/>
  <c r="H76" i="4"/>
  <c r="F79" i="4"/>
  <c r="G79" i="4"/>
  <c r="H79" i="4"/>
  <c r="I79" i="4"/>
  <c r="J79" i="4"/>
  <c r="K79" i="4"/>
  <c r="F80" i="4"/>
  <c r="G80" i="4"/>
  <c r="H80" i="4"/>
  <c r="F81" i="4"/>
  <c r="G81" i="4"/>
  <c r="H81" i="4"/>
  <c r="I81" i="4"/>
  <c r="J81" i="4"/>
  <c r="K81" i="4"/>
  <c r="F82" i="4"/>
  <c r="G82" i="4"/>
  <c r="H82" i="4"/>
  <c r="J82" i="4"/>
  <c r="K82" i="4"/>
  <c r="F83" i="4"/>
  <c r="G83" i="4"/>
  <c r="H83" i="4"/>
  <c r="I83" i="4"/>
  <c r="J83" i="4"/>
  <c r="K83" i="4"/>
  <c r="F84" i="4"/>
  <c r="G84" i="4"/>
  <c r="H84" i="4"/>
  <c r="K84" i="4"/>
  <c r="F85" i="4"/>
  <c r="G85" i="4"/>
  <c r="H85" i="4"/>
  <c r="I85" i="4"/>
  <c r="J85" i="4"/>
  <c r="K85" i="4"/>
  <c r="F86" i="4"/>
  <c r="G86" i="4"/>
  <c r="H86" i="4"/>
  <c r="F89" i="4"/>
  <c r="G89" i="4"/>
  <c r="I89" i="4"/>
  <c r="J89" i="4"/>
  <c r="K89" i="4"/>
  <c r="F90" i="4"/>
  <c r="G90" i="4"/>
  <c r="F91" i="4"/>
  <c r="G91" i="4"/>
  <c r="H91" i="4"/>
  <c r="I91" i="4"/>
  <c r="J91" i="4"/>
  <c r="K91" i="4"/>
  <c r="F92" i="4"/>
  <c r="G92" i="4"/>
  <c r="H92" i="4"/>
  <c r="J92" i="4"/>
  <c r="K92" i="4"/>
  <c r="F93" i="4"/>
  <c r="G93" i="4"/>
  <c r="H93" i="4"/>
  <c r="I93" i="4"/>
  <c r="J93" i="4"/>
  <c r="K93" i="4"/>
  <c r="F94" i="4"/>
  <c r="G94" i="4"/>
  <c r="H94" i="4"/>
  <c r="K94" i="4"/>
  <c r="F95" i="4"/>
  <c r="G95" i="4"/>
  <c r="H95" i="4"/>
  <c r="I95" i="4"/>
  <c r="J95" i="4"/>
  <c r="K95" i="4"/>
  <c r="F96" i="4"/>
  <c r="G96" i="4"/>
  <c r="H96" i="4"/>
  <c r="F99" i="4"/>
  <c r="G99" i="4"/>
  <c r="I99" i="4"/>
  <c r="J99" i="4"/>
  <c r="K99" i="4"/>
  <c r="F100" i="4"/>
  <c r="G100" i="4"/>
  <c r="F101" i="4"/>
  <c r="G101" i="4"/>
  <c r="H101" i="4"/>
  <c r="I101" i="4"/>
  <c r="J101" i="4"/>
  <c r="K101" i="4"/>
  <c r="F102" i="4"/>
  <c r="G102" i="4"/>
  <c r="H102" i="4"/>
  <c r="J102" i="4"/>
  <c r="K102" i="4"/>
  <c r="F103" i="4"/>
  <c r="G103" i="4"/>
  <c r="H103" i="4"/>
  <c r="I103" i="4"/>
  <c r="J103" i="4"/>
  <c r="K103" i="4"/>
  <c r="F104" i="4"/>
  <c r="G104" i="4"/>
  <c r="K104" i="4"/>
  <c r="F105" i="4"/>
  <c r="G105" i="4"/>
  <c r="H105" i="4"/>
  <c r="I105" i="4"/>
  <c r="J105" i="4"/>
  <c r="K105" i="4"/>
  <c r="F106" i="4"/>
  <c r="G106" i="4"/>
  <c r="H106" i="4"/>
  <c r="F109" i="4"/>
  <c r="G109" i="4"/>
  <c r="I109" i="4"/>
  <c r="J109" i="4"/>
  <c r="K109" i="4"/>
  <c r="F110" i="4"/>
  <c r="G110" i="4"/>
  <c r="F111" i="4"/>
  <c r="G111" i="4"/>
  <c r="H111" i="4"/>
  <c r="I111" i="4"/>
  <c r="J111" i="4"/>
  <c r="K111" i="4"/>
  <c r="F112" i="4"/>
  <c r="G112" i="4"/>
  <c r="H112" i="4"/>
  <c r="J112" i="4"/>
  <c r="K112" i="4"/>
  <c r="F113" i="4"/>
  <c r="G113" i="4"/>
  <c r="H113" i="4"/>
  <c r="I113" i="4"/>
  <c r="J113" i="4"/>
  <c r="K113" i="4"/>
  <c r="F114" i="4"/>
  <c r="G114" i="4"/>
  <c r="F115" i="4"/>
  <c r="G115" i="4"/>
  <c r="H115" i="4"/>
  <c r="I115" i="4"/>
  <c r="J115" i="4"/>
  <c r="K115" i="4"/>
  <c r="F116" i="4"/>
  <c r="G116" i="4"/>
  <c r="H116" i="4"/>
  <c r="K116" i="4"/>
  <c r="G119" i="4"/>
  <c r="H119" i="4"/>
  <c r="I119" i="4"/>
  <c r="J119" i="4"/>
  <c r="K119" i="4"/>
  <c r="G120" i="4"/>
  <c r="H120" i="4"/>
  <c r="F121" i="4"/>
  <c r="G121" i="4"/>
  <c r="H121" i="4"/>
  <c r="I121" i="4"/>
  <c r="J121" i="4"/>
  <c r="K121" i="4"/>
  <c r="F122" i="4"/>
  <c r="G122" i="4"/>
  <c r="H122" i="4"/>
  <c r="J122" i="4"/>
  <c r="K122" i="4"/>
  <c r="F123" i="4"/>
  <c r="G123" i="4"/>
  <c r="H123" i="4"/>
  <c r="I123" i="4"/>
  <c r="J123" i="4"/>
  <c r="K123" i="4"/>
  <c r="F125" i="4"/>
  <c r="G125" i="4"/>
  <c r="H125" i="4"/>
  <c r="I125" i="4"/>
  <c r="J125" i="4"/>
  <c r="K125" i="4"/>
  <c r="F126" i="4"/>
  <c r="G126" i="4"/>
  <c r="H126" i="4"/>
  <c r="F129" i="4"/>
  <c r="G129" i="4"/>
  <c r="I129" i="4"/>
  <c r="J129" i="4"/>
  <c r="K129" i="4"/>
  <c r="G130" i="4"/>
  <c r="I130" i="4"/>
  <c r="F131" i="4"/>
  <c r="G131" i="4"/>
  <c r="H131" i="4"/>
  <c r="I131" i="4"/>
  <c r="J131" i="4"/>
  <c r="K131" i="4"/>
  <c r="F132" i="4"/>
  <c r="G132" i="4"/>
  <c r="H132" i="4"/>
  <c r="I132" i="4"/>
  <c r="J132" i="4"/>
  <c r="K132" i="4"/>
  <c r="F133" i="4"/>
  <c r="G133" i="4"/>
  <c r="H133" i="4"/>
  <c r="I133" i="4"/>
  <c r="J133" i="4"/>
  <c r="K133" i="4"/>
  <c r="F134" i="4"/>
  <c r="G134" i="4"/>
  <c r="H134" i="4"/>
  <c r="I134" i="4"/>
  <c r="J134" i="4"/>
  <c r="F135" i="4"/>
  <c r="G135" i="4"/>
  <c r="H135" i="4"/>
  <c r="I135" i="4"/>
  <c r="J135" i="4"/>
  <c r="K135" i="4"/>
  <c r="F136" i="4"/>
  <c r="G136" i="4"/>
  <c r="H136" i="4"/>
  <c r="F139" i="4"/>
  <c r="H139" i="4"/>
  <c r="I139" i="4"/>
  <c r="J139" i="4"/>
  <c r="K139" i="4"/>
  <c r="F140" i="4"/>
  <c r="H140" i="4"/>
  <c r="I140" i="4"/>
  <c r="F141" i="4"/>
  <c r="G141" i="4"/>
  <c r="H141" i="4"/>
  <c r="I141" i="4"/>
  <c r="J141" i="4"/>
  <c r="K141" i="4"/>
  <c r="F142" i="4"/>
  <c r="G142" i="4"/>
  <c r="H142" i="4"/>
  <c r="I142" i="4"/>
  <c r="J142" i="4"/>
  <c r="K142" i="4"/>
  <c r="F143" i="4"/>
  <c r="G143" i="4"/>
  <c r="H143" i="4"/>
  <c r="I143" i="4"/>
  <c r="K143" i="4"/>
  <c r="F144" i="4"/>
  <c r="F145" i="4"/>
  <c r="G145" i="4"/>
  <c r="H145" i="4"/>
  <c r="I145" i="4"/>
  <c r="J145" i="4"/>
  <c r="K145" i="4"/>
  <c r="F146" i="4"/>
  <c r="G146" i="4"/>
  <c r="H146" i="4"/>
  <c r="I146" i="4"/>
  <c r="F149" i="4"/>
  <c r="G149" i="4"/>
  <c r="H149" i="4"/>
  <c r="I149" i="4"/>
  <c r="J149" i="4"/>
  <c r="K149" i="4"/>
  <c r="F150" i="4"/>
  <c r="H150" i="4"/>
  <c r="I150" i="4"/>
  <c r="F151" i="4"/>
  <c r="G151" i="4"/>
  <c r="H151" i="4"/>
  <c r="I151" i="4"/>
  <c r="J151" i="4"/>
  <c r="K151" i="4"/>
  <c r="F152" i="4"/>
  <c r="H152" i="4"/>
  <c r="I152" i="4"/>
  <c r="J152" i="4"/>
  <c r="K152" i="4"/>
  <c r="F153" i="4"/>
  <c r="G153" i="4"/>
  <c r="H153" i="4"/>
  <c r="I153" i="4"/>
  <c r="J153" i="4"/>
  <c r="K153" i="4"/>
  <c r="F154" i="4"/>
  <c r="G154" i="4"/>
  <c r="H154" i="4"/>
  <c r="F155" i="4"/>
  <c r="G155" i="4"/>
  <c r="H155" i="4"/>
  <c r="I155" i="4"/>
  <c r="J155" i="4"/>
  <c r="K155" i="4"/>
  <c r="F156" i="4"/>
  <c r="G156" i="4"/>
  <c r="H156" i="4"/>
  <c r="I156" i="4"/>
  <c r="G159" i="4"/>
  <c r="H159" i="4"/>
  <c r="I159" i="4"/>
  <c r="J159" i="4"/>
  <c r="K159" i="4"/>
  <c r="G160" i="4"/>
  <c r="H160" i="4"/>
  <c r="I160" i="4"/>
  <c r="F161" i="4"/>
  <c r="G161" i="4"/>
  <c r="H161" i="4"/>
  <c r="I161" i="4"/>
  <c r="J161" i="4"/>
  <c r="K161" i="4"/>
  <c r="F162" i="4"/>
  <c r="G162" i="4"/>
  <c r="H162" i="4"/>
  <c r="I162" i="4"/>
  <c r="J162" i="4"/>
  <c r="K162" i="4"/>
  <c r="F163" i="4"/>
  <c r="G163" i="4"/>
  <c r="H163" i="4"/>
  <c r="I163" i="4"/>
  <c r="J163" i="4"/>
  <c r="K163" i="4"/>
  <c r="F165" i="4"/>
  <c r="G165" i="4"/>
  <c r="H165" i="4"/>
  <c r="I165" i="4"/>
  <c r="J165" i="4"/>
  <c r="K165" i="4"/>
  <c r="F166" i="4"/>
  <c r="G166" i="4"/>
  <c r="H166" i="4"/>
  <c r="F169" i="4"/>
  <c r="G169" i="4"/>
  <c r="H169" i="4"/>
  <c r="I169" i="4"/>
  <c r="J169" i="4"/>
  <c r="K169" i="4"/>
  <c r="F170" i="4"/>
  <c r="G170" i="4"/>
  <c r="H170" i="4"/>
  <c r="I170" i="4"/>
  <c r="K170" i="4"/>
  <c r="F171" i="4"/>
  <c r="G171" i="4"/>
  <c r="I171" i="4"/>
  <c r="J171" i="4"/>
  <c r="K171" i="4"/>
  <c r="F172" i="4"/>
  <c r="I172" i="4"/>
  <c r="J172" i="4"/>
  <c r="K172" i="4"/>
  <c r="F173" i="4"/>
  <c r="G173" i="4"/>
  <c r="H173" i="4"/>
  <c r="I173" i="4"/>
  <c r="J173" i="4"/>
  <c r="K173" i="4"/>
  <c r="F174" i="4"/>
  <c r="K174" i="4"/>
  <c r="F175" i="4"/>
  <c r="G175" i="4"/>
  <c r="H175" i="4"/>
  <c r="I175" i="4"/>
  <c r="K175" i="4"/>
  <c r="F176" i="4"/>
  <c r="G176" i="4"/>
  <c r="K176" i="4"/>
  <c r="F179" i="4"/>
  <c r="G179" i="4"/>
  <c r="H179" i="4"/>
  <c r="I179" i="4"/>
  <c r="J179" i="4"/>
  <c r="K179" i="4"/>
  <c r="F180" i="4"/>
  <c r="G180" i="4"/>
  <c r="H180" i="4"/>
  <c r="I180" i="4"/>
  <c r="K180" i="4"/>
  <c r="F181" i="4"/>
  <c r="G181" i="4"/>
  <c r="H181" i="4"/>
  <c r="I181" i="4"/>
  <c r="J181" i="4"/>
  <c r="K181" i="4"/>
  <c r="F182" i="4"/>
  <c r="G182" i="4"/>
  <c r="H182" i="4"/>
  <c r="I182" i="4"/>
  <c r="J182" i="4"/>
  <c r="K182" i="4"/>
  <c r="F183" i="4"/>
  <c r="G183" i="4"/>
  <c r="H183" i="4"/>
  <c r="I183" i="4"/>
  <c r="J183" i="4"/>
  <c r="K183" i="4"/>
  <c r="F184" i="4"/>
  <c r="G184" i="4"/>
  <c r="H184" i="4"/>
  <c r="I184" i="4"/>
  <c r="J184" i="4"/>
  <c r="K184" i="4"/>
  <c r="F185" i="4"/>
  <c r="G185" i="4"/>
  <c r="H185" i="4"/>
  <c r="I185" i="4"/>
  <c r="J185" i="4"/>
  <c r="K185" i="4"/>
  <c r="F186" i="4"/>
  <c r="G186" i="4"/>
  <c r="H186" i="4"/>
  <c r="J186" i="4"/>
  <c r="K186" i="4"/>
  <c r="F188" i="4"/>
  <c r="G188" i="4"/>
  <c r="H188" i="4"/>
  <c r="I188" i="4"/>
  <c r="J188" i="4"/>
  <c r="K188" i="4"/>
  <c r="F189" i="4"/>
  <c r="G189" i="4"/>
  <c r="H189" i="4"/>
  <c r="I189" i="4"/>
  <c r="J189" i="4"/>
  <c r="K189" i="4"/>
  <c r="G190" i="4"/>
  <c r="H190" i="4"/>
  <c r="I190" i="4"/>
  <c r="J190" i="4"/>
  <c r="K190" i="4"/>
  <c r="F191" i="4"/>
  <c r="G191" i="4"/>
  <c r="H191" i="4"/>
  <c r="I191" i="4"/>
  <c r="J191" i="4"/>
  <c r="K191" i="4"/>
  <c r="F192" i="4"/>
  <c r="G192" i="4"/>
  <c r="H192" i="4"/>
  <c r="I192" i="4"/>
  <c r="J192" i="4"/>
  <c r="K192" i="4"/>
  <c r="F193" i="4"/>
  <c r="G193" i="4"/>
  <c r="H193" i="4"/>
  <c r="I193" i="4"/>
  <c r="J193" i="4"/>
  <c r="K193" i="4"/>
  <c r="F194" i="4"/>
  <c r="G194" i="4"/>
  <c r="H194" i="4"/>
  <c r="I194" i="4"/>
  <c r="J194" i="4"/>
  <c r="K194" i="4"/>
  <c r="F195" i="4"/>
  <c r="G195" i="4"/>
  <c r="H195" i="4"/>
  <c r="I195" i="4"/>
  <c r="J195" i="4"/>
  <c r="K195" i="4"/>
  <c r="F196" i="4"/>
  <c r="G196" i="4"/>
  <c r="H196" i="4"/>
  <c r="I196" i="4"/>
  <c r="J196" i="4"/>
  <c r="K196" i="4"/>
  <c r="F198" i="4"/>
  <c r="G198" i="4"/>
  <c r="H198" i="4"/>
  <c r="I198" i="4"/>
  <c r="J198" i="4"/>
  <c r="K198" i="4"/>
  <c r="F199" i="4"/>
  <c r="G199" i="4"/>
  <c r="H199" i="4"/>
  <c r="I199" i="4"/>
  <c r="J199" i="4"/>
  <c r="K199" i="4"/>
  <c r="F200" i="4"/>
  <c r="G200" i="4"/>
  <c r="H200" i="4"/>
  <c r="I200" i="4"/>
  <c r="J200" i="4"/>
  <c r="K200" i="4"/>
  <c r="F201" i="4"/>
  <c r="G201" i="4"/>
  <c r="H201" i="4"/>
  <c r="I201" i="4"/>
  <c r="J201" i="4"/>
  <c r="K201" i="4"/>
  <c r="F202" i="4"/>
  <c r="G202" i="4"/>
  <c r="H202" i="4"/>
  <c r="I202" i="4"/>
  <c r="J202" i="4"/>
  <c r="K202" i="4"/>
  <c r="F203" i="4"/>
  <c r="G203" i="4"/>
  <c r="H203" i="4"/>
  <c r="I203" i="4"/>
  <c r="J203" i="4"/>
  <c r="K203" i="4"/>
  <c r="F204" i="4"/>
  <c r="G204" i="4"/>
  <c r="H204" i="4"/>
  <c r="I204" i="4"/>
  <c r="J204" i="4"/>
  <c r="K204" i="4"/>
  <c r="F205" i="4"/>
  <c r="G205" i="4"/>
  <c r="H205" i="4"/>
  <c r="I205" i="4"/>
  <c r="J205" i="4"/>
  <c r="K205" i="4"/>
  <c r="H206" i="4"/>
  <c r="I206" i="4"/>
  <c r="J206" i="4"/>
  <c r="K206" i="4"/>
  <c r="F209" i="4"/>
  <c r="G209" i="4"/>
  <c r="H209" i="4"/>
  <c r="I209" i="4"/>
  <c r="J209" i="4"/>
  <c r="K209" i="4"/>
  <c r="F210" i="4"/>
  <c r="G210" i="4"/>
  <c r="H210" i="4"/>
  <c r="I210" i="4"/>
  <c r="F211" i="4"/>
  <c r="G211" i="4"/>
  <c r="I211" i="4"/>
  <c r="J211" i="4"/>
  <c r="K211" i="4"/>
  <c r="F212" i="4"/>
  <c r="G212" i="4"/>
  <c r="I212" i="4"/>
  <c r="J212" i="4"/>
  <c r="K212" i="4"/>
  <c r="F213" i="4"/>
  <c r="G213" i="4"/>
  <c r="H213" i="4"/>
  <c r="I213" i="4"/>
  <c r="J213" i="4"/>
  <c r="K213" i="4"/>
  <c r="F214" i="4"/>
  <c r="G214" i="4"/>
  <c r="H214" i="4"/>
  <c r="I214" i="4"/>
  <c r="F215" i="4"/>
  <c r="G215" i="4"/>
  <c r="H215" i="4"/>
  <c r="I215" i="4"/>
  <c r="K215" i="4"/>
  <c r="F216" i="4"/>
  <c r="G216" i="4"/>
  <c r="H216" i="4"/>
  <c r="I216" i="4"/>
  <c r="F219" i="4"/>
  <c r="G219" i="4"/>
  <c r="H219" i="4"/>
  <c r="I219" i="4"/>
  <c r="J219" i="4"/>
  <c r="K219" i="4"/>
  <c r="F220" i="4"/>
  <c r="G220" i="4"/>
  <c r="H220" i="4"/>
  <c r="I220" i="4"/>
  <c r="F221" i="4"/>
  <c r="G221" i="4"/>
  <c r="H221" i="4"/>
  <c r="I221" i="4"/>
  <c r="J221" i="4"/>
  <c r="K221" i="4"/>
  <c r="F222" i="4"/>
  <c r="G222" i="4"/>
  <c r="H222" i="4"/>
  <c r="I222" i="4"/>
  <c r="J222" i="4"/>
  <c r="K222" i="4"/>
  <c r="F223" i="4"/>
  <c r="G223" i="4"/>
  <c r="H223" i="4"/>
  <c r="I223" i="4"/>
  <c r="J223" i="4"/>
  <c r="K223" i="4"/>
  <c r="F224" i="4"/>
  <c r="G224" i="4"/>
  <c r="H224" i="4"/>
  <c r="F225" i="4"/>
  <c r="G225" i="4"/>
  <c r="H225" i="4"/>
  <c r="I225" i="4"/>
  <c r="J225" i="4"/>
  <c r="K225" i="4"/>
  <c r="F226" i="4"/>
  <c r="G226" i="4"/>
  <c r="H226" i="4"/>
  <c r="I226" i="4"/>
  <c r="F229" i="4"/>
  <c r="G229" i="4"/>
  <c r="H229" i="4"/>
  <c r="I229" i="4"/>
  <c r="J229" i="4"/>
  <c r="K229" i="4"/>
  <c r="F230" i="4"/>
  <c r="G230" i="4"/>
  <c r="H230" i="4"/>
  <c r="I230" i="4"/>
  <c r="F231" i="4"/>
  <c r="G231" i="4"/>
  <c r="H231" i="4"/>
  <c r="I231" i="4"/>
  <c r="J231" i="4"/>
  <c r="K231" i="4"/>
  <c r="F232" i="4"/>
  <c r="G232" i="4"/>
  <c r="H232" i="4"/>
  <c r="I232" i="4"/>
  <c r="J232" i="4"/>
  <c r="K232" i="4"/>
  <c r="F233" i="4"/>
  <c r="G233" i="4"/>
  <c r="H233" i="4"/>
  <c r="I233" i="4"/>
  <c r="J233" i="4"/>
  <c r="K233" i="4"/>
  <c r="F234" i="4"/>
  <c r="G234" i="4"/>
  <c r="H234" i="4"/>
  <c r="F235" i="4"/>
  <c r="G235" i="4"/>
  <c r="H235" i="4"/>
  <c r="I235" i="4"/>
  <c r="J235" i="4"/>
  <c r="K235" i="4"/>
  <c r="F236" i="4"/>
  <c r="G236" i="4"/>
  <c r="I236" i="4"/>
  <c r="F239" i="4"/>
  <c r="H239" i="4"/>
  <c r="I239" i="4"/>
  <c r="J239" i="4"/>
  <c r="K239" i="4"/>
  <c r="F240" i="4"/>
  <c r="H240" i="4"/>
  <c r="F241" i="4"/>
  <c r="G241" i="4"/>
  <c r="H241" i="4"/>
  <c r="I241" i="4"/>
  <c r="J241" i="4"/>
  <c r="K241" i="4"/>
  <c r="F242" i="4"/>
  <c r="G242" i="4"/>
  <c r="H242" i="4"/>
  <c r="J242" i="4"/>
  <c r="K242" i="4"/>
  <c r="F243" i="4"/>
  <c r="G243" i="4"/>
  <c r="H243" i="4"/>
  <c r="I243" i="4"/>
  <c r="J243" i="4"/>
  <c r="K243" i="4"/>
  <c r="F244" i="4"/>
  <c r="F245" i="4"/>
  <c r="G245" i="4"/>
  <c r="H245" i="4"/>
  <c r="I245" i="4"/>
  <c r="J245" i="4"/>
  <c r="K245" i="4"/>
  <c r="F246" i="4"/>
  <c r="G246" i="4"/>
  <c r="H246" i="4"/>
  <c r="F249" i="4"/>
  <c r="H249" i="4"/>
  <c r="I249" i="4"/>
  <c r="J249" i="4"/>
  <c r="K249" i="4"/>
  <c r="F250" i="4"/>
  <c r="H250" i="4"/>
  <c r="I250" i="4"/>
  <c r="F251" i="4"/>
  <c r="G251" i="4"/>
  <c r="H251" i="4"/>
  <c r="I251" i="4"/>
  <c r="J251" i="4"/>
  <c r="K251" i="4"/>
  <c r="F252" i="4"/>
  <c r="G252" i="4"/>
  <c r="H252" i="4"/>
  <c r="I252" i="4"/>
  <c r="J252" i="4"/>
  <c r="K252" i="4"/>
  <c r="F253" i="4"/>
  <c r="G253" i="4"/>
  <c r="H253" i="4"/>
  <c r="I253" i="4"/>
  <c r="J253" i="4"/>
  <c r="K253" i="4"/>
  <c r="F254" i="4"/>
  <c r="H254" i="4"/>
  <c r="I254" i="4"/>
  <c r="F255" i="4"/>
  <c r="G255" i="4"/>
  <c r="H255" i="4"/>
  <c r="I255" i="4"/>
  <c r="J255" i="4"/>
  <c r="K255" i="4"/>
  <c r="F256" i="4"/>
  <c r="G256" i="4"/>
  <c r="H256" i="4"/>
  <c r="I256" i="4"/>
  <c r="F259" i="4"/>
  <c r="H259" i="4"/>
  <c r="I259" i="4"/>
  <c r="J259" i="4"/>
  <c r="K259" i="4"/>
  <c r="F260" i="4"/>
  <c r="H260" i="4"/>
  <c r="F261" i="4"/>
  <c r="G261" i="4"/>
  <c r="H261" i="4"/>
  <c r="I261" i="4"/>
  <c r="J261" i="4"/>
  <c r="K261" i="4"/>
  <c r="F262" i="4"/>
  <c r="G262" i="4"/>
  <c r="H262" i="4"/>
  <c r="J262" i="4"/>
  <c r="K262" i="4"/>
  <c r="F263" i="4"/>
  <c r="G263" i="4"/>
  <c r="H263" i="4"/>
  <c r="I263" i="4"/>
  <c r="J263" i="4"/>
  <c r="K263" i="4"/>
  <c r="F264" i="4"/>
  <c r="H264" i="4"/>
  <c r="F265" i="4"/>
  <c r="G265" i="4"/>
  <c r="H265" i="4"/>
  <c r="I265" i="4"/>
  <c r="J265" i="4"/>
  <c r="K265" i="4"/>
  <c r="F266" i="4"/>
  <c r="G266" i="4"/>
  <c r="H266" i="4"/>
  <c r="F269" i="4"/>
  <c r="H269" i="4"/>
  <c r="I269" i="4"/>
  <c r="J269" i="4"/>
  <c r="K269" i="4"/>
  <c r="F270" i="4"/>
  <c r="H270" i="4"/>
  <c r="F271" i="4"/>
  <c r="G271" i="4"/>
  <c r="H271" i="4"/>
  <c r="I271" i="4"/>
  <c r="J271" i="4"/>
  <c r="K271" i="4"/>
  <c r="F272" i="4"/>
  <c r="G272" i="4"/>
  <c r="H272" i="4"/>
  <c r="J272" i="4"/>
  <c r="K272" i="4"/>
  <c r="F273" i="4"/>
  <c r="G273" i="4"/>
  <c r="H273" i="4"/>
  <c r="I273" i="4"/>
  <c r="J273" i="4"/>
  <c r="K273" i="4"/>
  <c r="F274" i="4"/>
  <c r="F275" i="4"/>
  <c r="G275" i="4"/>
  <c r="H275" i="4"/>
  <c r="I275" i="4"/>
  <c r="J275" i="4"/>
  <c r="K275" i="4"/>
  <c r="F276" i="4"/>
  <c r="G276" i="4"/>
  <c r="H276" i="4"/>
  <c r="F279" i="4"/>
  <c r="H279" i="4"/>
  <c r="I279" i="4"/>
  <c r="J279" i="4"/>
  <c r="K279" i="4"/>
  <c r="F280" i="4"/>
  <c r="H280" i="4"/>
  <c r="F281" i="4"/>
  <c r="G281" i="4"/>
  <c r="H281" i="4"/>
  <c r="I281" i="4"/>
  <c r="J281" i="4"/>
  <c r="K281" i="4"/>
  <c r="F282" i="4"/>
  <c r="G282" i="4"/>
  <c r="H282" i="4"/>
  <c r="J282" i="4"/>
  <c r="K282" i="4"/>
  <c r="F283" i="4"/>
  <c r="G283" i="4"/>
  <c r="H283" i="4"/>
  <c r="I283" i="4"/>
  <c r="J283" i="4"/>
  <c r="K283" i="4"/>
  <c r="F284" i="4"/>
  <c r="F285" i="4"/>
  <c r="G285" i="4"/>
  <c r="H285" i="4"/>
  <c r="I285" i="4"/>
  <c r="J285" i="4"/>
  <c r="K285" i="4"/>
  <c r="F286" i="4"/>
  <c r="G286" i="4"/>
  <c r="H286" i="4"/>
  <c r="G289" i="4"/>
  <c r="H289" i="4"/>
  <c r="I289" i="4"/>
  <c r="J289" i="4"/>
  <c r="K289" i="4"/>
  <c r="G290" i="4"/>
  <c r="H290" i="4"/>
  <c r="F291" i="4"/>
  <c r="G291" i="4"/>
  <c r="H291" i="4"/>
  <c r="I291" i="4"/>
  <c r="J291" i="4"/>
  <c r="K291" i="4"/>
  <c r="F292" i="4"/>
  <c r="G292" i="4"/>
  <c r="H292" i="4"/>
  <c r="J292" i="4"/>
  <c r="K292" i="4"/>
  <c r="F293" i="4"/>
  <c r="G293" i="4"/>
  <c r="H293" i="4"/>
  <c r="I293" i="4"/>
  <c r="J293" i="4"/>
  <c r="K293" i="4"/>
  <c r="H294" i="4"/>
  <c r="F295" i="4"/>
  <c r="G295" i="4"/>
  <c r="H295" i="4"/>
  <c r="I295" i="4"/>
  <c r="J295" i="4"/>
  <c r="K295" i="4"/>
  <c r="F296" i="4"/>
  <c r="G296" i="4"/>
  <c r="H296" i="4"/>
  <c r="G299" i="4"/>
  <c r="H299" i="4"/>
  <c r="I299" i="4"/>
  <c r="J299" i="4"/>
  <c r="K299" i="4"/>
  <c r="G300" i="4"/>
  <c r="H300" i="4"/>
  <c r="F301" i="4"/>
  <c r="G301" i="4"/>
  <c r="H301" i="4"/>
  <c r="I301" i="4"/>
  <c r="J301" i="4"/>
  <c r="K301" i="4"/>
  <c r="F302" i="4"/>
  <c r="G302" i="4"/>
  <c r="H302" i="4"/>
  <c r="J302" i="4"/>
  <c r="K302" i="4"/>
  <c r="F303" i="4"/>
  <c r="G303" i="4"/>
  <c r="H303" i="4"/>
  <c r="I303" i="4"/>
  <c r="J303" i="4"/>
  <c r="K303" i="4"/>
  <c r="H304" i="4"/>
  <c r="F305" i="4"/>
  <c r="G305" i="4"/>
  <c r="H305" i="4"/>
  <c r="I305" i="4"/>
  <c r="J305" i="4"/>
  <c r="K305" i="4"/>
  <c r="F306" i="4"/>
  <c r="G306" i="4"/>
  <c r="H306" i="4"/>
  <c r="G309" i="4"/>
  <c r="H309" i="4"/>
  <c r="I309" i="4"/>
  <c r="J309" i="4"/>
  <c r="K309" i="4"/>
  <c r="G310" i="4"/>
  <c r="H310" i="4"/>
  <c r="F311" i="4"/>
  <c r="G311" i="4"/>
  <c r="H311" i="4"/>
  <c r="I311" i="4"/>
  <c r="J311" i="4"/>
  <c r="K311" i="4"/>
  <c r="F312" i="4"/>
  <c r="G312" i="4"/>
  <c r="H312" i="4"/>
  <c r="J312" i="4"/>
  <c r="K312" i="4"/>
  <c r="F313" i="4"/>
  <c r="G313" i="4"/>
  <c r="H313" i="4"/>
  <c r="I313" i="4"/>
  <c r="J313" i="4"/>
  <c r="K313" i="4"/>
  <c r="H314" i="4"/>
  <c r="F315" i="4"/>
  <c r="G315" i="4"/>
  <c r="H315" i="4"/>
  <c r="I315" i="4"/>
  <c r="J315" i="4"/>
  <c r="K315" i="4"/>
  <c r="F316" i="4"/>
  <c r="G316" i="4"/>
  <c r="H316" i="4"/>
  <c r="F319" i="4"/>
  <c r="G319" i="4"/>
  <c r="H319" i="4"/>
  <c r="I319" i="4"/>
  <c r="J319" i="4"/>
  <c r="K319" i="4"/>
  <c r="F320" i="4"/>
  <c r="G320" i="4"/>
  <c r="H320" i="4"/>
  <c r="F321" i="4"/>
  <c r="G321" i="4"/>
  <c r="H321" i="4"/>
  <c r="I321" i="4"/>
  <c r="J321" i="4"/>
  <c r="K321" i="4"/>
  <c r="F322" i="4"/>
  <c r="G322" i="4"/>
  <c r="H322" i="4"/>
  <c r="J322" i="4"/>
  <c r="K322" i="4"/>
  <c r="F323" i="4"/>
  <c r="G323" i="4"/>
  <c r="H323" i="4"/>
  <c r="I323" i="4"/>
  <c r="J323" i="4"/>
  <c r="K323" i="4"/>
  <c r="F324" i="4"/>
  <c r="G324" i="4"/>
  <c r="H324" i="4"/>
  <c r="F325" i="4"/>
  <c r="G325" i="4"/>
  <c r="H325" i="4"/>
  <c r="I325" i="4"/>
  <c r="J325" i="4"/>
  <c r="K325" i="4"/>
  <c r="F326" i="4"/>
  <c r="G326" i="4"/>
  <c r="H326" i="4"/>
  <c r="F329" i="4"/>
  <c r="G329" i="4"/>
  <c r="H329" i="4"/>
  <c r="I329" i="4"/>
  <c r="J329" i="4"/>
  <c r="K329" i="4"/>
  <c r="F330" i="4"/>
  <c r="G330" i="4"/>
  <c r="H330" i="4"/>
  <c r="F331" i="4"/>
  <c r="G331" i="4"/>
  <c r="H331" i="4"/>
  <c r="I331" i="4"/>
  <c r="J331" i="4"/>
  <c r="K331" i="4"/>
  <c r="F332" i="4"/>
  <c r="G332" i="4"/>
  <c r="H332" i="4"/>
  <c r="J332" i="4"/>
  <c r="K332" i="4"/>
  <c r="F333" i="4"/>
  <c r="G333" i="4"/>
  <c r="H333" i="4"/>
  <c r="I333" i="4"/>
  <c r="J333" i="4"/>
  <c r="K333" i="4"/>
  <c r="F334" i="4"/>
  <c r="G334" i="4"/>
  <c r="H334" i="4"/>
  <c r="F335" i="4"/>
  <c r="G335" i="4"/>
  <c r="H335" i="4"/>
  <c r="I335" i="4"/>
  <c r="J335" i="4"/>
  <c r="K335" i="4"/>
  <c r="F336" i="4"/>
  <c r="G336" i="4"/>
  <c r="H336" i="4"/>
  <c r="F339" i="4"/>
  <c r="G339" i="4"/>
  <c r="H339" i="4"/>
  <c r="I339" i="4"/>
  <c r="J339" i="4"/>
  <c r="K339" i="4"/>
  <c r="F340" i="4"/>
  <c r="G340" i="4"/>
  <c r="H340" i="4"/>
  <c r="I340" i="4"/>
  <c r="F341" i="4"/>
  <c r="G341" i="4"/>
  <c r="H341" i="4"/>
  <c r="I341" i="4"/>
  <c r="J341" i="4"/>
  <c r="K341" i="4"/>
  <c r="F342" i="4"/>
  <c r="G342" i="4"/>
  <c r="H342" i="4"/>
  <c r="I342" i="4"/>
  <c r="J342" i="4"/>
  <c r="K342" i="4"/>
  <c r="F343" i="4"/>
  <c r="G343" i="4"/>
  <c r="H343" i="4"/>
  <c r="I343" i="4"/>
  <c r="J343" i="4"/>
  <c r="K343" i="4"/>
  <c r="F344" i="4"/>
  <c r="G344" i="4"/>
  <c r="H344" i="4"/>
  <c r="I344" i="4"/>
  <c r="F345" i="4"/>
  <c r="G345" i="4"/>
  <c r="H345" i="4"/>
  <c r="I345" i="4"/>
  <c r="J345" i="4"/>
  <c r="K345" i="4"/>
  <c r="F346" i="4"/>
  <c r="G346" i="4"/>
  <c r="H346" i="4"/>
  <c r="I346" i="4"/>
  <c r="F349" i="4"/>
  <c r="G349" i="4"/>
  <c r="H349" i="4"/>
  <c r="I349" i="4"/>
  <c r="J349" i="4"/>
  <c r="K349" i="4"/>
  <c r="F350" i="4"/>
  <c r="G350" i="4"/>
  <c r="H350" i="4"/>
  <c r="F351" i="4"/>
  <c r="G351" i="4"/>
  <c r="H351" i="4"/>
  <c r="I351" i="4"/>
  <c r="J351" i="4"/>
  <c r="K351" i="4"/>
  <c r="F352" i="4"/>
  <c r="G352" i="4"/>
  <c r="H352" i="4"/>
  <c r="J352" i="4"/>
  <c r="K352" i="4"/>
  <c r="F353" i="4"/>
  <c r="G353" i="4"/>
  <c r="H353" i="4"/>
  <c r="I353" i="4"/>
  <c r="J353" i="4"/>
  <c r="K353" i="4"/>
  <c r="F354" i="4"/>
  <c r="G354" i="4"/>
  <c r="H354" i="4"/>
  <c r="F355" i="4"/>
  <c r="G355" i="4"/>
  <c r="H355" i="4"/>
  <c r="I355" i="4"/>
  <c r="J355" i="4"/>
  <c r="K355" i="4"/>
  <c r="F356" i="4"/>
  <c r="G356" i="4"/>
  <c r="H356" i="4"/>
  <c r="F359" i="4"/>
  <c r="G359" i="4"/>
  <c r="H359" i="4"/>
  <c r="I359" i="4"/>
  <c r="J359" i="4"/>
  <c r="K359" i="4"/>
  <c r="F360" i="4"/>
  <c r="G360" i="4"/>
  <c r="H360" i="4"/>
  <c r="I360" i="4"/>
  <c r="J360" i="4"/>
  <c r="K360" i="4"/>
  <c r="F361" i="4"/>
  <c r="G361" i="4"/>
  <c r="H361" i="4"/>
  <c r="I361" i="4"/>
  <c r="J361" i="4"/>
  <c r="K361" i="4"/>
  <c r="F362" i="4"/>
  <c r="G362" i="4"/>
  <c r="H362" i="4"/>
  <c r="I362" i="4"/>
  <c r="J362" i="4"/>
  <c r="K362" i="4"/>
  <c r="F363" i="4"/>
  <c r="G363" i="4"/>
  <c r="H363" i="4"/>
  <c r="I363" i="4"/>
  <c r="J363" i="4"/>
  <c r="K363" i="4"/>
  <c r="F364" i="4"/>
  <c r="G364" i="4"/>
  <c r="H364" i="4"/>
  <c r="I364" i="4"/>
  <c r="J364" i="4"/>
  <c r="K364" i="4"/>
  <c r="F365" i="4"/>
  <c r="G365" i="4"/>
  <c r="H365" i="4"/>
  <c r="I365" i="4"/>
  <c r="J365" i="4"/>
  <c r="K365" i="4"/>
  <c r="F366" i="4"/>
  <c r="G366" i="4"/>
  <c r="H366" i="4"/>
  <c r="I366" i="4"/>
  <c r="J366" i="4"/>
  <c r="K366" i="4"/>
  <c r="F69" i="4"/>
  <c r="G69" i="4"/>
  <c r="H69" i="4"/>
  <c r="I69" i="4"/>
  <c r="J69" i="4"/>
  <c r="K69" i="4"/>
  <c r="D201" i="4"/>
  <c r="D191" i="4"/>
  <c r="D192" i="4"/>
  <c r="A189" i="4"/>
  <c r="B189" i="4"/>
  <c r="C189" i="4"/>
  <c r="D189" i="4"/>
  <c r="A190" i="4"/>
  <c r="B190" i="4"/>
  <c r="C190" i="4"/>
  <c r="D190" i="4"/>
  <c r="A191" i="4"/>
  <c r="B191" i="4"/>
  <c r="C191" i="4"/>
  <c r="A192" i="4"/>
  <c r="B192" i="4"/>
  <c r="C192" i="4"/>
  <c r="A193" i="4"/>
  <c r="B193" i="4"/>
  <c r="C193" i="4"/>
  <c r="D193" i="4"/>
  <c r="A194" i="4"/>
  <c r="B194" i="4"/>
  <c r="C194" i="4"/>
  <c r="D194" i="4"/>
  <c r="A195" i="4"/>
  <c r="B195" i="4"/>
  <c r="C195" i="4"/>
  <c r="D195" i="4"/>
  <c r="A196" i="4"/>
  <c r="B196" i="4"/>
  <c r="C196" i="4"/>
  <c r="D196" i="4"/>
  <c r="A197" i="4"/>
  <c r="B197" i="4"/>
  <c r="C197" i="4"/>
  <c r="D197" i="4"/>
  <c r="A198" i="4"/>
  <c r="B198" i="4"/>
  <c r="C198" i="4"/>
  <c r="D198" i="4"/>
  <c r="A199" i="4"/>
  <c r="B199" i="4"/>
  <c r="C199" i="4"/>
  <c r="D199" i="4"/>
  <c r="A200" i="4"/>
  <c r="B200" i="4"/>
  <c r="C200" i="4"/>
  <c r="D200" i="4"/>
  <c r="A201" i="4"/>
  <c r="B201" i="4"/>
  <c r="C201" i="4"/>
  <c r="A202" i="4"/>
  <c r="B202" i="4"/>
  <c r="C202" i="4"/>
  <c r="D202" i="4"/>
  <c r="A203" i="4"/>
  <c r="B203" i="4"/>
  <c r="C203" i="4"/>
  <c r="D203" i="4"/>
  <c r="A204" i="4"/>
  <c r="B204" i="4"/>
  <c r="C204" i="4"/>
  <c r="D204" i="4"/>
  <c r="A205" i="4"/>
  <c r="B205" i="4"/>
  <c r="C205" i="4"/>
  <c r="D205" i="4"/>
  <c r="A206" i="4"/>
  <c r="B206" i="4"/>
  <c r="C206" i="4"/>
  <c r="D206" i="4"/>
  <c r="A207" i="4"/>
  <c r="B207" i="4"/>
  <c r="C207" i="4"/>
  <c r="D207" i="4"/>
  <c r="B188" i="4"/>
  <c r="C188" i="4"/>
  <c r="D188" i="4"/>
  <c r="A188" i="4"/>
  <c r="F206" i="4"/>
  <c r="A208" i="4"/>
  <c r="B208" i="4"/>
  <c r="C208" i="4"/>
  <c r="D208" i="4"/>
  <c r="A209" i="4"/>
  <c r="B209" i="4"/>
  <c r="C209" i="4"/>
  <c r="A210" i="4"/>
  <c r="B210" i="4"/>
  <c r="C210" i="4"/>
  <c r="A211" i="4"/>
  <c r="B211" i="4"/>
  <c r="C211" i="4"/>
  <c r="A212" i="4"/>
  <c r="B212" i="4"/>
  <c r="C212" i="4"/>
  <c r="A213" i="4"/>
  <c r="B213" i="4"/>
  <c r="C213" i="4"/>
  <c r="A214" i="4"/>
  <c r="B214" i="4"/>
  <c r="C214" i="4"/>
  <c r="A215" i="4"/>
  <c r="B215" i="4"/>
  <c r="C215" i="4"/>
  <c r="A216" i="4"/>
  <c r="B216" i="4"/>
  <c r="C216" i="4"/>
  <c r="A217" i="4"/>
  <c r="B217" i="4"/>
  <c r="C217" i="4"/>
  <c r="D298" i="4"/>
  <c r="C298" i="4"/>
  <c r="D288" i="4"/>
  <c r="D278" i="4"/>
  <c r="D268" i="4"/>
  <c r="D57" i="4"/>
  <c r="D68" i="4"/>
  <c r="D78" i="4"/>
  <c r="D88" i="4"/>
  <c r="D98" i="4"/>
  <c r="D108" i="4"/>
  <c r="D118" i="4"/>
  <c r="D128" i="4"/>
  <c r="D138" i="4"/>
  <c r="D148" i="4"/>
  <c r="D158" i="4"/>
  <c r="D168" i="4"/>
  <c r="D178" i="4"/>
  <c r="D218" i="4"/>
  <c r="D228" i="4"/>
  <c r="D238" i="4"/>
  <c r="D248" i="4"/>
  <c r="D258" i="4"/>
  <c r="D308" i="4"/>
  <c r="D318" i="4"/>
  <c r="D328" i="4"/>
  <c r="D338" i="4"/>
  <c r="D358" i="4"/>
  <c r="D348" i="4"/>
  <c r="L285" i="4" l="1"/>
  <c r="L191" i="4"/>
  <c r="L69" i="4"/>
  <c r="L253" i="4"/>
  <c r="L219" i="4"/>
  <c r="L221" i="4"/>
  <c r="L162" i="4"/>
  <c r="L301" i="4"/>
  <c r="L85" i="4"/>
  <c r="L81" i="4"/>
  <c r="L339" i="4"/>
  <c r="L329" i="4"/>
  <c r="L173" i="4"/>
  <c r="L353" i="4"/>
  <c r="L364" i="4"/>
  <c r="L365" i="4"/>
  <c r="L341" i="4"/>
  <c r="L261" i="4"/>
  <c r="L189" i="4"/>
  <c r="L141" i="4"/>
  <c r="L73" i="4"/>
  <c r="L255" i="4"/>
  <c r="L165" i="4"/>
  <c r="L105" i="4"/>
  <c r="L101" i="4"/>
  <c r="L79" i="4"/>
  <c r="L323" i="4"/>
  <c r="L245" i="4"/>
  <c r="L135" i="4"/>
  <c r="L125" i="4"/>
  <c r="L121" i="4"/>
  <c r="L115" i="4"/>
  <c r="L360" i="4"/>
  <c r="L361" i="4"/>
  <c r="L169" i="4"/>
  <c r="L75" i="4"/>
  <c r="L295" i="4"/>
  <c r="L213" i="4"/>
  <c r="L209" i="4"/>
  <c r="L345" i="4"/>
  <c r="L271" i="4"/>
  <c r="L181" i="4"/>
  <c r="L362" i="4"/>
  <c r="L331" i="4"/>
  <c r="L293" i="4"/>
  <c r="L283" i="4"/>
  <c r="L83" i="4"/>
  <c r="L355" i="4"/>
  <c r="L351" i="4"/>
  <c r="L342" i="4"/>
  <c r="L273" i="4"/>
  <c r="L252" i="4"/>
  <c r="L251" i="4"/>
  <c r="L225" i="4"/>
  <c r="L185" i="4"/>
  <c r="L153" i="4"/>
  <c r="L111" i="4"/>
  <c r="L263" i="4"/>
  <c r="L231" i="4"/>
  <c r="L202" i="4"/>
  <c r="L201" i="4"/>
  <c r="L194" i="4"/>
  <c r="L193" i="4"/>
  <c r="L149" i="4"/>
  <c r="L93" i="4"/>
  <c r="L363" i="4"/>
  <c r="L325" i="4"/>
  <c r="L321" i="4"/>
  <c r="L315" i="4"/>
  <c r="L311" i="4"/>
  <c r="L305" i="4"/>
  <c r="L241" i="4"/>
  <c r="L235" i="4"/>
  <c r="L232" i="4"/>
  <c r="L222" i="4"/>
  <c r="L182" i="4"/>
  <c r="L123" i="4"/>
  <c r="L133" i="4"/>
  <c r="L359" i="4"/>
  <c r="L349" i="4"/>
  <c r="L343" i="4"/>
  <c r="L291" i="4"/>
  <c r="L192" i="4"/>
  <c r="L145" i="4"/>
  <c r="L113" i="4"/>
  <c r="L103" i="4"/>
  <c r="L243" i="4"/>
  <c r="L195" i="4"/>
  <c r="L71" i="4"/>
  <c r="L366" i="4"/>
  <c r="L333" i="4"/>
  <c r="L313" i="4"/>
  <c r="L281" i="4"/>
  <c r="L275" i="4"/>
  <c r="L265" i="4"/>
  <c r="L233" i="4"/>
  <c r="L179" i="4"/>
  <c r="L161" i="4"/>
  <c r="L155" i="4"/>
  <c r="L151" i="4"/>
  <c r="L142" i="4"/>
  <c r="L335" i="4"/>
  <c r="L319" i="4"/>
  <c r="L303" i="4"/>
  <c r="L229" i="4"/>
  <c r="L223" i="4"/>
  <c r="L184" i="4"/>
  <c r="L183" i="4"/>
  <c r="L132" i="4"/>
  <c r="L131" i="4"/>
  <c r="L163" i="4"/>
  <c r="L205" i="4"/>
  <c r="G206" i="4"/>
  <c r="L206" i="4" s="1"/>
  <c r="L200" i="4"/>
  <c r="L199" i="4"/>
  <c r="L203" i="4"/>
  <c r="L204" i="4"/>
  <c r="L196" i="4"/>
  <c r="L95" i="4"/>
  <c r="L91" i="4"/>
  <c r="L197" i="4" l="1"/>
  <c r="L347" i="4"/>
  <c r="L337" i="4"/>
  <c r="L207" i="4"/>
  <c r="L157" i="4"/>
  <c r="L367" i="4"/>
  <c r="L237" i="4"/>
  <c r="L357" i="4"/>
  <c r="L327" i="4"/>
  <c r="F190" i="4"/>
  <c r="L190" i="4" s="1"/>
  <c r="E252" i="2" l="1"/>
  <c r="E197" i="4"/>
  <c r="E207" i="4"/>
  <c r="BN221" i="2"/>
  <c r="AL215" i="2"/>
  <c r="AT215" i="2" s="1"/>
  <c r="H176" i="4"/>
  <c r="G174" i="4"/>
  <c r="G172" i="4"/>
  <c r="AL271" i="2"/>
  <c r="AT271" i="2" s="1"/>
  <c r="AL273" i="2" l="1"/>
  <c r="H211" i="4"/>
  <c r="L211" i="4" s="1"/>
  <c r="AL217" i="2"/>
  <c r="H171" i="4"/>
  <c r="L171" i="4" s="1"/>
  <c r="BN223" i="2"/>
  <c r="J175" i="4"/>
  <c r="L175" i="4" s="1"/>
  <c r="H174" i="4"/>
  <c r="DV22" i="2"/>
  <c r="DV23" i="2" s="1"/>
  <c r="DU22" i="2"/>
  <c r="DU23" i="2" s="1"/>
  <c r="DT22" i="2"/>
  <c r="DT23" i="2" s="1"/>
  <c r="DS22" i="2"/>
  <c r="DS23" i="2" s="1"/>
  <c r="DR22" i="2"/>
  <c r="DR23" i="2" s="1"/>
  <c r="DQ22" i="2"/>
  <c r="DQ23" i="2" s="1"/>
  <c r="DP22" i="2"/>
  <c r="DP23" i="2" s="1"/>
  <c r="DO22" i="2"/>
  <c r="DO23" i="2" s="1"/>
  <c r="C434" i="2"/>
  <c r="B367" i="4"/>
  <c r="H65" i="4"/>
  <c r="G65" i="4"/>
  <c r="K64" i="4"/>
  <c r="J64" i="4"/>
  <c r="I64" i="4"/>
  <c r="H64" i="4"/>
  <c r="G64" i="4"/>
  <c r="H63" i="4"/>
  <c r="G63" i="4"/>
  <c r="K62" i="4"/>
  <c r="J62" i="4"/>
  <c r="I62" i="4"/>
  <c r="H62" i="4"/>
  <c r="G62" i="4"/>
  <c r="K61" i="4"/>
  <c r="J61" i="4"/>
  <c r="H61" i="4"/>
  <c r="G61" i="4"/>
  <c r="K60" i="4"/>
  <c r="J60" i="4"/>
  <c r="I60" i="4"/>
  <c r="H60" i="4"/>
  <c r="G60" i="4"/>
  <c r="H59" i="4"/>
  <c r="G59" i="4"/>
  <c r="K58" i="4"/>
  <c r="J58" i="4"/>
  <c r="I58" i="4"/>
  <c r="H58" i="4"/>
  <c r="G58" i="4"/>
  <c r="K51" i="4"/>
  <c r="J51" i="4"/>
  <c r="I51" i="4"/>
  <c r="H51" i="4"/>
  <c r="G51" i="4"/>
  <c r="K47" i="4"/>
  <c r="J47" i="4"/>
  <c r="I47" i="4"/>
  <c r="H47" i="4"/>
  <c r="G47" i="4"/>
  <c r="K27" i="4"/>
  <c r="J27" i="4"/>
  <c r="I27" i="4"/>
  <c r="H27" i="4"/>
  <c r="G27" i="4"/>
  <c r="K26" i="4"/>
  <c r="J26" i="4"/>
  <c r="I26" i="4"/>
  <c r="H26" i="4"/>
  <c r="G26" i="4"/>
  <c r="K25" i="4"/>
  <c r="J25" i="4"/>
  <c r="I25" i="4"/>
  <c r="H25" i="4"/>
  <c r="G25" i="4"/>
  <c r="K20" i="4"/>
  <c r="J20" i="4"/>
  <c r="I20" i="4"/>
  <c r="H20" i="4"/>
  <c r="G20" i="4"/>
  <c r="K17" i="4"/>
  <c r="J17" i="4"/>
  <c r="I17" i="4"/>
  <c r="H17" i="4"/>
  <c r="G17" i="4"/>
  <c r="F65" i="4"/>
  <c r="F64" i="4"/>
  <c r="L64" i="4" s="1"/>
  <c r="F63" i="4"/>
  <c r="F62" i="4"/>
  <c r="L62" i="4" s="1"/>
  <c r="F61" i="4"/>
  <c r="F60" i="4"/>
  <c r="L60" i="4" s="1"/>
  <c r="F59" i="4"/>
  <c r="F58" i="4"/>
  <c r="L58" i="4" s="1"/>
  <c r="F51" i="4"/>
  <c r="F47" i="4"/>
  <c r="F20" i="4"/>
  <c r="F17" i="4"/>
  <c r="C367" i="4"/>
  <c r="A367" i="4"/>
  <c r="C366" i="4"/>
  <c r="B366" i="4"/>
  <c r="A366" i="4"/>
  <c r="C365" i="4"/>
  <c r="B365" i="4"/>
  <c r="A365" i="4"/>
  <c r="C364" i="4"/>
  <c r="B364" i="4"/>
  <c r="A364" i="4"/>
  <c r="C363" i="4"/>
  <c r="B363" i="4"/>
  <c r="A363" i="4"/>
  <c r="C362" i="4"/>
  <c r="B362" i="4"/>
  <c r="A362" i="4"/>
  <c r="C361" i="4"/>
  <c r="B361" i="4"/>
  <c r="A361" i="4"/>
  <c r="C360" i="4"/>
  <c r="B360" i="4"/>
  <c r="A360" i="4"/>
  <c r="C359" i="4"/>
  <c r="B359" i="4"/>
  <c r="A359" i="4"/>
  <c r="C358" i="4"/>
  <c r="B358" i="4"/>
  <c r="A358" i="4"/>
  <c r="C357" i="4"/>
  <c r="B357" i="4"/>
  <c r="A357" i="4"/>
  <c r="C356" i="4"/>
  <c r="B356" i="4"/>
  <c r="A356" i="4"/>
  <c r="C355" i="4"/>
  <c r="B355" i="4"/>
  <c r="A355" i="4"/>
  <c r="C354" i="4"/>
  <c r="B354" i="4"/>
  <c r="A354" i="4"/>
  <c r="C353" i="4"/>
  <c r="B353" i="4"/>
  <c r="A353" i="4"/>
  <c r="C352" i="4"/>
  <c r="B352" i="4"/>
  <c r="A352" i="4"/>
  <c r="C351" i="4"/>
  <c r="B351" i="4"/>
  <c r="A351" i="4"/>
  <c r="C350" i="4"/>
  <c r="B350" i="4"/>
  <c r="A350" i="4"/>
  <c r="C349" i="4"/>
  <c r="B349" i="4"/>
  <c r="A349" i="4"/>
  <c r="C348" i="4"/>
  <c r="B348" i="4"/>
  <c r="A348" i="4"/>
  <c r="C347" i="4"/>
  <c r="B347" i="4"/>
  <c r="A347" i="4"/>
  <c r="C346" i="4"/>
  <c r="B346" i="4"/>
  <c r="A346" i="4"/>
  <c r="C345" i="4"/>
  <c r="B345" i="4"/>
  <c r="A345" i="4"/>
  <c r="C344" i="4"/>
  <c r="B344" i="4"/>
  <c r="A344" i="4"/>
  <c r="C343" i="4"/>
  <c r="B343" i="4"/>
  <c r="A343" i="4"/>
  <c r="C342" i="4"/>
  <c r="B342" i="4"/>
  <c r="A342" i="4"/>
  <c r="C341" i="4"/>
  <c r="B341" i="4"/>
  <c r="A341" i="4"/>
  <c r="C340" i="4"/>
  <c r="B340" i="4"/>
  <c r="A340" i="4"/>
  <c r="C339" i="4"/>
  <c r="B339" i="4"/>
  <c r="A339" i="4"/>
  <c r="C338" i="4"/>
  <c r="B338" i="4"/>
  <c r="A338" i="4"/>
  <c r="C337" i="4"/>
  <c r="B337" i="4"/>
  <c r="A337" i="4"/>
  <c r="C336" i="4"/>
  <c r="B336" i="4"/>
  <c r="A336" i="4"/>
  <c r="C335" i="4"/>
  <c r="B335" i="4"/>
  <c r="A335" i="4"/>
  <c r="C334" i="4"/>
  <c r="B334" i="4"/>
  <c r="A334" i="4"/>
  <c r="C333" i="4"/>
  <c r="B333" i="4"/>
  <c r="A333" i="4"/>
  <c r="C332" i="4"/>
  <c r="B332" i="4"/>
  <c r="A332" i="4"/>
  <c r="C331" i="4"/>
  <c r="B331" i="4"/>
  <c r="A331" i="4"/>
  <c r="C330" i="4"/>
  <c r="B330" i="4"/>
  <c r="A330" i="4"/>
  <c r="C329" i="4"/>
  <c r="B329" i="4"/>
  <c r="A329" i="4"/>
  <c r="C328" i="4"/>
  <c r="B328" i="4"/>
  <c r="A328" i="4"/>
  <c r="C327" i="4"/>
  <c r="A327" i="4"/>
  <c r="C326" i="4"/>
  <c r="B326" i="4"/>
  <c r="A326" i="4"/>
  <c r="C325" i="4"/>
  <c r="B325" i="4"/>
  <c r="A325" i="4"/>
  <c r="C324" i="4"/>
  <c r="B324" i="4"/>
  <c r="A324" i="4"/>
  <c r="C323" i="4"/>
  <c r="B323" i="4"/>
  <c r="A323" i="4"/>
  <c r="C322" i="4"/>
  <c r="B322" i="4"/>
  <c r="A322" i="4"/>
  <c r="C321" i="4"/>
  <c r="B321" i="4"/>
  <c r="A321" i="4"/>
  <c r="C320" i="4"/>
  <c r="B320" i="4"/>
  <c r="A320" i="4"/>
  <c r="C319" i="4"/>
  <c r="B319" i="4"/>
  <c r="A319" i="4"/>
  <c r="C318" i="4"/>
  <c r="B318" i="4"/>
  <c r="A318" i="4"/>
  <c r="C317" i="4"/>
  <c r="A317" i="4"/>
  <c r="C316" i="4"/>
  <c r="B316" i="4"/>
  <c r="A316" i="4"/>
  <c r="C315" i="4"/>
  <c r="B315" i="4"/>
  <c r="A315" i="4"/>
  <c r="C314" i="4"/>
  <c r="B314" i="4"/>
  <c r="A314" i="4"/>
  <c r="C313" i="4"/>
  <c r="B313" i="4"/>
  <c r="A313" i="4"/>
  <c r="C312" i="4"/>
  <c r="B312" i="4"/>
  <c r="A312" i="4"/>
  <c r="C311" i="4"/>
  <c r="B311" i="4"/>
  <c r="A311" i="4"/>
  <c r="C310" i="4"/>
  <c r="B310" i="4"/>
  <c r="A310" i="4"/>
  <c r="C309" i="4"/>
  <c r="B309" i="4"/>
  <c r="A309" i="4"/>
  <c r="C308" i="4"/>
  <c r="B308" i="4"/>
  <c r="A308" i="4"/>
  <c r="C307" i="4"/>
  <c r="A307" i="4"/>
  <c r="C306" i="4"/>
  <c r="B306" i="4"/>
  <c r="A306" i="4"/>
  <c r="C305" i="4"/>
  <c r="B305" i="4"/>
  <c r="A305" i="4"/>
  <c r="C304" i="4"/>
  <c r="B304" i="4"/>
  <c r="A304" i="4"/>
  <c r="C303" i="4"/>
  <c r="B303" i="4"/>
  <c r="A303" i="4"/>
  <c r="C302" i="4"/>
  <c r="B302" i="4"/>
  <c r="A302" i="4"/>
  <c r="C301" i="4"/>
  <c r="B301" i="4"/>
  <c r="A301" i="4"/>
  <c r="C300" i="4"/>
  <c r="B300" i="4"/>
  <c r="A300" i="4"/>
  <c r="C299" i="4"/>
  <c r="B299" i="4"/>
  <c r="A299" i="4"/>
  <c r="B298" i="4"/>
  <c r="A298" i="4"/>
  <c r="C297" i="4"/>
  <c r="A297" i="4"/>
  <c r="C296" i="4"/>
  <c r="B296" i="4"/>
  <c r="A296" i="4"/>
  <c r="C295" i="4"/>
  <c r="B295" i="4"/>
  <c r="A295" i="4"/>
  <c r="C294" i="4"/>
  <c r="B294" i="4"/>
  <c r="A294" i="4"/>
  <c r="C293" i="4"/>
  <c r="B293" i="4"/>
  <c r="A293" i="4"/>
  <c r="C292" i="4"/>
  <c r="B292" i="4"/>
  <c r="A292" i="4"/>
  <c r="C291" i="4"/>
  <c r="B291" i="4"/>
  <c r="A291" i="4"/>
  <c r="C290" i="4"/>
  <c r="B290" i="4"/>
  <c r="A290" i="4"/>
  <c r="C289" i="4"/>
  <c r="B289" i="4"/>
  <c r="A289" i="4"/>
  <c r="C288" i="4"/>
  <c r="B288" i="4"/>
  <c r="A288" i="4"/>
  <c r="C287" i="4"/>
  <c r="A287" i="4"/>
  <c r="C286" i="4"/>
  <c r="B286" i="4"/>
  <c r="A286" i="4"/>
  <c r="C285" i="4"/>
  <c r="B285" i="4"/>
  <c r="A285" i="4"/>
  <c r="C284" i="4"/>
  <c r="B284" i="4"/>
  <c r="A284" i="4"/>
  <c r="C283" i="4"/>
  <c r="B283" i="4"/>
  <c r="A283" i="4"/>
  <c r="C282" i="4"/>
  <c r="B282" i="4"/>
  <c r="A282" i="4"/>
  <c r="C281" i="4"/>
  <c r="B281" i="4"/>
  <c r="A281" i="4"/>
  <c r="C280" i="4"/>
  <c r="B280" i="4"/>
  <c r="A280" i="4"/>
  <c r="C279" i="4"/>
  <c r="B279" i="4"/>
  <c r="A279" i="4"/>
  <c r="C278" i="4"/>
  <c r="B278" i="4"/>
  <c r="A278" i="4"/>
  <c r="C277" i="4"/>
  <c r="A277" i="4"/>
  <c r="C276" i="4"/>
  <c r="B276" i="4"/>
  <c r="A276" i="4"/>
  <c r="C275" i="4"/>
  <c r="B275" i="4"/>
  <c r="A275" i="4"/>
  <c r="C274" i="4"/>
  <c r="B274" i="4"/>
  <c r="A274" i="4"/>
  <c r="C273" i="4"/>
  <c r="B273" i="4"/>
  <c r="A273" i="4"/>
  <c r="C272" i="4"/>
  <c r="B272" i="4"/>
  <c r="A272" i="4"/>
  <c r="C271" i="4"/>
  <c r="B271" i="4"/>
  <c r="A271" i="4"/>
  <c r="C270" i="4"/>
  <c r="B270" i="4"/>
  <c r="A270" i="4"/>
  <c r="C269" i="4"/>
  <c r="B269" i="4"/>
  <c r="A269" i="4"/>
  <c r="C268" i="4"/>
  <c r="B268" i="4"/>
  <c r="A268" i="4"/>
  <c r="C267" i="4"/>
  <c r="A267" i="4"/>
  <c r="C266" i="4"/>
  <c r="B266" i="4"/>
  <c r="A266" i="4"/>
  <c r="C265" i="4"/>
  <c r="B265" i="4"/>
  <c r="A265" i="4"/>
  <c r="C264" i="4"/>
  <c r="B264" i="4"/>
  <c r="A264" i="4"/>
  <c r="C263" i="4"/>
  <c r="B263" i="4"/>
  <c r="A263" i="4"/>
  <c r="C262" i="4"/>
  <c r="B262" i="4"/>
  <c r="A262" i="4"/>
  <c r="C261" i="4"/>
  <c r="B261" i="4"/>
  <c r="A261" i="4"/>
  <c r="C260" i="4"/>
  <c r="B260" i="4"/>
  <c r="A260" i="4"/>
  <c r="C259" i="4"/>
  <c r="B259" i="4"/>
  <c r="A259" i="4"/>
  <c r="C258" i="4"/>
  <c r="B258" i="4"/>
  <c r="A258" i="4"/>
  <c r="C257" i="4"/>
  <c r="A257" i="4"/>
  <c r="C256" i="4"/>
  <c r="B256" i="4"/>
  <c r="A256" i="4"/>
  <c r="C255" i="4"/>
  <c r="B255" i="4"/>
  <c r="A255" i="4"/>
  <c r="C254" i="4"/>
  <c r="B254" i="4"/>
  <c r="A254" i="4"/>
  <c r="C253" i="4"/>
  <c r="B253" i="4"/>
  <c r="A253" i="4"/>
  <c r="C252" i="4"/>
  <c r="B252" i="4"/>
  <c r="A252" i="4"/>
  <c r="C251" i="4"/>
  <c r="B251" i="4"/>
  <c r="A251" i="4"/>
  <c r="C250" i="4"/>
  <c r="B250" i="4"/>
  <c r="A250" i="4"/>
  <c r="C249" i="4"/>
  <c r="B249" i="4"/>
  <c r="A249" i="4"/>
  <c r="C248" i="4"/>
  <c r="B248" i="4"/>
  <c r="A248" i="4"/>
  <c r="C247" i="4"/>
  <c r="B247" i="4"/>
  <c r="A247" i="4"/>
  <c r="C246" i="4"/>
  <c r="B246" i="4"/>
  <c r="A246" i="4"/>
  <c r="C245" i="4"/>
  <c r="B245" i="4"/>
  <c r="A245" i="4"/>
  <c r="C244" i="4"/>
  <c r="B244" i="4"/>
  <c r="A244" i="4"/>
  <c r="C243" i="4"/>
  <c r="B243" i="4"/>
  <c r="A243" i="4"/>
  <c r="C242" i="4"/>
  <c r="B242" i="4"/>
  <c r="A242" i="4"/>
  <c r="C241" i="4"/>
  <c r="B241" i="4"/>
  <c r="A241" i="4"/>
  <c r="C240" i="4"/>
  <c r="B240" i="4"/>
  <c r="A240" i="4"/>
  <c r="C239" i="4"/>
  <c r="B239" i="4"/>
  <c r="A239" i="4"/>
  <c r="C238" i="4"/>
  <c r="B238" i="4"/>
  <c r="A238" i="4"/>
  <c r="C237" i="4"/>
  <c r="B237" i="4"/>
  <c r="A237" i="4"/>
  <c r="C236" i="4"/>
  <c r="B236" i="4"/>
  <c r="A236" i="4"/>
  <c r="C235" i="4"/>
  <c r="B235" i="4"/>
  <c r="A235" i="4"/>
  <c r="C234" i="4"/>
  <c r="B234" i="4"/>
  <c r="A234" i="4"/>
  <c r="C233" i="4"/>
  <c r="B233" i="4"/>
  <c r="A233" i="4"/>
  <c r="C232" i="4"/>
  <c r="B232" i="4"/>
  <c r="A232" i="4"/>
  <c r="C231" i="4"/>
  <c r="B231" i="4"/>
  <c r="A231" i="4"/>
  <c r="C230" i="4"/>
  <c r="B230" i="4"/>
  <c r="A230" i="4"/>
  <c r="C229" i="4"/>
  <c r="B229" i="4"/>
  <c r="A229" i="4"/>
  <c r="C228" i="4"/>
  <c r="B228" i="4"/>
  <c r="A228" i="4"/>
  <c r="C227" i="4"/>
  <c r="B227" i="4"/>
  <c r="A227" i="4"/>
  <c r="C226" i="4"/>
  <c r="B226" i="4"/>
  <c r="A226" i="4"/>
  <c r="C225" i="4"/>
  <c r="B225" i="4"/>
  <c r="A225" i="4"/>
  <c r="C224" i="4"/>
  <c r="B224" i="4"/>
  <c r="A224" i="4"/>
  <c r="C223" i="4"/>
  <c r="B223" i="4"/>
  <c r="A223" i="4"/>
  <c r="C222" i="4"/>
  <c r="B222" i="4"/>
  <c r="A222" i="4"/>
  <c r="C221" i="4"/>
  <c r="B221" i="4"/>
  <c r="A221" i="4"/>
  <c r="C220" i="4"/>
  <c r="B220" i="4"/>
  <c r="A220" i="4"/>
  <c r="C219" i="4"/>
  <c r="B219" i="4"/>
  <c r="A219" i="4"/>
  <c r="C218" i="4"/>
  <c r="B218" i="4"/>
  <c r="A218" i="4"/>
  <c r="C187" i="4"/>
  <c r="B187" i="4"/>
  <c r="A187" i="4"/>
  <c r="C186" i="4"/>
  <c r="B186" i="4"/>
  <c r="A186" i="4"/>
  <c r="C185" i="4"/>
  <c r="B185" i="4"/>
  <c r="A185" i="4"/>
  <c r="C184" i="4"/>
  <c r="B184" i="4"/>
  <c r="A184" i="4"/>
  <c r="C183" i="4"/>
  <c r="B183" i="4"/>
  <c r="A183" i="4"/>
  <c r="C182" i="4"/>
  <c r="B182" i="4"/>
  <c r="A182" i="4"/>
  <c r="C181" i="4"/>
  <c r="B181" i="4"/>
  <c r="A181" i="4"/>
  <c r="C180" i="4"/>
  <c r="B180" i="4"/>
  <c r="A180" i="4"/>
  <c r="C179" i="4"/>
  <c r="B179" i="4"/>
  <c r="A179" i="4"/>
  <c r="C178" i="4"/>
  <c r="B178" i="4"/>
  <c r="A178" i="4"/>
  <c r="C177" i="4"/>
  <c r="B177" i="4"/>
  <c r="A177" i="4"/>
  <c r="C176" i="4"/>
  <c r="B176" i="4"/>
  <c r="A176" i="4"/>
  <c r="C175" i="4"/>
  <c r="B175" i="4"/>
  <c r="A175" i="4"/>
  <c r="C174" i="4"/>
  <c r="B174" i="4"/>
  <c r="A174" i="4"/>
  <c r="C173" i="4"/>
  <c r="B173" i="4"/>
  <c r="A173" i="4"/>
  <c r="C172" i="4"/>
  <c r="B172" i="4"/>
  <c r="A172" i="4"/>
  <c r="C171" i="4"/>
  <c r="B171" i="4"/>
  <c r="A171" i="4"/>
  <c r="C170" i="4"/>
  <c r="B170" i="4"/>
  <c r="A170" i="4"/>
  <c r="C169" i="4"/>
  <c r="B169" i="4"/>
  <c r="A169" i="4"/>
  <c r="C168" i="4"/>
  <c r="B168" i="4"/>
  <c r="A168" i="4"/>
  <c r="C167" i="4"/>
  <c r="A167" i="4"/>
  <c r="C166" i="4"/>
  <c r="B166" i="4"/>
  <c r="A166" i="4"/>
  <c r="C165" i="4"/>
  <c r="B165" i="4"/>
  <c r="A165" i="4"/>
  <c r="C164" i="4"/>
  <c r="B164" i="4"/>
  <c r="A164" i="4"/>
  <c r="C163" i="4"/>
  <c r="B163" i="4"/>
  <c r="A163" i="4"/>
  <c r="C162" i="4"/>
  <c r="B162" i="4"/>
  <c r="A162" i="4"/>
  <c r="C161" i="4"/>
  <c r="B161" i="4"/>
  <c r="A161" i="4"/>
  <c r="C160" i="4"/>
  <c r="B160" i="4"/>
  <c r="A160" i="4"/>
  <c r="C159" i="4"/>
  <c r="B159" i="4"/>
  <c r="A159" i="4"/>
  <c r="C158" i="4"/>
  <c r="B158" i="4"/>
  <c r="A158" i="4"/>
  <c r="C157" i="4"/>
  <c r="A157" i="4"/>
  <c r="C156" i="4"/>
  <c r="B156" i="4"/>
  <c r="A156" i="4"/>
  <c r="C155" i="4"/>
  <c r="B155" i="4"/>
  <c r="A155" i="4"/>
  <c r="C154" i="4"/>
  <c r="B154" i="4"/>
  <c r="A154" i="4"/>
  <c r="C153" i="4"/>
  <c r="B153" i="4"/>
  <c r="A153" i="4"/>
  <c r="C152" i="4"/>
  <c r="B152" i="4"/>
  <c r="A152" i="4"/>
  <c r="C151" i="4"/>
  <c r="B151" i="4"/>
  <c r="A151" i="4"/>
  <c r="C150" i="4"/>
  <c r="B150" i="4"/>
  <c r="A150" i="4"/>
  <c r="C149" i="4"/>
  <c r="B149" i="4"/>
  <c r="A149" i="4"/>
  <c r="C148" i="4"/>
  <c r="B148" i="4"/>
  <c r="A148" i="4"/>
  <c r="C147" i="4"/>
  <c r="A147" i="4"/>
  <c r="C146" i="4"/>
  <c r="B146" i="4"/>
  <c r="A146" i="4"/>
  <c r="C145" i="4"/>
  <c r="B145" i="4"/>
  <c r="A145" i="4"/>
  <c r="C144" i="4"/>
  <c r="B144" i="4"/>
  <c r="A144" i="4"/>
  <c r="C143" i="4"/>
  <c r="B143" i="4"/>
  <c r="A143" i="4"/>
  <c r="C142" i="4"/>
  <c r="B142" i="4"/>
  <c r="A142" i="4"/>
  <c r="C141" i="4"/>
  <c r="B141" i="4"/>
  <c r="A141" i="4"/>
  <c r="C140" i="4"/>
  <c r="B140" i="4"/>
  <c r="A140" i="4"/>
  <c r="C139" i="4"/>
  <c r="B139" i="4"/>
  <c r="A139" i="4"/>
  <c r="C138" i="4"/>
  <c r="B138" i="4"/>
  <c r="A138" i="4"/>
  <c r="C137" i="4"/>
  <c r="A137" i="4"/>
  <c r="C136" i="4"/>
  <c r="B136" i="4"/>
  <c r="A136" i="4"/>
  <c r="C135" i="4"/>
  <c r="B135" i="4"/>
  <c r="A135" i="4"/>
  <c r="C134" i="4"/>
  <c r="B134" i="4"/>
  <c r="A134" i="4"/>
  <c r="C133" i="4"/>
  <c r="B133" i="4"/>
  <c r="A133" i="4"/>
  <c r="C132" i="4"/>
  <c r="B132" i="4"/>
  <c r="A132" i="4"/>
  <c r="C131" i="4"/>
  <c r="B131" i="4"/>
  <c r="A131" i="4"/>
  <c r="C130" i="4"/>
  <c r="B130" i="4"/>
  <c r="A130" i="4"/>
  <c r="C129" i="4"/>
  <c r="B129" i="4"/>
  <c r="A129" i="4"/>
  <c r="C128" i="4"/>
  <c r="B128" i="4"/>
  <c r="A128" i="4"/>
  <c r="C127" i="4"/>
  <c r="A127" i="4"/>
  <c r="C126" i="4"/>
  <c r="B126" i="4"/>
  <c r="A126" i="4"/>
  <c r="C125" i="4"/>
  <c r="B125" i="4"/>
  <c r="A125" i="4"/>
  <c r="C124" i="4"/>
  <c r="B124" i="4"/>
  <c r="A124" i="4"/>
  <c r="C123" i="4"/>
  <c r="B123" i="4"/>
  <c r="A123" i="4"/>
  <c r="C122" i="4"/>
  <c r="B122" i="4"/>
  <c r="A122" i="4"/>
  <c r="C121" i="4"/>
  <c r="B121" i="4"/>
  <c r="A121" i="4"/>
  <c r="C120" i="4"/>
  <c r="B120" i="4"/>
  <c r="A120" i="4"/>
  <c r="C119" i="4"/>
  <c r="B119" i="4"/>
  <c r="A119" i="4"/>
  <c r="C118" i="4"/>
  <c r="B118" i="4"/>
  <c r="A118" i="4"/>
  <c r="C117" i="4"/>
  <c r="A117" i="4"/>
  <c r="C116" i="4"/>
  <c r="B116" i="4"/>
  <c r="A116" i="4"/>
  <c r="C115" i="4"/>
  <c r="B115" i="4"/>
  <c r="A115" i="4"/>
  <c r="C114" i="4"/>
  <c r="B114" i="4"/>
  <c r="A114" i="4"/>
  <c r="C113" i="4"/>
  <c r="B113" i="4"/>
  <c r="A113" i="4"/>
  <c r="C112" i="4"/>
  <c r="B112" i="4"/>
  <c r="A112" i="4"/>
  <c r="C111" i="4"/>
  <c r="B111" i="4"/>
  <c r="A111" i="4"/>
  <c r="C110" i="4"/>
  <c r="B110" i="4"/>
  <c r="A110" i="4"/>
  <c r="C109" i="4"/>
  <c r="B109" i="4"/>
  <c r="A109" i="4"/>
  <c r="C108" i="4"/>
  <c r="B108" i="4"/>
  <c r="A108" i="4"/>
  <c r="C107" i="4"/>
  <c r="A107" i="4"/>
  <c r="C106" i="4"/>
  <c r="B106" i="4"/>
  <c r="A106" i="4"/>
  <c r="C105" i="4"/>
  <c r="B105" i="4"/>
  <c r="A105" i="4"/>
  <c r="C104" i="4"/>
  <c r="B104" i="4"/>
  <c r="A104" i="4"/>
  <c r="C103" i="4"/>
  <c r="B103" i="4"/>
  <c r="A103" i="4"/>
  <c r="C102" i="4"/>
  <c r="B102" i="4"/>
  <c r="A102" i="4"/>
  <c r="C101" i="4"/>
  <c r="B101" i="4"/>
  <c r="A101" i="4"/>
  <c r="C100" i="4"/>
  <c r="B100" i="4"/>
  <c r="A100" i="4"/>
  <c r="C99" i="4"/>
  <c r="B99" i="4"/>
  <c r="A99" i="4"/>
  <c r="C98" i="4"/>
  <c r="B98" i="4"/>
  <c r="A98" i="4"/>
  <c r="C97" i="4"/>
  <c r="A97" i="4"/>
  <c r="C96" i="4"/>
  <c r="B96" i="4"/>
  <c r="A96" i="4"/>
  <c r="C95" i="4"/>
  <c r="B95" i="4"/>
  <c r="A95" i="4"/>
  <c r="C94" i="4"/>
  <c r="B94" i="4"/>
  <c r="A94" i="4"/>
  <c r="C93" i="4"/>
  <c r="B93" i="4"/>
  <c r="A93" i="4"/>
  <c r="C92" i="4"/>
  <c r="B92" i="4"/>
  <c r="A92" i="4"/>
  <c r="C91" i="4"/>
  <c r="B91" i="4"/>
  <c r="A91" i="4"/>
  <c r="C90" i="4"/>
  <c r="B90" i="4"/>
  <c r="A90" i="4"/>
  <c r="C89" i="4"/>
  <c r="B89" i="4"/>
  <c r="A89" i="4"/>
  <c r="C88" i="4"/>
  <c r="B88" i="4"/>
  <c r="A88" i="4"/>
  <c r="C87" i="4"/>
  <c r="B87" i="4"/>
  <c r="A87" i="4"/>
  <c r="C86" i="4"/>
  <c r="B86" i="4"/>
  <c r="A86" i="4"/>
  <c r="C85" i="4"/>
  <c r="B85" i="4"/>
  <c r="A85" i="4"/>
  <c r="C84" i="4"/>
  <c r="B84" i="4"/>
  <c r="A84" i="4"/>
  <c r="C83" i="4"/>
  <c r="B83" i="4"/>
  <c r="A83" i="4"/>
  <c r="C82" i="4"/>
  <c r="B82" i="4"/>
  <c r="A82" i="4"/>
  <c r="C81" i="4"/>
  <c r="B81" i="4"/>
  <c r="A81" i="4"/>
  <c r="C80" i="4"/>
  <c r="B80" i="4"/>
  <c r="A80" i="4"/>
  <c r="C79" i="4"/>
  <c r="B79" i="4"/>
  <c r="A79" i="4"/>
  <c r="C78" i="4"/>
  <c r="B78" i="4"/>
  <c r="A78" i="4"/>
  <c r="C77" i="4"/>
  <c r="B77" i="4"/>
  <c r="A77" i="4"/>
  <c r="C76" i="4"/>
  <c r="B76" i="4"/>
  <c r="A76" i="4"/>
  <c r="C75" i="4"/>
  <c r="B75" i="4"/>
  <c r="A75" i="4"/>
  <c r="C74" i="4"/>
  <c r="B74" i="4"/>
  <c r="A74" i="4"/>
  <c r="C73" i="4"/>
  <c r="B73" i="4"/>
  <c r="A73" i="4"/>
  <c r="C72" i="4"/>
  <c r="B72" i="4"/>
  <c r="A72" i="4"/>
  <c r="C71" i="4"/>
  <c r="B71" i="4"/>
  <c r="A71" i="4"/>
  <c r="C70" i="4"/>
  <c r="B70" i="4"/>
  <c r="A70" i="4"/>
  <c r="C69" i="4"/>
  <c r="B69" i="4"/>
  <c r="A69" i="4"/>
  <c r="C68" i="4"/>
  <c r="B68" i="4"/>
  <c r="A68" i="4"/>
  <c r="C66" i="4"/>
  <c r="B66" i="4"/>
  <c r="C65" i="4"/>
  <c r="B65" i="4"/>
  <c r="C64" i="4"/>
  <c r="B64" i="4"/>
  <c r="C63" i="4"/>
  <c r="B63" i="4"/>
  <c r="C62" i="4"/>
  <c r="B62" i="4"/>
  <c r="C61" i="4"/>
  <c r="B61" i="4"/>
  <c r="C60" i="4"/>
  <c r="B60" i="4"/>
  <c r="C59" i="4"/>
  <c r="B59" i="4"/>
  <c r="C58" i="4"/>
  <c r="B58" i="4"/>
  <c r="C57" i="4"/>
  <c r="B57" i="4"/>
  <c r="A58" i="4"/>
  <c r="A59" i="4"/>
  <c r="A60" i="4"/>
  <c r="A61" i="4"/>
  <c r="A62" i="4"/>
  <c r="A63" i="4"/>
  <c r="A64" i="4"/>
  <c r="A65" i="4"/>
  <c r="A66" i="4"/>
  <c r="A57" i="4"/>
  <c r="K114" i="4"/>
  <c r="H172" i="4" l="1"/>
  <c r="L172" i="4" s="1"/>
  <c r="AT217" i="2"/>
  <c r="H212" i="4"/>
  <c r="L212" i="4" s="1"/>
  <c r="AT273" i="2"/>
  <c r="K134" i="4"/>
  <c r="L134" i="4" s="1"/>
  <c r="K86" i="4"/>
  <c r="BT64" i="2"/>
  <c r="BT463" i="2"/>
  <c r="BS463" i="2"/>
  <c r="BR463" i="2"/>
  <c r="BQ463" i="2"/>
  <c r="BP463" i="2"/>
  <c r="BO463" i="2"/>
  <c r="BN463" i="2"/>
  <c r="BM463" i="2"/>
  <c r="BL463" i="2"/>
  <c r="BK463" i="2"/>
  <c r="BJ463" i="2"/>
  <c r="BI463" i="2"/>
  <c r="BH463" i="2"/>
  <c r="BG463" i="2"/>
  <c r="BF463" i="2"/>
  <c r="BE463" i="2"/>
  <c r="BD463" i="2"/>
  <c r="BC463" i="2"/>
  <c r="BB463" i="2"/>
  <c r="BA463" i="2"/>
  <c r="AZ463" i="2"/>
  <c r="AY463" i="2"/>
  <c r="AX463" i="2"/>
  <c r="AW463" i="2"/>
  <c r="AV463" i="2"/>
  <c r="AU463" i="2"/>
  <c r="BT449" i="2"/>
  <c r="BS449" i="2"/>
  <c r="BR449" i="2"/>
  <c r="BQ449" i="2"/>
  <c r="BP449" i="2"/>
  <c r="BO449" i="2"/>
  <c r="BN449" i="2"/>
  <c r="BM449" i="2"/>
  <c r="BL449" i="2"/>
  <c r="BK449" i="2"/>
  <c r="BJ449" i="2"/>
  <c r="BI449" i="2"/>
  <c r="BH449" i="2"/>
  <c r="BG449" i="2"/>
  <c r="BF449" i="2"/>
  <c r="BE449" i="2"/>
  <c r="BD449" i="2"/>
  <c r="BC449" i="2"/>
  <c r="BB449" i="2"/>
  <c r="BA449" i="2"/>
  <c r="AZ449" i="2"/>
  <c r="AY449" i="2"/>
  <c r="AX449" i="2"/>
  <c r="AW449" i="2"/>
  <c r="AV449" i="2"/>
  <c r="AU449" i="2"/>
  <c r="BT435" i="2"/>
  <c r="BS435" i="2"/>
  <c r="BR435" i="2"/>
  <c r="BQ435" i="2"/>
  <c r="BP435" i="2"/>
  <c r="BO435" i="2"/>
  <c r="BN435" i="2"/>
  <c r="BM435" i="2"/>
  <c r="BL435" i="2"/>
  <c r="BK435" i="2"/>
  <c r="BJ435" i="2"/>
  <c r="BI435" i="2"/>
  <c r="BH435" i="2"/>
  <c r="BG435" i="2"/>
  <c r="BF435" i="2"/>
  <c r="BE435" i="2"/>
  <c r="BD435" i="2"/>
  <c r="BC435" i="2"/>
  <c r="BB435" i="2"/>
  <c r="BA435" i="2"/>
  <c r="AZ435" i="2"/>
  <c r="AY435" i="2"/>
  <c r="AX435" i="2"/>
  <c r="AW435" i="2"/>
  <c r="AV435" i="2"/>
  <c r="AU435" i="2"/>
  <c r="BT420" i="2"/>
  <c r="BS420" i="2"/>
  <c r="BR420" i="2"/>
  <c r="BQ420" i="2"/>
  <c r="BP420" i="2"/>
  <c r="BO420" i="2"/>
  <c r="BN420" i="2"/>
  <c r="BM420" i="2"/>
  <c r="BL420" i="2"/>
  <c r="BK420" i="2"/>
  <c r="BJ420" i="2"/>
  <c r="BI420" i="2"/>
  <c r="BH420" i="2"/>
  <c r="BG420" i="2"/>
  <c r="BF420" i="2"/>
  <c r="BE420" i="2"/>
  <c r="BD420" i="2"/>
  <c r="BC420" i="2"/>
  <c r="BB420" i="2"/>
  <c r="BA420" i="2"/>
  <c r="AZ420" i="2"/>
  <c r="AY420" i="2"/>
  <c r="AX420" i="2"/>
  <c r="AW420" i="2"/>
  <c r="AV420" i="2"/>
  <c r="AU420" i="2"/>
  <c r="BT406" i="2"/>
  <c r="BS406" i="2"/>
  <c r="BR406" i="2"/>
  <c r="BQ406" i="2"/>
  <c r="BP406" i="2"/>
  <c r="BO406" i="2"/>
  <c r="BN406" i="2"/>
  <c r="BM406" i="2"/>
  <c r="BL406" i="2"/>
  <c r="BK406" i="2"/>
  <c r="BJ406" i="2"/>
  <c r="BI406" i="2"/>
  <c r="BH406" i="2"/>
  <c r="BG406" i="2"/>
  <c r="BF406" i="2"/>
  <c r="BE406" i="2"/>
  <c r="BD406" i="2"/>
  <c r="BC406" i="2"/>
  <c r="BB406" i="2"/>
  <c r="BA406" i="2"/>
  <c r="AZ406" i="2"/>
  <c r="AY406" i="2"/>
  <c r="AX406" i="2"/>
  <c r="AW406" i="2"/>
  <c r="AV406" i="2"/>
  <c r="AU406" i="2"/>
  <c r="BT392" i="2"/>
  <c r="BS392" i="2"/>
  <c r="BR392" i="2"/>
  <c r="BQ392" i="2"/>
  <c r="BP392" i="2"/>
  <c r="BO392" i="2"/>
  <c r="BN392" i="2"/>
  <c r="BM392" i="2"/>
  <c r="BL392" i="2"/>
  <c r="BK392" i="2"/>
  <c r="BJ392" i="2"/>
  <c r="BI392" i="2"/>
  <c r="BH392" i="2"/>
  <c r="BG392" i="2"/>
  <c r="BF392" i="2"/>
  <c r="BE392" i="2"/>
  <c r="BD392" i="2"/>
  <c r="BC392" i="2"/>
  <c r="BB392" i="2"/>
  <c r="BA392" i="2"/>
  <c r="AZ392" i="2"/>
  <c r="AY392" i="2"/>
  <c r="AX392" i="2"/>
  <c r="AW392" i="2"/>
  <c r="AV392" i="2"/>
  <c r="AU392" i="2"/>
  <c r="BT378" i="2"/>
  <c r="BS378" i="2"/>
  <c r="BR378" i="2"/>
  <c r="BQ378" i="2"/>
  <c r="BP378" i="2"/>
  <c r="BO378" i="2"/>
  <c r="BN378" i="2"/>
  <c r="BM378" i="2"/>
  <c r="BL378" i="2"/>
  <c r="BK378" i="2"/>
  <c r="BJ378" i="2"/>
  <c r="BI378" i="2"/>
  <c r="BH378" i="2"/>
  <c r="BG378" i="2"/>
  <c r="BF378" i="2"/>
  <c r="BE378" i="2"/>
  <c r="BD378" i="2"/>
  <c r="BC378" i="2"/>
  <c r="BB378" i="2"/>
  <c r="BA378" i="2"/>
  <c r="AZ378" i="2"/>
  <c r="AY378" i="2"/>
  <c r="AX378" i="2"/>
  <c r="AW378" i="2"/>
  <c r="AV378" i="2"/>
  <c r="AU378" i="2"/>
  <c r="BT364" i="2"/>
  <c r="BS364" i="2"/>
  <c r="BR364" i="2"/>
  <c r="BQ364" i="2"/>
  <c r="BP364" i="2"/>
  <c r="BO364" i="2"/>
  <c r="BN364" i="2"/>
  <c r="BM364" i="2"/>
  <c r="BL364" i="2"/>
  <c r="BK364" i="2"/>
  <c r="BJ364" i="2"/>
  <c r="BI364" i="2"/>
  <c r="BH364" i="2"/>
  <c r="BG364" i="2"/>
  <c r="BF364" i="2"/>
  <c r="BE364" i="2"/>
  <c r="BD364" i="2"/>
  <c r="BC364" i="2"/>
  <c r="BB364" i="2"/>
  <c r="BA364" i="2"/>
  <c r="AZ364" i="2"/>
  <c r="AY364" i="2"/>
  <c r="AX364" i="2"/>
  <c r="AW364" i="2"/>
  <c r="AV364" i="2"/>
  <c r="AU364" i="2"/>
  <c r="BT350" i="2"/>
  <c r="BS350" i="2"/>
  <c r="BR350" i="2"/>
  <c r="BQ350" i="2"/>
  <c r="BP350" i="2"/>
  <c r="BO350" i="2"/>
  <c r="BN350" i="2"/>
  <c r="BM350" i="2"/>
  <c r="BL350" i="2"/>
  <c r="BK350" i="2"/>
  <c r="BJ350" i="2"/>
  <c r="BI350" i="2"/>
  <c r="BH350" i="2"/>
  <c r="BG350" i="2"/>
  <c r="BF350" i="2"/>
  <c r="BE350" i="2"/>
  <c r="BD350" i="2"/>
  <c r="BC350" i="2"/>
  <c r="BB350" i="2"/>
  <c r="BA350" i="2"/>
  <c r="AZ350" i="2"/>
  <c r="AY350" i="2"/>
  <c r="AX350" i="2"/>
  <c r="AW350" i="2"/>
  <c r="AV350" i="2"/>
  <c r="AU350" i="2"/>
  <c r="BT336" i="2"/>
  <c r="BS336" i="2"/>
  <c r="BR336" i="2"/>
  <c r="BQ336" i="2"/>
  <c r="BP336" i="2"/>
  <c r="BO336" i="2"/>
  <c r="BN336" i="2"/>
  <c r="BM336" i="2"/>
  <c r="BL336" i="2"/>
  <c r="BK336" i="2"/>
  <c r="BJ336" i="2"/>
  <c r="BI336" i="2"/>
  <c r="BH336" i="2"/>
  <c r="BG336" i="2"/>
  <c r="BF336" i="2"/>
  <c r="BE336" i="2"/>
  <c r="BD336" i="2"/>
  <c r="BC336" i="2"/>
  <c r="BB336" i="2"/>
  <c r="BA336" i="2"/>
  <c r="AZ336" i="2"/>
  <c r="AY336" i="2"/>
  <c r="AX336" i="2"/>
  <c r="AW336" i="2"/>
  <c r="AV336" i="2"/>
  <c r="AU336" i="2"/>
  <c r="BT322" i="2"/>
  <c r="BS322" i="2"/>
  <c r="BR322" i="2"/>
  <c r="BQ322" i="2"/>
  <c r="BP322" i="2"/>
  <c r="BO322" i="2"/>
  <c r="BN322" i="2"/>
  <c r="BM322" i="2"/>
  <c r="BL322" i="2"/>
  <c r="BK322" i="2"/>
  <c r="BJ322" i="2"/>
  <c r="BI322" i="2"/>
  <c r="BH322" i="2"/>
  <c r="BG322" i="2"/>
  <c r="BF322" i="2"/>
  <c r="BE322" i="2"/>
  <c r="BD322" i="2"/>
  <c r="BC322" i="2"/>
  <c r="BB322" i="2"/>
  <c r="BA322" i="2"/>
  <c r="AZ322" i="2"/>
  <c r="AY322" i="2"/>
  <c r="AX322" i="2"/>
  <c r="AW322" i="2"/>
  <c r="AV322" i="2"/>
  <c r="AU322" i="2"/>
  <c r="BT308" i="2"/>
  <c r="BS308" i="2"/>
  <c r="BR308" i="2"/>
  <c r="BQ308" i="2"/>
  <c r="BP308" i="2"/>
  <c r="BO308" i="2"/>
  <c r="BN308" i="2"/>
  <c r="BM308" i="2"/>
  <c r="BL308" i="2"/>
  <c r="BK308" i="2"/>
  <c r="BJ308" i="2"/>
  <c r="BI308" i="2"/>
  <c r="BH308" i="2"/>
  <c r="BG308" i="2"/>
  <c r="BF308" i="2"/>
  <c r="BE308" i="2"/>
  <c r="BD308" i="2"/>
  <c r="BC308" i="2"/>
  <c r="BB308" i="2"/>
  <c r="BA308" i="2"/>
  <c r="AZ308" i="2"/>
  <c r="AY308" i="2"/>
  <c r="AX308" i="2"/>
  <c r="AW308" i="2"/>
  <c r="AV308" i="2"/>
  <c r="AU308" i="2"/>
  <c r="BT294" i="2"/>
  <c r="BS294" i="2"/>
  <c r="BR294" i="2"/>
  <c r="BQ294" i="2"/>
  <c r="BP294" i="2"/>
  <c r="BO294" i="2"/>
  <c r="BN294" i="2"/>
  <c r="BM294" i="2"/>
  <c r="BL294" i="2"/>
  <c r="BK294" i="2"/>
  <c r="BJ294" i="2"/>
  <c r="BI294" i="2"/>
  <c r="BH294" i="2"/>
  <c r="BG294" i="2"/>
  <c r="BF294" i="2"/>
  <c r="BE294" i="2"/>
  <c r="BD294" i="2"/>
  <c r="BC294" i="2"/>
  <c r="BB294" i="2"/>
  <c r="BA294" i="2"/>
  <c r="AZ294" i="2"/>
  <c r="AY294" i="2"/>
  <c r="AX294" i="2"/>
  <c r="AW294" i="2"/>
  <c r="AV294" i="2"/>
  <c r="AU294" i="2"/>
  <c r="BT280" i="2"/>
  <c r="BS280" i="2"/>
  <c r="BR280" i="2"/>
  <c r="BQ280" i="2"/>
  <c r="BP280" i="2"/>
  <c r="BO280" i="2"/>
  <c r="BN280" i="2"/>
  <c r="BM280" i="2"/>
  <c r="BL280" i="2"/>
  <c r="BK280" i="2"/>
  <c r="BJ280" i="2"/>
  <c r="BI280" i="2"/>
  <c r="BH280" i="2"/>
  <c r="BG280" i="2"/>
  <c r="BF280" i="2"/>
  <c r="BE280" i="2"/>
  <c r="BD280" i="2"/>
  <c r="BC280" i="2"/>
  <c r="BB280" i="2"/>
  <c r="BA280" i="2"/>
  <c r="AZ280" i="2"/>
  <c r="AY280" i="2"/>
  <c r="AX280" i="2"/>
  <c r="AW280" i="2"/>
  <c r="AV280" i="2"/>
  <c r="AU280" i="2"/>
  <c r="BT238" i="2"/>
  <c r="BS238" i="2"/>
  <c r="BR238" i="2"/>
  <c r="BG238" i="2"/>
  <c r="BT224" i="2"/>
  <c r="BS224" i="2"/>
  <c r="BR224" i="2"/>
  <c r="BQ224" i="2"/>
  <c r="BP224" i="2"/>
  <c r="BO224" i="2"/>
  <c r="BN224" i="2"/>
  <c r="BM224" i="2"/>
  <c r="BL224" i="2"/>
  <c r="BK224" i="2"/>
  <c r="BJ224" i="2"/>
  <c r="BI224" i="2"/>
  <c r="BH224" i="2"/>
  <c r="BG224" i="2"/>
  <c r="BF224" i="2"/>
  <c r="BE224" i="2"/>
  <c r="BD224" i="2"/>
  <c r="BC224" i="2"/>
  <c r="BB224" i="2"/>
  <c r="BA224" i="2"/>
  <c r="AZ224" i="2"/>
  <c r="AY224" i="2"/>
  <c r="AX224" i="2"/>
  <c r="AW224" i="2"/>
  <c r="AV224" i="2"/>
  <c r="AU224" i="2"/>
  <c r="BT210" i="2"/>
  <c r="BS210" i="2"/>
  <c r="BR210" i="2"/>
  <c r="BQ210" i="2"/>
  <c r="BP210" i="2"/>
  <c r="BO210" i="2"/>
  <c r="BN210" i="2"/>
  <c r="BM210" i="2"/>
  <c r="BL210" i="2"/>
  <c r="BK210" i="2"/>
  <c r="BJ210" i="2"/>
  <c r="BI210" i="2"/>
  <c r="BH210" i="2"/>
  <c r="BG210" i="2"/>
  <c r="BF210" i="2"/>
  <c r="BE210" i="2"/>
  <c r="BD210" i="2"/>
  <c r="BC210" i="2"/>
  <c r="BB210" i="2"/>
  <c r="BA210" i="2"/>
  <c r="AZ210" i="2"/>
  <c r="AY210" i="2"/>
  <c r="AX210" i="2"/>
  <c r="AW210" i="2"/>
  <c r="AV210" i="2"/>
  <c r="AU210" i="2"/>
  <c r="BT196" i="2"/>
  <c r="BS196" i="2"/>
  <c r="BR196" i="2"/>
  <c r="BQ196" i="2"/>
  <c r="BP196" i="2"/>
  <c r="BO196" i="2"/>
  <c r="BN196" i="2"/>
  <c r="BM196" i="2"/>
  <c r="BL196" i="2"/>
  <c r="BK196" i="2"/>
  <c r="BJ196" i="2"/>
  <c r="BI196" i="2"/>
  <c r="BH196" i="2"/>
  <c r="BG196" i="2"/>
  <c r="BF196" i="2"/>
  <c r="BE196" i="2"/>
  <c r="BD196" i="2"/>
  <c r="BC196" i="2"/>
  <c r="BB196" i="2"/>
  <c r="BA196" i="2"/>
  <c r="AZ196" i="2"/>
  <c r="AY196" i="2"/>
  <c r="AX196" i="2"/>
  <c r="AW196" i="2"/>
  <c r="AV196" i="2"/>
  <c r="AU196" i="2"/>
  <c r="BT182" i="2"/>
  <c r="BS182" i="2"/>
  <c r="BR182" i="2"/>
  <c r="BQ182" i="2"/>
  <c r="BP182" i="2"/>
  <c r="BO182" i="2"/>
  <c r="BN182" i="2"/>
  <c r="BM182" i="2"/>
  <c r="BL182" i="2"/>
  <c r="BK182" i="2"/>
  <c r="BJ182" i="2"/>
  <c r="BI182" i="2"/>
  <c r="BH182" i="2"/>
  <c r="BG182" i="2"/>
  <c r="BF182" i="2"/>
  <c r="BE182" i="2"/>
  <c r="BD182" i="2"/>
  <c r="BC182" i="2"/>
  <c r="BB182" i="2"/>
  <c r="BA182" i="2"/>
  <c r="AZ182" i="2"/>
  <c r="AY182" i="2"/>
  <c r="AX182" i="2"/>
  <c r="AW182" i="2"/>
  <c r="AV182" i="2"/>
  <c r="AU182" i="2"/>
  <c r="BT168" i="2"/>
  <c r="BS168" i="2"/>
  <c r="BR168" i="2"/>
  <c r="BQ168" i="2"/>
  <c r="BP168" i="2"/>
  <c r="BO168" i="2"/>
  <c r="BN168" i="2"/>
  <c r="BM168" i="2"/>
  <c r="BL168" i="2"/>
  <c r="BK168" i="2"/>
  <c r="BJ168" i="2"/>
  <c r="BI168" i="2"/>
  <c r="BH168" i="2"/>
  <c r="BG168" i="2"/>
  <c r="BF168" i="2"/>
  <c r="BE168" i="2"/>
  <c r="BD168" i="2"/>
  <c r="BC168" i="2"/>
  <c r="BB168" i="2"/>
  <c r="BA168" i="2"/>
  <c r="AZ168" i="2"/>
  <c r="AY168" i="2"/>
  <c r="AX168" i="2"/>
  <c r="AW168" i="2"/>
  <c r="AV168" i="2"/>
  <c r="AU168" i="2"/>
  <c r="BT154" i="2"/>
  <c r="BS154" i="2"/>
  <c r="BR154" i="2"/>
  <c r="BQ154" i="2"/>
  <c r="BP154" i="2"/>
  <c r="BO154" i="2"/>
  <c r="BN154" i="2"/>
  <c r="BM154" i="2"/>
  <c r="BL154" i="2"/>
  <c r="BK154" i="2"/>
  <c r="BJ154" i="2"/>
  <c r="BI154" i="2"/>
  <c r="BH154" i="2"/>
  <c r="BG154" i="2"/>
  <c r="BF154" i="2"/>
  <c r="BE154" i="2"/>
  <c r="BD154" i="2"/>
  <c r="BC154" i="2"/>
  <c r="BB154" i="2"/>
  <c r="BA154" i="2"/>
  <c r="AZ154" i="2"/>
  <c r="AY154" i="2"/>
  <c r="AX154" i="2"/>
  <c r="AW154" i="2"/>
  <c r="AV154" i="2"/>
  <c r="AU154" i="2"/>
  <c r="BT140" i="2"/>
  <c r="BS140" i="2"/>
  <c r="BR140" i="2"/>
  <c r="BQ140" i="2"/>
  <c r="BP140" i="2"/>
  <c r="BO140" i="2"/>
  <c r="BN140" i="2"/>
  <c r="BM140" i="2"/>
  <c r="BL140" i="2"/>
  <c r="BK140" i="2"/>
  <c r="BJ140" i="2"/>
  <c r="BI140" i="2"/>
  <c r="BH140" i="2"/>
  <c r="BG140" i="2"/>
  <c r="BF140" i="2"/>
  <c r="BE140" i="2"/>
  <c r="BD140" i="2"/>
  <c r="BC140" i="2"/>
  <c r="BB140" i="2"/>
  <c r="BA140" i="2"/>
  <c r="AZ140" i="2"/>
  <c r="AY140" i="2"/>
  <c r="AX140" i="2"/>
  <c r="AW140" i="2"/>
  <c r="AV140" i="2"/>
  <c r="AU140" i="2"/>
  <c r="BT126" i="2"/>
  <c r="BS126" i="2"/>
  <c r="BR126" i="2"/>
  <c r="BQ126" i="2"/>
  <c r="BP126" i="2"/>
  <c r="BO126" i="2"/>
  <c r="BN126" i="2"/>
  <c r="BM126" i="2"/>
  <c r="BL126" i="2"/>
  <c r="BK126" i="2"/>
  <c r="BJ126" i="2"/>
  <c r="BI126" i="2"/>
  <c r="BH126" i="2"/>
  <c r="BG126" i="2"/>
  <c r="BF126" i="2"/>
  <c r="BE126" i="2"/>
  <c r="BD126" i="2"/>
  <c r="BC126" i="2"/>
  <c r="BB126" i="2"/>
  <c r="BA126" i="2"/>
  <c r="AZ126" i="2"/>
  <c r="AY126" i="2"/>
  <c r="AX126" i="2"/>
  <c r="AW126" i="2"/>
  <c r="AV126" i="2"/>
  <c r="AU126" i="2"/>
  <c r="BT112" i="2"/>
  <c r="BS112" i="2"/>
  <c r="BR112" i="2"/>
  <c r="BQ112" i="2"/>
  <c r="BP112" i="2"/>
  <c r="BO112" i="2"/>
  <c r="BN112" i="2"/>
  <c r="BM112" i="2"/>
  <c r="BL112" i="2"/>
  <c r="BK112" i="2"/>
  <c r="BJ112" i="2"/>
  <c r="BI112" i="2"/>
  <c r="BH112" i="2"/>
  <c r="BG112" i="2"/>
  <c r="BF112" i="2"/>
  <c r="BE112" i="2"/>
  <c r="BD112" i="2"/>
  <c r="BC112" i="2"/>
  <c r="BB112" i="2"/>
  <c r="BA112" i="2"/>
  <c r="AZ112" i="2"/>
  <c r="AY112" i="2"/>
  <c r="AX112" i="2"/>
  <c r="AW112" i="2"/>
  <c r="AV112" i="2"/>
  <c r="AU112" i="2"/>
  <c r="BT98" i="2"/>
  <c r="BS98" i="2"/>
  <c r="BR98" i="2"/>
  <c r="BQ98" i="2"/>
  <c r="BP98" i="2"/>
  <c r="BO98" i="2"/>
  <c r="BN98" i="2"/>
  <c r="BM98" i="2"/>
  <c r="BL98" i="2"/>
  <c r="BK98" i="2"/>
  <c r="BJ98" i="2"/>
  <c r="BI98" i="2"/>
  <c r="BH98" i="2"/>
  <c r="BG98" i="2"/>
  <c r="BF98" i="2"/>
  <c r="BE98" i="2"/>
  <c r="BD98" i="2"/>
  <c r="BC98" i="2"/>
  <c r="BB98" i="2"/>
  <c r="BA98" i="2"/>
  <c r="AZ98" i="2"/>
  <c r="AY98" i="2"/>
  <c r="AX98" i="2"/>
  <c r="AW98" i="2"/>
  <c r="AV98" i="2"/>
  <c r="AU98" i="2"/>
  <c r="BT70" i="2"/>
  <c r="BS70" i="2"/>
  <c r="BR70" i="2"/>
  <c r="BQ70" i="2"/>
  <c r="BP70" i="2"/>
  <c r="BO70" i="2"/>
  <c r="BN70" i="2"/>
  <c r="BM70" i="2"/>
  <c r="BL70" i="2"/>
  <c r="BK70" i="2"/>
  <c r="BJ70" i="2"/>
  <c r="BI70" i="2"/>
  <c r="BH70" i="2"/>
  <c r="BG70" i="2"/>
  <c r="CG463" i="2"/>
  <c r="CF463" i="2"/>
  <c r="CE463" i="2"/>
  <c r="CD463" i="2"/>
  <c r="CC463" i="2"/>
  <c r="CB463" i="2"/>
  <c r="CA463" i="2"/>
  <c r="BZ463" i="2"/>
  <c r="BY463" i="2"/>
  <c r="BX463" i="2"/>
  <c r="BW463" i="2"/>
  <c r="BV463" i="2"/>
  <c r="BU463" i="2"/>
  <c r="CG449" i="2"/>
  <c r="CF449" i="2"/>
  <c r="CE449" i="2"/>
  <c r="CD449" i="2"/>
  <c r="CC449" i="2"/>
  <c r="CB449" i="2"/>
  <c r="CA449" i="2"/>
  <c r="BZ449" i="2"/>
  <c r="BY449" i="2"/>
  <c r="BX449" i="2"/>
  <c r="BW449" i="2"/>
  <c r="BV449" i="2"/>
  <c r="BU449" i="2"/>
  <c r="CG435" i="2"/>
  <c r="CF435" i="2"/>
  <c r="CE435" i="2"/>
  <c r="CD435" i="2"/>
  <c r="CC435" i="2"/>
  <c r="CB435" i="2"/>
  <c r="CA435" i="2"/>
  <c r="BZ435" i="2"/>
  <c r="BY435" i="2"/>
  <c r="BX435" i="2"/>
  <c r="BW435" i="2"/>
  <c r="BV435" i="2"/>
  <c r="BU435" i="2"/>
  <c r="CG420" i="2"/>
  <c r="CF420" i="2"/>
  <c r="CE420" i="2"/>
  <c r="CD420" i="2"/>
  <c r="CC420" i="2"/>
  <c r="CB420" i="2"/>
  <c r="CA420" i="2"/>
  <c r="BZ420" i="2"/>
  <c r="BY420" i="2"/>
  <c r="BX420" i="2"/>
  <c r="BW420" i="2"/>
  <c r="BV420" i="2"/>
  <c r="BU420" i="2"/>
  <c r="CG406" i="2"/>
  <c r="CF406" i="2"/>
  <c r="CE406" i="2"/>
  <c r="CD406" i="2"/>
  <c r="CC406" i="2"/>
  <c r="CB406" i="2"/>
  <c r="CA406" i="2"/>
  <c r="BZ406" i="2"/>
  <c r="BY406" i="2"/>
  <c r="BX406" i="2"/>
  <c r="BW406" i="2"/>
  <c r="BV406" i="2"/>
  <c r="BU406" i="2"/>
  <c r="CG392" i="2"/>
  <c r="CF392" i="2"/>
  <c r="CE392" i="2"/>
  <c r="CD392" i="2"/>
  <c r="CC392" i="2"/>
  <c r="CB392" i="2"/>
  <c r="CA392" i="2"/>
  <c r="BZ392" i="2"/>
  <c r="BY392" i="2"/>
  <c r="BX392" i="2"/>
  <c r="BW392" i="2"/>
  <c r="BV392" i="2"/>
  <c r="BU392" i="2"/>
  <c r="CG378" i="2"/>
  <c r="CF378" i="2"/>
  <c r="CE378" i="2"/>
  <c r="CD378" i="2"/>
  <c r="CC378" i="2"/>
  <c r="CB378" i="2"/>
  <c r="CA378" i="2"/>
  <c r="BZ378" i="2"/>
  <c r="BY378" i="2"/>
  <c r="BX378" i="2"/>
  <c r="BW378" i="2"/>
  <c r="BV378" i="2"/>
  <c r="BU378" i="2"/>
  <c r="CG364" i="2"/>
  <c r="CF364" i="2"/>
  <c r="CE364" i="2"/>
  <c r="CD364" i="2"/>
  <c r="CC364" i="2"/>
  <c r="CB364" i="2"/>
  <c r="CA364" i="2"/>
  <c r="BZ364" i="2"/>
  <c r="BY364" i="2"/>
  <c r="BX364" i="2"/>
  <c r="BW364" i="2"/>
  <c r="BV364" i="2"/>
  <c r="BU364" i="2"/>
  <c r="CG350" i="2"/>
  <c r="CF350" i="2"/>
  <c r="CE350" i="2"/>
  <c r="CD350" i="2"/>
  <c r="CC350" i="2"/>
  <c r="CB350" i="2"/>
  <c r="CA350" i="2"/>
  <c r="BZ350" i="2"/>
  <c r="BY350" i="2"/>
  <c r="BX350" i="2"/>
  <c r="BW350" i="2"/>
  <c r="BV350" i="2"/>
  <c r="BU350" i="2"/>
  <c r="CG336" i="2"/>
  <c r="CF336" i="2"/>
  <c r="CE336" i="2"/>
  <c r="CD336" i="2"/>
  <c r="CC336" i="2"/>
  <c r="CB336" i="2"/>
  <c r="CA336" i="2"/>
  <c r="BZ336" i="2"/>
  <c r="BY336" i="2"/>
  <c r="BX336" i="2"/>
  <c r="BW336" i="2"/>
  <c r="BV336" i="2"/>
  <c r="BU336" i="2"/>
  <c r="CG322" i="2"/>
  <c r="CF322" i="2"/>
  <c r="CE322" i="2"/>
  <c r="CD322" i="2"/>
  <c r="CC322" i="2"/>
  <c r="CB322" i="2"/>
  <c r="CA322" i="2"/>
  <c r="BZ322" i="2"/>
  <c r="BY322" i="2"/>
  <c r="BX322" i="2"/>
  <c r="BW322" i="2"/>
  <c r="BV322" i="2"/>
  <c r="BU322" i="2"/>
  <c r="CG308" i="2"/>
  <c r="CF308" i="2"/>
  <c r="CE308" i="2"/>
  <c r="CD308" i="2"/>
  <c r="CC308" i="2"/>
  <c r="CB308" i="2"/>
  <c r="CA308" i="2"/>
  <c r="BZ308" i="2"/>
  <c r="BY308" i="2"/>
  <c r="BX308" i="2"/>
  <c r="BW308" i="2"/>
  <c r="BV308" i="2"/>
  <c r="BU308" i="2"/>
  <c r="CG294" i="2"/>
  <c r="CF294" i="2"/>
  <c r="CE294" i="2"/>
  <c r="CD294" i="2"/>
  <c r="CC294" i="2"/>
  <c r="CB294" i="2"/>
  <c r="CA294" i="2"/>
  <c r="BZ294" i="2"/>
  <c r="BY294" i="2"/>
  <c r="BX294" i="2"/>
  <c r="BW294" i="2"/>
  <c r="BV294" i="2"/>
  <c r="BU294" i="2"/>
  <c r="CG280" i="2"/>
  <c r="CF280" i="2"/>
  <c r="CE280" i="2"/>
  <c r="CD280" i="2"/>
  <c r="CC280" i="2"/>
  <c r="CB280" i="2"/>
  <c r="CA280" i="2"/>
  <c r="BZ280" i="2"/>
  <c r="BY280" i="2"/>
  <c r="BX280" i="2"/>
  <c r="BW280" i="2"/>
  <c r="BV280" i="2"/>
  <c r="BU280" i="2"/>
  <c r="CG238" i="2"/>
  <c r="CF238" i="2"/>
  <c r="CE238" i="2"/>
  <c r="CD238" i="2"/>
  <c r="CC238" i="2"/>
  <c r="CB238" i="2"/>
  <c r="CA238" i="2"/>
  <c r="BZ238" i="2"/>
  <c r="BY238" i="2"/>
  <c r="BX238" i="2"/>
  <c r="BW238" i="2"/>
  <c r="BV238" i="2"/>
  <c r="BU238" i="2"/>
  <c r="CG224" i="2"/>
  <c r="CF224" i="2"/>
  <c r="CE224" i="2"/>
  <c r="CD224" i="2"/>
  <c r="CC224" i="2"/>
  <c r="CB224" i="2"/>
  <c r="CA224" i="2"/>
  <c r="BZ224" i="2"/>
  <c r="BY224" i="2"/>
  <c r="BX224" i="2"/>
  <c r="BW224" i="2"/>
  <c r="BV224" i="2"/>
  <c r="BU224" i="2"/>
  <c r="CG210" i="2"/>
  <c r="CF210" i="2"/>
  <c r="CE210" i="2"/>
  <c r="CD210" i="2"/>
  <c r="CC210" i="2"/>
  <c r="CB210" i="2"/>
  <c r="CA210" i="2"/>
  <c r="BZ210" i="2"/>
  <c r="BY210" i="2"/>
  <c r="BX210" i="2"/>
  <c r="BW210" i="2"/>
  <c r="BV210" i="2"/>
  <c r="BU210" i="2"/>
  <c r="CG196" i="2"/>
  <c r="CF196" i="2"/>
  <c r="CE196" i="2"/>
  <c r="CD196" i="2"/>
  <c r="CC196" i="2"/>
  <c r="CB196" i="2"/>
  <c r="CA196" i="2"/>
  <c r="BZ196" i="2"/>
  <c r="BY196" i="2"/>
  <c r="BX196" i="2"/>
  <c r="BW196" i="2"/>
  <c r="BV196" i="2"/>
  <c r="BU196" i="2"/>
  <c r="CG182" i="2"/>
  <c r="CF182" i="2"/>
  <c r="CE182" i="2"/>
  <c r="CD182" i="2"/>
  <c r="CC182" i="2"/>
  <c r="CB182" i="2"/>
  <c r="CA182" i="2"/>
  <c r="BZ182" i="2"/>
  <c r="BY182" i="2"/>
  <c r="BX182" i="2"/>
  <c r="BW182" i="2"/>
  <c r="BV182" i="2"/>
  <c r="BU182" i="2"/>
  <c r="CG168" i="2"/>
  <c r="CF168" i="2"/>
  <c r="CE168" i="2"/>
  <c r="CD168" i="2"/>
  <c r="CC168" i="2"/>
  <c r="CB168" i="2"/>
  <c r="CA168" i="2"/>
  <c r="BZ168" i="2"/>
  <c r="BY168" i="2"/>
  <c r="BX168" i="2"/>
  <c r="BW168" i="2"/>
  <c r="BV168" i="2"/>
  <c r="BU168" i="2"/>
  <c r="CG154" i="2"/>
  <c r="CF154" i="2"/>
  <c r="CE154" i="2"/>
  <c r="CD154" i="2"/>
  <c r="CC154" i="2"/>
  <c r="CB154" i="2"/>
  <c r="CA154" i="2"/>
  <c r="BZ154" i="2"/>
  <c r="BY154" i="2"/>
  <c r="BX154" i="2"/>
  <c r="BW154" i="2"/>
  <c r="BV154" i="2"/>
  <c r="BU154" i="2"/>
  <c r="CG140" i="2"/>
  <c r="CF140" i="2"/>
  <c r="CE140" i="2"/>
  <c r="CD140" i="2"/>
  <c r="CC140" i="2"/>
  <c r="CB140" i="2"/>
  <c r="CA140" i="2"/>
  <c r="BZ140" i="2"/>
  <c r="BY140" i="2"/>
  <c r="BX140" i="2"/>
  <c r="BW140" i="2"/>
  <c r="BV140" i="2"/>
  <c r="BU140" i="2"/>
  <c r="CG126" i="2"/>
  <c r="CF126" i="2"/>
  <c r="CE126" i="2"/>
  <c r="CD126" i="2"/>
  <c r="CC126" i="2"/>
  <c r="CB126" i="2"/>
  <c r="CA126" i="2"/>
  <c r="BZ126" i="2"/>
  <c r="BY126" i="2"/>
  <c r="BX126" i="2"/>
  <c r="BW126" i="2"/>
  <c r="BV126" i="2"/>
  <c r="BU126" i="2"/>
  <c r="CG112" i="2"/>
  <c r="CF112" i="2"/>
  <c r="CE112" i="2"/>
  <c r="CD112" i="2"/>
  <c r="CC112" i="2"/>
  <c r="CB112" i="2"/>
  <c r="CA112" i="2"/>
  <c r="BZ112" i="2"/>
  <c r="BY112" i="2"/>
  <c r="BX112" i="2"/>
  <c r="BW112" i="2"/>
  <c r="BV112" i="2"/>
  <c r="BU112" i="2"/>
  <c r="CG98" i="2"/>
  <c r="CF98" i="2"/>
  <c r="CE98" i="2"/>
  <c r="CD98" i="2"/>
  <c r="CC98" i="2"/>
  <c r="CB98" i="2"/>
  <c r="CA98" i="2"/>
  <c r="BZ98" i="2"/>
  <c r="BY98" i="2"/>
  <c r="BX98" i="2"/>
  <c r="BW98" i="2"/>
  <c r="BV98" i="2"/>
  <c r="BU98" i="2"/>
  <c r="CG70" i="2"/>
  <c r="CF70" i="2"/>
  <c r="CE70" i="2"/>
  <c r="CD70" i="2"/>
  <c r="CC70" i="2"/>
  <c r="CB70" i="2"/>
  <c r="CA70" i="2"/>
  <c r="BZ70" i="2"/>
  <c r="BY70" i="2"/>
  <c r="BX70" i="2"/>
  <c r="BW70" i="2"/>
  <c r="BV70" i="2"/>
  <c r="BU70" i="2"/>
  <c r="CF55" i="2"/>
  <c r="CE55" i="2"/>
  <c r="CD55" i="2"/>
  <c r="CC55" i="2"/>
  <c r="CB55" i="2"/>
  <c r="CA55" i="2"/>
  <c r="BZ55" i="2"/>
  <c r="BY55" i="2"/>
  <c r="BX55" i="2"/>
  <c r="BW55" i="2"/>
  <c r="BV55" i="2"/>
  <c r="BU55" i="2"/>
  <c r="K76" i="4"/>
  <c r="CG474" i="2"/>
  <c r="CG473" i="2"/>
  <c r="K354" i="4"/>
  <c r="CG471" i="2"/>
  <c r="CG470" i="2"/>
  <c r="CG469" i="2"/>
  <c r="CG468" i="2"/>
  <c r="CG467" i="2"/>
  <c r="CG465" i="2"/>
  <c r="CG464" i="2"/>
  <c r="K346" i="4"/>
  <c r="CG459" i="2"/>
  <c r="CG456" i="2"/>
  <c r="CG455" i="2"/>
  <c r="CG453" i="2"/>
  <c r="CG450" i="2"/>
  <c r="CG446" i="2"/>
  <c r="CG445" i="2"/>
  <c r="K334" i="4"/>
  <c r="CG443" i="2"/>
  <c r="CG442" i="2"/>
  <c r="CG441" i="2"/>
  <c r="CG440" i="2"/>
  <c r="CG439" i="2"/>
  <c r="CG437" i="2"/>
  <c r="CG436" i="2"/>
  <c r="CG432" i="2"/>
  <c r="CG431" i="2"/>
  <c r="CG429" i="2"/>
  <c r="CG428" i="2"/>
  <c r="CG427" i="2"/>
  <c r="CG426" i="2"/>
  <c r="CG425" i="2"/>
  <c r="CG423" i="2"/>
  <c r="CG422" i="2"/>
  <c r="CG418" i="2"/>
  <c r="CG417" i="2"/>
  <c r="CG415" i="2"/>
  <c r="CG414" i="2"/>
  <c r="CG413" i="2"/>
  <c r="CG412" i="2"/>
  <c r="CG411" i="2"/>
  <c r="CG409" i="2"/>
  <c r="CG408" i="2"/>
  <c r="CG404" i="2"/>
  <c r="CG403" i="2"/>
  <c r="CG401" i="2"/>
  <c r="CG400" i="2"/>
  <c r="CG399" i="2"/>
  <c r="CG398" i="2"/>
  <c r="CG397" i="2"/>
  <c r="CG395" i="2"/>
  <c r="CG394" i="2"/>
  <c r="CG390" i="2"/>
  <c r="CG389" i="2"/>
  <c r="K294" i="4"/>
  <c r="CG387" i="2"/>
  <c r="CG386" i="2"/>
  <c r="CG385" i="2"/>
  <c r="CG384" i="2"/>
  <c r="CG383" i="2"/>
  <c r="CG381" i="2"/>
  <c r="CG380" i="2"/>
  <c r="CG376" i="2"/>
  <c r="CG375" i="2"/>
  <c r="CG373" i="2"/>
  <c r="CG372" i="2"/>
  <c r="CG371" i="2"/>
  <c r="CG370" i="2"/>
  <c r="CG369" i="2"/>
  <c r="CG367" i="2"/>
  <c r="CG366" i="2"/>
  <c r="CG362" i="2"/>
  <c r="CG361" i="2"/>
  <c r="CG359" i="2"/>
  <c r="CG358" i="2"/>
  <c r="CG357" i="2"/>
  <c r="CG356" i="2"/>
  <c r="CG355" i="2"/>
  <c r="CG353" i="2"/>
  <c r="CG352" i="2"/>
  <c r="CG348" i="2"/>
  <c r="CG347" i="2"/>
  <c r="CG345" i="2"/>
  <c r="CG344" i="2"/>
  <c r="CG343" i="2"/>
  <c r="CG342" i="2"/>
  <c r="CG341" i="2"/>
  <c r="CG339" i="2"/>
  <c r="CG338" i="2"/>
  <c r="CG333" i="2"/>
  <c r="K254" i="4"/>
  <c r="CG330" i="2"/>
  <c r="CG329" i="2"/>
  <c r="CG327" i="2"/>
  <c r="CG324" i="2"/>
  <c r="CG320" i="2"/>
  <c r="CG319" i="2"/>
  <c r="CG317" i="2"/>
  <c r="CG316" i="2"/>
  <c r="CG315" i="2"/>
  <c r="CG314" i="2"/>
  <c r="CG313" i="2"/>
  <c r="CG311" i="2"/>
  <c r="CG310" i="2"/>
  <c r="CG305" i="2"/>
  <c r="CG302" i="2"/>
  <c r="CG301" i="2"/>
  <c r="CG299" i="2"/>
  <c r="CG296" i="2"/>
  <c r="CG291" i="2"/>
  <c r="CG288" i="2"/>
  <c r="CG287" i="2"/>
  <c r="CG285" i="2"/>
  <c r="CG282" i="2"/>
  <c r="CG274" i="2"/>
  <c r="CG273" i="2"/>
  <c r="CG271" i="2"/>
  <c r="CG268" i="2"/>
  <c r="CG235" i="2"/>
  <c r="CG232" i="2"/>
  <c r="CG231" i="2"/>
  <c r="CG229" i="2"/>
  <c r="CG226" i="2"/>
  <c r="CG221" i="2"/>
  <c r="CG218" i="2"/>
  <c r="CG217" i="2"/>
  <c r="CG215" i="2"/>
  <c r="CG212" i="2"/>
  <c r="CG207" i="2"/>
  <c r="CG204" i="2"/>
  <c r="CG203" i="2"/>
  <c r="CG201" i="2"/>
  <c r="CG198" i="2"/>
  <c r="K156" i="4"/>
  <c r="CG193" i="2"/>
  <c r="CG190" i="2"/>
  <c r="CG189" i="2"/>
  <c r="CG187" i="2"/>
  <c r="CG184" i="2"/>
  <c r="CG179" i="2"/>
  <c r="CG175" i="2"/>
  <c r="CG173" i="2"/>
  <c r="CG170" i="2"/>
  <c r="K136" i="4"/>
  <c r="CG165" i="2"/>
  <c r="CG164" i="2"/>
  <c r="CG162" i="2"/>
  <c r="CG161" i="2"/>
  <c r="CG159" i="2"/>
  <c r="CG156" i="2"/>
  <c r="K126" i="4"/>
  <c r="CG152" i="2"/>
  <c r="CG151" i="2"/>
  <c r="CG149" i="2"/>
  <c r="CG148" i="2"/>
  <c r="CG147" i="2"/>
  <c r="CG146" i="2"/>
  <c r="CG145" i="2"/>
  <c r="CG143" i="2"/>
  <c r="CG142" i="2"/>
  <c r="CG138" i="2"/>
  <c r="CG137" i="2"/>
  <c r="CG136" i="2"/>
  <c r="CG135" i="2"/>
  <c r="CG134" i="2"/>
  <c r="CG133" i="2"/>
  <c r="CG132" i="2"/>
  <c r="CG131" i="2"/>
  <c r="CG129" i="2"/>
  <c r="CG128" i="2"/>
  <c r="CG124" i="2"/>
  <c r="CG123" i="2"/>
  <c r="CG122" i="2"/>
  <c r="CG121" i="2"/>
  <c r="CG120" i="2"/>
  <c r="CG119" i="2"/>
  <c r="CG118" i="2"/>
  <c r="CG117" i="2"/>
  <c r="K100" i="4"/>
  <c r="CG115" i="2"/>
  <c r="CG114" i="2"/>
  <c r="CG110" i="2"/>
  <c r="CG109" i="2"/>
  <c r="CG108" i="2"/>
  <c r="CG107" i="2"/>
  <c r="CG106" i="2"/>
  <c r="CG105" i="2"/>
  <c r="CG104" i="2"/>
  <c r="CG103" i="2"/>
  <c r="CG101" i="2"/>
  <c r="CG100" i="2"/>
  <c r="CG97" i="2"/>
  <c r="CG96" i="2"/>
  <c r="CG95" i="2"/>
  <c r="CG94" i="2"/>
  <c r="CG93" i="2"/>
  <c r="CG92" i="2"/>
  <c r="CG91" i="2"/>
  <c r="CG90" i="2"/>
  <c r="CG89" i="2"/>
  <c r="CG87" i="2"/>
  <c r="CG86" i="2"/>
  <c r="CG83" i="2"/>
  <c r="CG82" i="2"/>
  <c r="CG81" i="2"/>
  <c r="CG80" i="2"/>
  <c r="CG79" i="2"/>
  <c r="CG78" i="2"/>
  <c r="CG77" i="2"/>
  <c r="CG76" i="2"/>
  <c r="CG75" i="2"/>
  <c r="CG73" i="2"/>
  <c r="CG72" i="2"/>
  <c r="CG67" i="2"/>
  <c r="CG66" i="2"/>
  <c r="CG64" i="2"/>
  <c r="CG63" i="2"/>
  <c r="CG62" i="2"/>
  <c r="CG61" i="2"/>
  <c r="CG60" i="2"/>
  <c r="CG58" i="2"/>
  <c r="CG57" i="2"/>
  <c r="K210" i="4" l="1"/>
  <c r="K224" i="4"/>
  <c r="K236" i="4"/>
  <c r="K226" i="4"/>
  <c r="K340" i="4"/>
  <c r="K230" i="4"/>
  <c r="K214" i="4"/>
  <c r="K220" i="4"/>
  <c r="K344" i="4"/>
  <c r="K234" i="4"/>
  <c r="K160" i="4"/>
  <c r="K256" i="4"/>
  <c r="K146" i="4"/>
  <c r="K150" i="4"/>
  <c r="K164" i="4"/>
  <c r="K250" i="4"/>
  <c r="K166" i="4"/>
  <c r="K140" i="4"/>
  <c r="K154" i="4"/>
  <c r="K130" i="4"/>
  <c r="K120" i="4"/>
  <c r="K264" i="4"/>
  <c r="K304" i="4"/>
  <c r="K240" i="4"/>
  <c r="K280" i="4"/>
  <c r="K320" i="4"/>
  <c r="K110" i="4"/>
  <c r="K266" i="4"/>
  <c r="K306" i="4"/>
  <c r="K90" i="4"/>
  <c r="K80" i="4"/>
  <c r="K270" i="4"/>
  <c r="K310" i="4"/>
  <c r="K350" i="4"/>
  <c r="K70" i="4"/>
  <c r="K296" i="4"/>
  <c r="K336" i="4"/>
  <c r="K244" i="4"/>
  <c r="K284" i="4"/>
  <c r="K324" i="4"/>
  <c r="K260" i="4"/>
  <c r="K300" i="4"/>
  <c r="K246" i="4"/>
  <c r="K286" i="4"/>
  <c r="K326" i="4"/>
  <c r="K274" i="4"/>
  <c r="K314" i="4"/>
  <c r="K106" i="4"/>
  <c r="K124" i="4"/>
  <c r="K290" i="4"/>
  <c r="K330" i="4"/>
  <c r="K96" i="4"/>
  <c r="K276" i="4"/>
  <c r="K316" i="4"/>
  <c r="K356" i="4"/>
  <c r="CG65" i="2"/>
  <c r="K63" i="4"/>
  <c r="K65" i="4"/>
  <c r="K48" i="4"/>
  <c r="K59" i="4"/>
  <c r="H236" i="4"/>
  <c r="CG59" i="2"/>
  <c r="CG68" i="2"/>
  <c r="CG74" i="2"/>
  <c r="CG88" i="2"/>
  <c r="CG102" i="2"/>
  <c r="CG111" i="2"/>
  <c r="CG116" i="2"/>
  <c r="CG125" i="2"/>
  <c r="CG130" i="2"/>
  <c r="CG144" i="2"/>
  <c r="CG153" i="2"/>
  <c r="CG158" i="2"/>
  <c r="CG172" i="2"/>
  <c r="CG181" i="2"/>
  <c r="CG186" i="2"/>
  <c r="CG192" i="2"/>
  <c r="CG195" i="2"/>
  <c r="CG200" i="2"/>
  <c r="CG206" i="2"/>
  <c r="CG209" i="2"/>
  <c r="CG214" i="2"/>
  <c r="CG220" i="2"/>
  <c r="CG223" i="2"/>
  <c r="CG228" i="2"/>
  <c r="CG234" i="2"/>
  <c r="CG237" i="2"/>
  <c r="CG270" i="2"/>
  <c r="CG276" i="2"/>
  <c r="CG284" i="2"/>
  <c r="CG290" i="2"/>
  <c r="CG293" i="2"/>
  <c r="CG298" i="2"/>
  <c r="CG304" i="2"/>
  <c r="CG307" i="2"/>
  <c r="CG312" i="2"/>
  <c r="CG318" i="2"/>
  <c r="CG321" i="2"/>
  <c r="CG326" i="2"/>
  <c r="CG332" i="2"/>
  <c r="CG335" i="2"/>
  <c r="CG340" i="2"/>
  <c r="CG346" i="2"/>
  <c r="CG349" i="2"/>
  <c r="CG354" i="2"/>
  <c r="CG360" i="2"/>
  <c r="CG363" i="2"/>
  <c r="CG368" i="2"/>
  <c r="CG374" i="2"/>
  <c r="CG377" i="2"/>
  <c r="CG382" i="2"/>
  <c r="CG388" i="2"/>
  <c r="CG391" i="2"/>
  <c r="CG396" i="2"/>
  <c r="CG402" i="2"/>
  <c r="CG405" i="2"/>
  <c r="CG410" i="2"/>
  <c r="CG416" i="2"/>
  <c r="CG419" i="2"/>
  <c r="CG424" i="2"/>
  <c r="CG430" i="2"/>
  <c r="CG433" i="2"/>
  <c r="CG438" i="2"/>
  <c r="CG444" i="2"/>
  <c r="CG447" i="2"/>
  <c r="CG452" i="2"/>
  <c r="CG458" i="2"/>
  <c r="CG461" i="2"/>
  <c r="CG466" i="2"/>
  <c r="CG472" i="2"/>
  <c r="CG475" i="2"/>
  <c r="CG167" i="2"/>
  <c r="CG150" i="2"/>
  <c r="CG139" i="2"/>
  <c r="K144" i="4"/>
  <c r="CG176" i="2"/>
  <c r="CG279" i="2"/>
  <c r="CG277" i="2"/>
  <c r="BT456" i="2"/>
  <c r="K216" i="4" l="1"/>
  <c r="K49" i="4"/>
  <c r="K50" i="4"/>
  <c r="CG178" i="2"/>
  <c r="BT443" i="2"/>
  <c r="BT473" i="2"/>
  <c r="BT470" i="2"/>
  <c r="BT467" i="2"/>
  <c r="BT453" i="2"/>
  <c r="BT459" i="2"/>
  <c r="BT464" i="2"/>
  <c r="BT450" i="2"/>
  <c r="BT221" i="2"/>
  <c r="B196" i="2"/>
  <c r="B157" i="4" s="1"/>
  <c r="B168" i="2"/>
  <c r="B137" i="4" s="1"/>
  <c r="BT96" i="2"/>
  <c r="DO279" i="2"/>
  <c r="BL277" i="2"/>
  <c r="BH176" i="2"/>
  <c r="BG461" i="2"/>
  <c r="BG459" i="2"/>
  <c r="J344" i="4"/>
  <c r="L344" i="4" s="1"/>
  <c r="BG458" i="2"/>
  <c r="BG456" i="2"/>
  <c r="BT455" i="2"/>
  <c r="BG455" i="2"/>
  <c r="BG453" i="2"/>
  <c r="J340" i="4"/>
  <c r="L340" i="4" s="1"/>
  <c r="BG452" i="2"/>
  <c r="BG450" i="2"/>
  <c r="BT432" i="2"/>
  <c r="BT431" i="2"/>
  <c r="BG431" i="2"/>
  <c r="J324" i="4"/>
  <c r="BT429" i="2"/>
  <c r="BT428" i="2"/>
  <c r="BG428" i="2"/>
  <c r="BT427" i="2"/>
  <c r="BT426" i="2"/>
  <c r="BT425" i="2"/>
  <c r="BG425" i="2"/>
  <c r="BT423" i="2"/>
  <c r="BT422" i="2"/>
  <c r="BG422" i="2"/>
  <c r="B420" i="2"/>
  <c r="B327" i="4" s="1"/>
  <c r="BT446" i="2"/>
  <c r="BT445" i="2"/>
  <c r="BG445" i="2"/>
  <c r="BT442" i="2"/>
  <c r="BG442" i="2"/>
  <c r="BT441" i="2"/>
  <c r="BT440" i="2"/>
  <c r="BT439" i="2"/>
  <c r="BG439" i="2"/>
  <c r="BT437" i="2"/>
  <c r="BT436" i="2"/>
  <c r="BG436" i="2"/>
  <c r="J256" i="4"/>
  <c r="L256" i="4" s="1"/>
  <c r="J254" i="4"/>
  <c r="J250" i="4"/>
  <c r="J236" i="4"/>
  <c r="L236" i="4" s="1"/>
  <c r="J230" i="4"/>
  <c r="L230" i="4" s="1"/>
  <c r="J226" i="4"/>
  <c r="L226" i="4" s="1"/>
  <c r="L227" i="4" s="1"/>
  <c r="J224" i="4"/>
  <c r="J220" i="4"/>
  <c r="L220" i="4" s="1"/>
  <c r="J210" i="4"/>
  <c r="L210" i="4" s="1"/>
  <c r="J180" i="4"/>
  <c r="L180" i="4" s="1"/>
  <c r="J176" i="4"/>
  <c r="J174" i="4"/>
  <c r="J170" i="4"/>
  <c r="L170" i="4" s="1"/>
  <c r="J154" i="4"/>
  <c r="J150" i="4"/>
  <c r="J130" i="4"/>
  <c r="BT474" i="2"/>
  <c r="BT471" i="2"/>
  <c r="BT469" i="2"/>
  <c r="BT468" i="2"/>
  <c r="BT465" i="2"/>
  <c r="BT418" i="2"/>
  <c r="BT417" i="2"/>
  <c r="BT415" i="2"/>
  <c r="BT414" i="2"/>
  <c r="BT413" i="2"/>
  <c r="BT412" i="2"/>
  <c r="BT411" i="2"/>
  <c r="BT409" i="2"/>
  <c r="BT408" i="2"/>
  <c r="BT404" i="2"/>
  <c r="BT403" i="2"/>
  <c r="BT401" i="2"/>
  <c r="BT400" i="2"/>
  <c r="BT399" i="2"/>
  <c r="BT398" i="2"/>
  <c r="BT397" i="2"/>
  <c r="BT395" i="2"/>
  <c r="BT394" i="2"/>
  <c r="BT390" i="2"/>
  <c r="BT389" i="2"/>
  <c r="BT387" i="2"/>
  <c r="BT386" i="2"/>
  <c r="BT385" i="2"/>
  <c r="BT384" i="2"/>
  <c r="BT383" i="2"/>
  <c r="BT381" i="2"/>
  <c r="BT380" i="2"/>
  <c r="BT376" i="2"/>
  <c r="BT375" i="2"/>
  <c r="BT373" i="2"/>
  <c r="BT372" i="2"/>
  <c r="BT371" i="2"/>
  <c r="BT370" i="2"/>
  <c r="BT369" i="2"/>
  <c r="BT367" i="2"/>
  <c r="BT366" i="2"/>
  <c r="BT362" i="2"/>
  <c r="BT361" i="2"/>
  <c r="BT359" i="2"/>
  <c r="BT358" i="2"/>
  <c r="BT357" i="2"/>
  <c r="BT356" i="2"/>
  <c r="BT355" i="2"/>
  <c r="BT353" i="2"/>
  <c r="BT352" i="2"/>
  <c r="BT348" i="2"/>
  <c r="BT347" i="2"/>
  <c r="BT345" i="2"/>
  <c r="BT344" i="2"/>
  <c r="BT343" i="2"/>
  <c r="BT342" i="2"/>
  <c r="BT341" i="2"/>
  <c r="BT339" i="2"/>
  <c r="BT338" i="2"/>
  <c r="BT333" i="2"/>
  <c r="BT330" i="2"/>
  <c r="BT329" i="2"/>
  <c r="BT327" i="2"/>
  <c r="BT324" i="2"/>
  <c r="BT320" i="2"/>
  <c r="BT319" i="2"/>
  <c r="BT317" i="2"/>
  <c r="BT316" i="2"/>
  <c r="BT315" i="2"/>
  <c r="BT314" i="2"/>
  <c r="BT313" i="2"/>
  <c r="BT311" i="2"/>
  <c r="BT310" i="2"/>
  <c r="BT305" i="2"/>
  <c r="BT302" i="2"/>
  <c r="BT301" i="2"/>
  <c r="BT299" i="2"/>
  <c r="BT296" i="2"/>
  <c r="BT291" i="2"/>
  <c r="BT288" i="2"/>
  <c r="BT287" i="2"/>
  <c r="BT285" i="2"/>
  <c r="BT282" i="2"/>
  <c r="BT274" i="2"/>
  <c r="BT273" i="2"/>
  <c r="BT271" i="2"/>
  <c r="BT268" i="2"/>
  <c r="BT235" i="2"/>
  <c r="BT232" i="2"/>
  <c r="BT231" i="2"/>
  <c r="BT229" i="2"/>
  <c r="BT226" i="2"/>
  <c r="BT218" i="2"/>
  <c r="BT217" i="2"/>
  <c r="BT215" i="2"/>
  <c r="BT212" i="2"/>
  <c r="BT207" i="2"/>
  <c r="BT204" i="2"/>
  <c r="BT203" i="2"/>
  <c r="BT201" i="2"/>
  <c r="BT198" i="2"/>
  <c r="BT193" i="2"/>
  <c r="BT190" i="2"/>
  <c r="BT189" i="2"/>
  <c r="BT187" i="2"/>
  <c r="BT184" i="2"/>
  <c r="BT179" i="2"/>
  <c r="BT175" i="2"/>
  <c r="BT173" i="2"/>
  <c r="BT170" i="2"/>
  <c r="BT165" i="2"/>
  <c r="BT162" i="2"/>
  <c r="BT161" i="2"/>
  <c r="BT159" i="2"/>
  <c r="BT156" i="2"/>
  <c r="BT152" i="2"/>
  <c r="BT151" i="2"/>
  <c r="BT149" i="2"/>
  <c r="BT148" i="2"/>
  <c r="BT147" i="2"/>
  <c r="BT146" i="2"/>
  <c r="BT145" i="2"/>
  <c r="BT143" i="2"/>
  <c r="BT142" i="2"/>
  <c r="BT138" i="2"/>
  <c r="BT137" i="2"/>
  <c r="BT135" i="2"/>
  <c r="BT134" i="2"/>
  <c r="BT133" i="2"/>
  <c r="BT132" i="2"/>
  <c r="BT131" i="2"/>
  <c r="BT129" i="2"/>
  <c r="BT128" i="2"/>
  <c r="BT124" i="2"/>
  <c r="BT123" i="2"/>
  <c r="BT121" i="2"/>
  <c r="BT120" i="2"/>
  <c r="BT119" i="2"/>
  <c r="BT118" i="2"/>
  <c r="BT117" i="2"/>
  <c r="BT115" i="2"/>
  <c r="BT114" i="2"/>
  <c r="BT110" i="2"/>
  <c r="BT109" i="2"/>
  <c r="BT107" i="2"/>
  <c r="BT106" i="2"/>
  <c r="BT105" i="2"/>
  <c r="BT104" i="2"/>
  <c r="BT103" i="2"/>
  <c r="E103" i="2" s="1"/>
  <c r="BT101" i="2"/>
  <c r="BT100" i="2"/>
  <c r="BT95" i="2"/>
  <c r="BT93" i="2"/>
  <c r="BT92" i="2"/>
  <c r="BT91" i="2"/>
  <c r="BT90" i="2"/>
  <c r="BT89" i="2"/>
  <c r="BT87" i="2"/>
  <c r="BT86" i="2"/>
  <c r="BT82" i="2"/>
  <c r="BT81" i="2"/>
  <c r="BT79" i="2"/>
  <c r="BT78" i="2"/>
  <c r="BT77" i="2"/>
  <c r="BT76" i="2"/>
  <c r="BT75" i="2"/>
  <c r="BT73" i="2"/>
  <c r="BT72" i="2"/>
  <c r="BT67" i="2"/>
  <c r="BT66" i="2"/>
  <c r="BT63" i="2"/>
  <c r="BT62" i="2"/>
  <c r="BT61" i="2"/>
  <c r="BT60" i="2"/>
  <c r="BT58" i="2"/>
  <c r="BT57" i="2"/>
  <c r="BG473" i="2"/>
  <c r="BG470" i="2"/>
  <c r="BG467" i="2"/>
  <c r="BG464" i="2"/>
  <c r="BG417" i="2"/>
  <c r="BG414" i="2"/>
  <c r="BG411" i="2"/>
  <c r="BG408" i="2"/>
  <c r="BG403" i="2"/>
  <c r="BG400" i="2"/>
  <c r="BG397" i="2"/>
  <c r="BG394" i="2"/>
  <c r="BG389" i="2"/>
  <c r="BG386" i="2"/>
  <c r="BG383" i="2"/>
  <c r="BG380" i="2"/>
  <c r="BG375" i="2"/>
  <c r="BG372" i="2"/>
  <c r="BG369" i="2"/>
  <c r="BG366" i="2"/>
  <c r="BG361" i="2"/>
  <c r="BG358" i="2"/>
  <c r="BG355" i="2"/>
  <c r="BG352" i="2"/>
  <c r="BG347" i="2"/>
  <c r="BG344" i="2"/>
  <c r="BG341" i="2"/>
  <c r="BG338" i="2"/>
  <c r="BG335" i="2"/>
  <c r="BG333" i="2"/>
  <c r="BG332" i="2"/>
  <c r="BG330" i="2"/>
  <c r="BG329" i="2"/>
  <c r="BG327" i="2"/>
  <c r="BG326" i="2"/>
  <c r="BG324" i="2"/>
  <c r="BG319" i="2"/>
  <c r="BG316" i="2"/>
  <c r="BG313" i="2"/>
  <c r="BG310" i="2"/>
  <c r="BG305" i="2"/>
  <c r="BG302" i="2"/>
  <c r="BG301" i="2"/>
  <c r="BG299" i="2"/>
  <c r="BG298" i="2"/>
  <c r="BG296" i="2"/>
  <c r="BG293" i="2"/>
  <c r="BG291" i="2"/>
  <c r="BG288" i="2"/>
  <c r="BG285" i="2"/>
  <c r="BG284" i="2"/>
  <c r="BG282" i="2"/>
  <c r="BG277" i="2"/>
  <c r="CH277" i="2" s="1"/>
  <c r="BG274" i="2"/>
  <c r="BG273" i="2"/>
  <c r="BG271" i="2"/>
  <c r="BG270" i="2"/>
  <c r="BG268" i="2"/>
  <c r="BG235" i="2"/>
  <c r="BG232" i="2"/>
  <c r="BG231" i="2"/>
  <c r="BG229" i="2"/>
  <c r="BG228" i="2"/>
  <c r="BG226" i="2"/>
  <c r="BG221" i="2"/>
  <c r="BG218" i="2"/>
  <c r="BG217" i="2"/>
  <c r="BG215" i="2"/>
  <c r="BG214" i="2"/>
  <c r="BG212" i="2"/>
  <c r="BG207" i="2"/>
  <c r="CH207" i="2" s="1"/>
  <c r="BG204" i="2"/>
  <c r="BG203" i="2"/>
  <c r="BG201" i="2"/>
  <c r="BG200" i="2"/>
  <c r="BG198" i="2"/>
  <c r="BG195" i="2"/>
  <c r="BG193" i="2"/>
  <c r="BG190" i="2"/>
  <c r="BG189" i="2"/>
  <c r="BG187" i="2"/>
  <c r="BG186" i="2"/>
  <c r="BG184" i="2"/>
  <c r="BG181" i="2"/>
  <c r="BG179" i="2"/>
  <c r="BG176" i="2"/>
  <c r="CH176" i="2" s="1"/>
  <c r="BG175" i="2"/>
  <c r="BG173" i="2"/>
  <c r="BG172" i="2"/>
  <c r="BG170" i="2"/>
  <c r="BG165" i="2"/>
  <c r="BG162" i="2"/>
  <c r="BG161" i="2"/>
  <c r="BG159" i="2"/>
  <c r="BG158" i="2"/>
  <c r="BG156" i="2"/>
  <c r="BG151" i="2"/>
  <c r="BG148" i="2"/>
  <c r="BG145" i="2"/>
  <c r="BG142" i="2"/>
  <c r="BG137" i="2"/>
  <c r="BG134" i="2"/>
  <c r="BG131" i="2"/>
  <c r="BG128" i="2"/>
  <c r="BG123" i="2"/>
  <c r="BG120" i="2"/>
  <c r="BG117" i="2"/>
  <c r="BG114" i="2"/>
  <c r="BG109" i="2"/>
  <c r="BG106" i="2"/>
  <c r="BG100" i="2"/>
  <c r="BG95" i="2"/>
  <c r="BG92" i="2"/>
  <c r="BG89" i="2"/>
  <c r="BG86" i="2"/>
  <c r="BG81" i="2"/>
  <c r="BG78" i="2"/>
  <c r="BG75" i="2"/>
  <c r="BG72" i="2"/>
  <c r="BG60" i="2"/>
  <c r="BG63" i="2"/>
  <c r="BG66" i="2"/>
  <c r="BG57" i="2"/>
  <c r="E57" i="2" l="1"/>
  <c r="CH57" i="2"/>
  <c r="E66" i="2"/>
  <c r="CH66" i="2"/>
  <c r="E63" i="2"/>
  <c r="CH63" i="2"/>
  <c r="E60" i="2"/>
  <c r="BG69" i="2"/>
  <c r="BT69" i="2" s="1"/>
  <c r="CG69" i="2" s="1"/>
  <c r="CH60" i="2"/>
  <c r="E72" i="2"/>
  <c r="CH72" i="2"/>
  <c r="E75" i="2"/>
  <c r="CH75" i="2"/>
  <c r="E78" i="2"/>
  <c r="CH78" i="2"/>
  <c r="E81" i="2"/>
  <c r="CH81" i="2"/>
  <c r="E86" i="2"/>
  <c r="CH86" i="2"/>
  <c r="E89" i="2"/>
  <c r="CH89" i="2"/>
  <c r="E92" i="2"/>
  <c r="CH92" i="2"/>
  <c r="E95" i="2"/>
  <c r="CH95" i="2"/>
  <c r="E106" i="2"/>
  <c r="CH106" i="2"/>
  <c r="E109" i="2"/>
  <c r="CH109" i="2"/>
  <c r="E117" i="2"/>
  <c r="CH117" i="2"/>
  <c r="E120" i="2"/>
  <c r="CH120" i="2"/>
  <c r="E123" i="2"/>
  <c r="CH123" i="2"/>
  <c r="E128" i="2"/>
  <c r="CH128" i="2"/>
  <c r="E131" i="2"/>
  <c r="CH131" i="2"/>
  <c r="E134" i="2"/>
  <c r="CH134" i="2"/>
  <c r="E137" i="2"/>
  <c r="CH137" i="2"/>
  <c r="E145" i="2"/>
  <c r="CH145" i="2"/>
  <c r="E148" i="2"/>
  <c r="CH148" i="2"/>
  <c r="E151" i="2"/>
  <c r="CH151" i="2"/>
  <c r="E156" i="2"/>
  <c r="CH156" i="2"/>
  <c r="E159" i="2"/>
  <c r="CH159" i="2"/>
  <c r="E162" i="2"/>
  <c r="CH162" i="2"/>
  <c r="E165" i="2"/>
  <c r="CH165" i="2"/>
  <c r="E173" i="2"/>
  <c r="CH173" i="2"/>
  <c r="E179" i="2"/>
  <c r="CH179" i="2"/>
  <c r="E184" i="2"/>
  <c r="CH184" i="2"/>
  <c r="E187" i="2"/>
  <c r="CH187" i="2"/>
  <c r="E190" i="2"/>
  <c r="CH190" i="2"/>
  <c r="E193" i="2"/>
  <c r="CH193" i="2"/>
  <c r="E201" i="2"/>
  <c r="CH201" i="2"/>
  <c r="E204" i="2"/>
  <c r="CH204" i="2"/>
  <c r="E212" i="2"/>
  <c r="CH212" i="2"/>
  <c r="E215" i="2"/>
  <c r="CH215" i="2"/>
  <c r="E218" i="2"/>
  <c r="CH218" i="2"/>
  <c r="E221" i="2"/>
  <c r="CH221" i="2"/>
  <c r="E226" i="2"/>
  <c r="CH226" i="2"/>
  <c r="E229" i="2"/>
  <c r="CH229" i="2"/>
  <c r="E232" i="2"/>
  <c r="CH232" i="2"/>
  <c r="E235" i="2"/>
  <c r="CH235" i="2"/>
  <c r="E268" i="2"/>
  <c r="CH268" i="2"/>
  <c r="E271" i="2"/>
  <c r="CH271" i="2"/>
  <c r="E274" i="2"/>
  <c r="CH274" i="2"/>
  <c r="E282" i="2"/>
  <c r="CH282" i="2"/>
  <c r="E285" i="2"/>
  <c r="CH285" i="2"/>
  <c r="E288" i="2"/>
  <c r="CH288" i="2"/>
  <c r="E291" i="2"/>
  <c r="CH291" i="2"/>
  <c r="E296" i="2"/>
  <c r="CH296" i="2"/>
  <c r="E299" i="2"/>
  <c r="CH299" i="2"/>
  <c r="E302" i="2"/>
  <c r="CH302" i="2"/>
  <c r="E305" i="2"/>
  <c r="CH305" i="2"/>
  <c r="E313" i="2"/>
  <c r="CH313" i="2"/>
  <c r="E316" i="2"/>
  <c r="CH316" i="2"/>
  <c r="E319" i="2"/>
  <c r="CH319" i="2"/>
  <c r="E327" i="2"/>
  <c r="CH327" i="2"/>
  <c r="E330" i="2"/>
  <c r="CH330" i="2"/>
  <c r="E333" i="2"/>
  <c r="CH333" i="2"/>
  <c r="E341" i="2"/>
  <c r="CH341" i="2"/>
  <c r="E344" i="2"/>
  <c r="CH344" i="2"/>
  <c r="E347" i="2"/>
  <c r="CH347" i="2"/>
  <c r="E355" i="2"/>
  <c r="CH355" i="2"/>
  <c r="E358" i="2"/>
  <c r="CH358" i="2"/>
  <c r="E361" i="2"/>
  <c r="CH361" i="2"/>
  <c r="E369" i="2"/>
  <c r="CH369" i="2"/>
  <c r="E372" i="2"/>
  <c r="CH372" i="2"/>
  <c r="E375" i="2"/>
  <c r="CH375" i="2"/>
  <c r="E383" i="2"/>
  <c r="CH383" i="2"/>
  <c r="E386" i="2"/>
  <c r="CH386" i="2"/>
  <c r="E389" i="2"/>
  <c r="CH389" i="2"/>
  <c r="E397" i="2"/>
  <c r="CH397" i="2"/>
  <c r="E400" i="2"/>
  <c r="CH400" i="2"/>
  <c r="E403" i="2"/>
  <c r="CH403" i="2"/>
  <c r="E411" i="2"/>
  <c r="CH411" i="2"/>
  <c r="E414" i="2"/>
  <c r="CH414" i="2"/>
  <c r="E417" i="2"/>
  <c r="CH417" i="2"/>
  <c r="E464" i="2"/>
  <c r="CH464" i="2"/>
  <c r="E467" i="2"/>
  <c r="CH467" i="2"/>
  <c r="E470" i="2"/>
  <c r="CH470" i="2"/>
  <c r="E473" i="2"/>
  <c r="CH473" i="2"/>
  <c r="E436" i="2"/>
  <c r="CH436" i="2"/>
  <c r="E439" i="2"/>
  <c r="CH439" i="2"/>
  <c r="E442" i="2"/>
  <c r="CH442" i="2"/>
  <c r="E445" i="2"/>
  <c r="CH445" i="2"/>
  <c r="E422" i="2"/>
  <c r="CH422" i="2"/>
  <c r="E425" i="2"/>
  <c r="CH425" i="2"/>
  <c r="E428" i="2"/>
  <c r="CH428" i="2"/>
  <c r="E431" i="2"/>
  <c r="CH431" i="2"/>
  <c r="E450" i="2"/>
  <c r="CH450" i="2"/>
  <c r="E453" i="2"/>
  <c r="CH453" i="2"/>
  <c r="E456" i="2"/>
  <c r="CH456" i="2"/>
  <c r="E459" i="2"/>
  <c r="CH459" i="2"/>
  <c r="CH161" i="2"/>
  <c r="E161" i="2"/>
  <c r="CH175" i="2"/>
  <c r="E175" i="2"/>
  <c r="CH181" i="2"/>
  <c r="CH186" i="2"/>
  <c r="CH189" i="2"/>
  <c r="E189" i="2"/>
  <c r="CH195" i="2"/>
  <c r="CH203" i="2"/>
  <c r="E203" i="2"/>
  <c r="DQ207" i="2"/>
  <c r="E207" i="2"/>
  <c r="CH214" i="2"/>
  <c r="CH217" i="2"/>
  <c r="E217" i="2"/>
  <c r="CH228" i="2"/>
  <c r="CH231" i="2"/>
  <c r="E231" i="2"/>
  <c r="CH270" i="2"/>
  <c r="CH273" i="2"/>
  <c r="E273" i="2"/>
  <c r="CH284" i="2"/>
  <c r="CH293" i="2"/>
  <c r="CH298" i="2"/>
  <c r="CH301" i="2"/>
  <c r="E301" i="2"/>
  <c r="CH329" i="2"/>
  <c r="E329" i="2"/>
  <c r="CH332" i="2"/>
  <c r="CH335" i="2"/>
  <c r="CH452" i="2"/>
  <c r="CH455" i="2"/>
  <c r="E455" i="2"/>
  <c r="CH458" i="2"/>
  <c r="CH461" i="2"/>
  <c r="BT176" i="2"/>
  <c r="E176" i="2" s="1"/>
  <c r="BH178" i="2"/>
  <c r="BT178" i="2" s="1"/>
  <c r="J143" i="4"/>
  <c r="L143" i="4" s="1"/>
  <c r="BL279" i="2"/>
  <c r="BT279" i="2" s="1"/>
  <c r="J215" i="4"/>
  <c r="L215" i="4" s="1"/>
  <c r="J346" i="4"/>
  <c r="L346" i="4" s="1"/>
  <c r="J216" i="4"/>
  <c r="L216" i="4" s="1"/>
  <c r="L217" i="4" s="1"/>
  <c r="J234" i="4"/>
  <c r="J214" i="4"/>
  <c r="L214" i="4" s="1"/>
  <c r="J156" i="4"/>
  <c r="L156" i="4" s="1"/>
  <c r="J160" i="4"/>
  <c r="J164" i="4"/>
  <c r="J166" i="4"/>
  <c r="J146" i="4"/>
  <c r="L146" i="4" s="1"/>
  <c r="J136" i="4"/>
  <c r="J140" i="4"/>
  <c r="J70" i="4"/>
  <c r="J74" i="4"/>
  <c r="J76" i="4"/>
  <c r="J320" i="4"/>
  <c r="J326" i="4"/>
  <c r="J356" i="4"/>
  <c r="J334" i="4"/>
  <c r="J354" i="4"/>
  <c r="J120" i="4"/>
  <c r="J124" i="4"/>
  <c r="J126" i="4"/>
  <c r="J240" i="4"/>
  <c r="J244" i="4"/>
  <c r="J246" i="4"/>
  <c r="J260" i="4"/>
  <c r="J264" i="4"/>
  <c r="J266" i="4"/>
  <c r="J270" i="4"/>
  <c r="J274" i="4"/>
  <c r="J276" i="4"/>
  <c r="J280" i="4"/>
  <c r="J284" i="4"/>
  <c r="J286" i="4"/>
  <c r="J290" i="4"/>
  <c r="J294" i="4"/>
  <c r="J296" i="4"/>
  <c r="J300" i="4"/>
  <c r="J304" i="4"/>
  <c r="J306" i="4"/>
  <c r="J310" i="4"/>
  <c r="J314" i="4"/>
  <c r="J316" i="4"/>
  <c r="J350" i="4"/>
  <c r="J80" i="4"/>
  <c r="J84" i="4"/>
  <c r="J86" i="4"/>
  <c r="J90" i="4"/>
  <c r="J94" i="4"/>
  <c r="J96" i="4"/>
  <c r="J100" i="4"/>
  <c r="J104" i="4"/>
  <c r="J106" i="4"/>
  <c r="J110" i="4"/>
  <c r="J114" i="4"/>
  <c r="J116" i="4"/>
  <c r="J330" i="4"/>
  <c r="J336" i="4"/>
  <c r="J48" i="4"/>
  <c r="J59" i="4"/>
  <c r="J63" i="4"/>
  <c r="J65" i="4"/>
  <c r="BT277" i="2"/>
  <c r="E277" i="2" s="1"/>
  <c r="BT452" i="2"/>
  <c r="E452" i="2" s="1"/>
  <c r="BT461" i="2"/>
  <c r="E461" i="2" s="1"/>
  <c r="BT424" i="2"/>
  <c r="BT433" i="2"/>
  <c r="BT458" i="2"/>
  <c r="E458" i="2" s="1"/>
  <c r="BT150" i="2"/>
  <c r="BT430" i="2"/>
  <c r="BT122" i="2"/>
  <c r="BT298" i="2"/>
  <c r="E298" i="2" s="1"/>
  <c r="BT97" i="2"/>
  <c r="BT209" i="2"/>
  <c r="BT284" i="2"/>
  <c r="E284" i="2" s="1"/>
  <c r="BT444" i="2"/>
  <c r="BT438" i="2"/>
  <c r="BT447" i="2"/>
  <c r="BT125" i="2"/>
  <c r="BT223" i="2"/>
  <c r="BT312" i="2"/>
  <c r="BT321" i="2"/>
  <c r="BT340" i="2"/>
  <c r="BT368" i="2"/>
  <c r="BT377" i="2"/>
  <c r="BT402" i="2"/>
  <c r="BT405" i="2"/>
  <c r="BT466" i="2"/>
  <c r="BT475" i="2"/>
  <c r="BT116" i="2"/>
  <c r="BT144" i="2"/>
  <c r="BT158" i="2"/>
  <c r="BT234" i="2"/>
  <c r="BT270" i="2"/>
  <c r="E270" i="2" s="1"/>
  <c r="BT290" i="2"/>
  <c r="BT318" i="2"/>
  <c r="BT349" i="2"/>
  <c r="BT472" i="2"/>
  <c r="BT68" i="2"/>
  <c r="BT307" i="2"/>
  <c r="BT94" i="2"/>
  <c r="BT153" i="2"/>
  <c r="BT206" i="2"/>
  <c r="BT228" i="2"/>
  <c r="E228" i="2" s="1"/>
  <c r="BT293" i="2"/>
  <c r="E293" i="2" s="1"/>
  <c r="E294" i="2" s="1"/>
  <c r="BT346" i="2"/>
  <c r="BT374" i="2"/>
  <c r="BT396" i="2"/>
  <c r="BT167" i="2"/>
  <c r="BT80" i="2"/>
  <c r="BT83" i="2"/>
  <c r="BT88" i="2"/>
  <c r="BT102" i="2"/>
  <c r="BT108" i="2"/>
  <c r="BT111" i="2"/>
  <c r="BT130" i="2"/>
  <c r="BT136" i="2"/>
  <c r="BT139" i="2"/>
  <c r="BT164" i="2"/>
  <c r="BT172" i="2"/>
  <c r="BT181" i="2"/>
  <c r="E181" i="2" s="1"/>
  <c r="BT186" i="2"/>
  <c r="E186" i="2" s="1"/>
  <c r="BT192" i="2"/>
  <c r="BT195" i="2"/>
  <c r="E195" i="2" s="1"/>
  <c r="BT200" i="2"/>
  <c r="BT214" i="2"/>
  <c r="E214" i="2" s="1"/>
  <c r="BT220" i="2"/>
  <c r="BT237" i="2"/>
  <c r="BT276" i="2"/>
  <c r="BT304" i="2"/>
  <c r="BT326" i="2"/>
  <c r="BT332" i="2"/>
  <c r="E332" i="2" s="1"/>
  <c r="BT335" i="2"/>
  <c r="E335" i="2" s="1"/>
  <c r="BT354" i="2"/>
  <c r="BT360" i="2"/>
  <c r="BT363" i="2"/>
  <c r="BT382" i="2"/>
  <c r="BT388" i="2"/>
  <c r="BT391" i="2"/>
  <c r="BT410" i="2"/>
  <c r="BT416" i="2"/>
  <c r="BT419" i="2"/>
  <c r="BT74" i="2"/>
  <c r="BT59" i="2"/>
  <c r="BT65" i="2"/>
  <c r="S11" i="3"/>
  <c r="T11" i="3" s="1"/>
  <c r="A18" i="3"/>
  <c r="A19" i="3" s="1"/>
  <c r="A20" i="3" s="1"/>
  <c r="A21" i="3" s="1"/>
  <c r="A22" i="3" s="1"/>
  <c r="A23" i="3" s="1"/>
  <c r="A24" i="3" s="1"/>
  <c r="A25" i="3" s="1"/>
  <c r="A26" i="3" s="1"/>
  <c r="I154" i="4"/>
  <c r="L154" i="4" s="1"/>
  <c r="Y19" i="3"/>
  <c r="AA19" i="3" s="1"/>
  <c r="Y20" i="3"/>
  <c r="AA20" i="3" s="1"/>
  <c r="Y21" i="3"/>
  <c r="AA21" i="3" s="1"/>
  <c r="Y18" i="3"/>
  <c r="AA18" i="3" s="1"/>
  <c r="Y17" i="3"/>
  <c r="AA17" i="3" s="1"/>
  <c r="Y16" i="3"/>
  <c r="AA16" i="3" s="1"/>
  <c r="Y15" i="3"/>
  <c r="AA15" i="3" s="1"/>
  <c r="AC21" i="3"/>
  <c r="AD21" i="3"/>
  <c r="AE21" i="3"/>
  <c r="AF21" i="3"/>
  <c r="AG21" i="3"/>
  <c r="AB21" i="3"/>
  <c r="AC20" i="3"/>
  <c r="AD20" i="3"/>
  <c r="AE20" i="3"/>
  <c r="AF20" i="3"/>
  <c r="AG20" i="3"/>
  <c r="AB20" i="3"/>
  <c r="AC19" i="3"/>
  <c r="AD19" i="3"/>
  <c r="AE19" i="3"/>
  <c r="AF19" i="3"/>
  <c r="AG19" i="3"/>
  <c r="AB19" i="3"/>
  <c r="AC17" i="3"/>
  <c r="AD17" i="3"/>
  <c r="AE17" i="3"/>
  <c r="AF17" i="3"/>
  <c r="AG17" i="3"/>
  <c r="AB17" i="3"/>
  <c r="AC15" i="3"/>
  <c r="AD15" i="3"/>
  <c r="AE15" i="3"/>
  <c r="AB15" i="3"/>
  <c r="AF14" i="3"/>
  <c r="AF13" i="3"/>
  <c r="AG13" i="3"/>
  <c r="AE12" i="3"/>
  <c r="AF12" i="3"/>
  <c r="AG12" i="3"/>
  <c r="AC13" i="3"/>
  <c r="AD13" i="3"/>
  <c r="AC14" i="3"/>
  <c r="AD14" i="3"/>
  <c r="AB13" i="3"/>
  <c r="AC12" i="3"/>
  <c r="AD12" i="3"/>
  <c r="AB12" i="3"/>
  <c r="X14" i="3"/>
  <c r="Y14" i="3" s="1"/>
  <c r="AA14" i="3" s="1"/>
  <c r="X13" i="3"/>
  <c r="Y13" i="3" s="1"/>
  <c r="AA13" i="3" s="1"/>
  <c r="X12" i="3"/>
  <c r="Y12" i="3" s="1"/>
  <c r="AA12" i="3" s="1"/>
  <c r="S26" i="3"/>
  <c r="T26" i="3" s="1"/>
  <c r="S25" i="3"/>
  <c r="T25" i="3" s="1"/>
  <c r="S24" i="3"/>
  <c r="T24" i="3" s="1"/>
  <c r="S23" i="3"/>
  <c r="U23" i="3" s="1"/>
  <c r="S22" i="3"/>
  <c r="U22" i="3" s="1"/>
  <c r="L198" i="2"/>
  <c r="S198" i="2" s="1"/>
  <c r="S17" i="3"/>
  <c r="U17" i="3" s="1"/>
  <c r="S16" i="3"/>
  <c r="T16" i="3" s="1"/>
  <c r="S15" i="3"/>
  <c r="U15" i="3" s="1"/>
  <c r="S14" i="3"/>
  <c r="U14" i="3" s="1"/>
  <c r="S13" i="3"/>
  <c r="U13" i="3" s="1"/>
  <c r="S12" i="3"/>
  <c r="T12" i="3" s="1"/>
  <c r="J408" i="2"/>
  <c r="S408" i="2" s="1"/>
  <c r="K394" i="2"/>
  <c r="S394" i="2" s="1"/>
  <c r="L142" i="2"/>
  <c r="S142" i="2" s="1"/>
  <c r="L380" i="2"/>
  <c r="S380" i="2" s="1"/>
  <c r="U366" i="2"/>
  <c r="AF366" i="2" s="1"/>
  <c r="W352" i="2"/>
  <c r="AF352" i="2" s="1"/>
  <c r="Y338" i="2"/>
  <c r="AF338" i="2" s="1"/>
  <c r="Y324" i="2"/>
  <c r="AF324" i="2" s="1"/>
  <c r="AB170" i="2"/>
  <c r="AF170" i="2" s="1"/>
  <c r="AB310" i="2"/>
  <c r="AF310" i="2" s="1"/>
  <c r="AG156" i="2"/>
  <c r="AG128" i="2"/>
  <c r="AK114" i="2"/>
  <c r="AT114" i="2" s="1"/>
  <c r="AQ100" i="2"/>
  <c r="S19" i="3"/>
  <c r="U19" i="3" s="1"/>
  <c r="S20" i="3"/>
  <c r="U20" i="3" s="1"/>
  <c r="S21" i="3"/>
  <c r="U21" i="3" s="1"/>
  <c r="S18" i="3"/>
  <c r="T18" i="3" s="1"/>
  <c r="DV4" i="2"/>
  <c r="DU4" i="2"/>
  <c r="DT4" i="2"/>
  <c r="DS4" i="2"/>
  <c r="DS5" i="2" s="1"/>
  <c r="DR4" i="2"/>
  <c r="DQ4" i="2"/>
  <c r="DQ5" i="2" s="1"/>
  <c r="DP4" i="2"/>
  <c r="DO4" i="2"/>
  <c r="DO5" i="2" s="1"/>
  <c r="DO6" i="2"/>
  <c r="DO7" i="2" s="1"/>
  <c r="DP6" i="2"/>
  <c r="DP7" i="2" s="1"/>
  <c r="DU6" i="2"/>
  <c r="DU7" i="2" s="1"/>
  <c r="DV6" i="2"/>
  <c r="DV7" i="2" s="1"/>
  <c r="DO11" i="2"/>
  <c r="DO14" i="2" s="1"/>
  <c r="DP11" i="2"/>
  <c r="DP14" i="2" s="1"/>
  <c r="DQ11" i="2"/>
  <c r="DQ14" i="2" s="1"/>
  <c r="DR11" i="2"/>
  <c r="DR14" i="2" s="1"/>
  <c r="DS11" i="2"/>
  <c r="DS14" i="2" s="1"/>
  <c r="DT11" i="2"/>
  <c r="DT14" i="2" s="1"/>
  <c r="DU11" i="2"/>
  <c r="DU14" i="2" s="1"/>
  <c r="DV11" i="2"/>
  <c r="DV14" i="2" s="1"/>
  <c r="DO12" i="2"/>
  <c r="DO13" i="2" s="1"/>
  <c r="DP12" i="2"/>
  <c r="DP13" i="2" s="1"/>
  <c r="DR12" i="2"/>
  <c r="DR13" i="2" s="1"/>
  <c r="DS12" i="2"/>
  <c r="DS13" i="2" s="1"/>
  <c r="DT12" i="2"/>
  <c r="DT13" i="2" s="1"/>
  <c r="DU12" i="2"/>
  <c r="DU13" i="2" s="1"/>
  <c r="DV12" i="2"/>
  <c r="DV13" i="2" s="1"/>
  <c r="E114" i="2" l="1"/>
  <c r="CH114" i="2"/>
  <c r="E310" i="2"/>
  <c r="CH310" i="2"/>
  <c r="E170" i="2"/>
  <c r="CH170" i="2"/>
  <c r="E324" i="2"/>
  <c r="CH324" i="2"/>
  <c r="E338" i="2"/>
  <c r="CH338" i="2"/>
  <c r="E352" i="2"/>
  <c r="CH352" i="2"/>
  <c r="E366" i="2"/>
  <c r="CH366" i="2"/>
  <c r="E380" i="2"/>
  <c r="CH380" i="2"/>
  <c r="E142" i="2"/>
  <c r="CH142" i="2"/>
  <c r="E394" i="2"/>
  <c r="CH394" i="2"/>
  <c r="E408" i="2"/>
  <c r="CH408" i="2"/>
  <c r="E198" i="2"/>
  <c r="CH198" i="2"/>
  <c r="E420" i="2"/>
  <c r="E406" i="2"/>
  <c r="E392" i="2"/>
  <c r="E364" i="2"/>
  <c r="E350" i="2"/>
  <c r="E336" i="2"/>
  <c r="E196" i="2"/>
  <c r="E462" i="2"/>
  <c r="J144" i="4"/>
  <c r="DP5" i="2"/>
  <c r="DP8" i="2" s="1"/>
  <c r="DR5" i="2"/>
  <c r="DR8" i="2" s="1"/>
  <c r="DT5" i="2"/>
  <c r="DT8" i="2" s="1"/>
  <c r="DU5" i="2"/>
  <c r="DU8" i="2" s="1"/>
  <c r="DV5" i="2"/>
  <c r="DV8" i="2" s="1"/>
  <c r="AT100" i="2"/>
  <c r="DS8" i="2"/>
  <c r="DS9" i="2"/>
  <c r="AQ102" i="2"/>
  <c r="H89" i="4"/>
  <c r="L89" i="4" s="1"/>
  <c r="AK116" i="2"/>
  <c r="AT116" i="2" s="1"/>
  <c r="H99" i="4"/>
  <c r="L99" i="4" s="1"/>
  <c r="AG130" i="2"/>
  <c r="H109" i="4"/>
  <c r="L109" i="4" s="1"/>
  <c r="L117" i="4" s="1"/>
  <c r="AG158" i="2"/>
  <c r="H129" i="4"/>
  <c r="L129" i="4" s="1"/>
  <c r="L137" i="4" s="1"/>
  <c r="AB312" i="2"/>
  <c r="AF312" i="2" s="1"/>
  <c r="G239" i="4"/>
  <c r="L239" i="4" s="1"/>
  <c r="L247" i="4" s="1"/>
  <c r="AB172" i="2"/>
  <c r="AF172" i="2" s="1"/>
  <c r="G139" i="4"/>
  <c r="L139" i="4" s="1"/>
  <c r="L147" i="4" s="1"/>
  <c r="Y326" i="2"/>
  <c r="AF326" i="2" s="1"/>
  <c r="G249" i="4"/>
  <c r="L249" i="4" s="1"/>
  <c r="L257" i="4" s="1"/>
  <c r="Y340" i="2"/>
  <c r="AF340" i="2" s="1"/>
  <c r="G259" i="4"/>
  <c r="L259" i="4" s="1"/>
  <c r="L267" i="4" s="1"/>
  <c r="W354" i="2"/>
  <c r="AF354" i="2" s="1"/>
  <c r="G269" i="4"/>
  <c r="L269" i="4" s="1"/>
  <c r="L277" i="4" s="1"/>
  <c r="U368" i="2"/>
  <c r="AF368" i="2" s="1"/>
  <c r="G279" i="4"/>
  <c r="L279" i="4" s="1"/>
  <c r="L287" i="4" s="1"/>
  <c r="L382" i="2"/>
  <c r="S382" i="2" s="1"/>
  <c r="F289" i="4"/>
  <c r="L289" i="4" s="1"/>
  <c r="L297" i="4" s="1"/>
  <c r="L144" i="2"/>
  <c r="S144" i="2" s="1"/>
  <c r="F119" i="4"/>
  <c r="L119" i="4" s="1"/>
  <c r="L127" i="4" s="1"/>
  <c r="K396" i="2"/>
  <c r="S396" i="2" s="1"/>
  <c r="F299" i="4"/>
  <c r="L299" i="4" s="1"/>
  <c r="L307" i="4" s="1"/>
  <c r="J410" i="2"/>
  <c r="S410" i="2" s="1"/>
  <c r="F309" i="4"/>
  <c r="L309" i="4" s="1"/>
  <c r="L317" i="4" s="1"/>
  <c r="L200" i="2"/>
  <c r="S200" i="2" s="1"/>
  <c r="F159" i="4"/>
  <c r="L159" i="4" s="1"/>
  <c r="J49" i="4"/>
  <c r="J50" i="4"/>
  <c r="BG192" i="2"/>
  <c r="BG164" i="2"/>
  <c r="U11" i="3"/>
  <c r="U12" i="3"/>
  <c r="V12" i="3" s="1"/>
  <c r="W12" i="3" s="1"/>
  <c r="T13" i="3"/>
  <c r="U16" i="3"/>
  <c r="V16" i="3" s="1"/>
  <c r="W16" i="3" s="1"/>
  <c r="T15" i="3"/>
  <c r="U24" i="3"/>
  <c r="V24" i="3" s="1"/>
  <c r="W24" i="3" s="1"/>
  <c r="T20" i="3"/>
  <c r="U25" i="3"/>
  <c r="V25" i="3" s="1"/>
  <c r="W25" i="3" s="1"/>
  <c r="T21" i="3"/>
  <c r="W21" i="3" s="1"/>
  <c r="T19" i="3"/>
  <c r="T14" i="3"/>
  <c r="T22" i="3"/>
  <c r="T23" i="3"/>
  <c r="U26" i="3"/>
  <c r="V26" i="3" s="1"/>
  <c r="W26" i="3" s="1"/>
  <c r="U18" i="3"/>
  <c r="V18" i="3" s="1"/>
  <c r="W18" i="3" s="1"/>
  <c r="T17" i="3"/>
  <c r="V13" i="3"/>
  <c r="V21" i="3"/>
  <c r="V23" i="3"/>
  <c r="V15" i="3"/>
  <c r="V14" i="3"/>
  <c r="V22" i="3"/>
  <c r="V17" i="3"/>
  <c r="V20" i="3"/>
  <c r="V19" i="3"/>
  <c r="S27" i="3"/>
  <c r="DO9" i="2"/>
  <c r="AG16" i="3"/>
  <c r="DU9" i="2"/>
  <c r="DV9" i="2"/>
  <c r="DQ8" i="2"/>
  <c r="DO8" i="2"/>
  <c r="DP9" i="2"/>
  <c r="AF16" i="3"/>
  <c r="E100" i="2" l="1"/>
  <c r="CH100" i="2"/>
  <c r="CH164" i="2"/>
  <c r="E164" i="2"/>
  <c r="CH192" i="2"/>
  <c r="E192" i="2"/>
  <c r="CH200" i="2"/>
  <c r="E200" i="2"/>
  <c r="CH326" i="2"/>
  <c r="E326" i="2"/>
  <c r="CH172" i="2"/>
  <c r="E172" i="2"/>
  <c r="AT102" i="2"/>
  <c r="F160" i="4"/>
  <c r="L160" i="4" s="1"/>
  <c r="F310" i="4"/>
  <c r="F300" i="4"/>
  <c r="F120" i="4"/>
  <c r="F290" i="4"/>
  <c r="G280" i="4"/>
  <c r="G270" i="4"/>
  <c r="G260" i="4"/>
  <c r="G250" i="4"/>
  <c r="L250" i="4" s="1"/>
  <c r="G140" i="4"/>
  <c r="L140" i="4" s="1"/>
  <c r="G240" i="4"/>
  <c r="H130" i="4"/>
  <c r="H110" i="4"/>
  <c r="H100" i="4"/>
  <c r="H90" i="4"/>
  <c r="W23" i="3"/>
  <c r="W17" i="3"/>
  <c r="W15" i="3"/>
  <c r="W22" i="3"/>
  <c r="W20" i="3"/>
  <c r="W14" i="3"/>
  <c r="W13" i="3"/>
  <c r="W19" i="3"/>
  <c r="U27" i="3"/>
  <c r="AD16" i="3" l="1"/>
  <c r="I166" i="4"/>
  <c r="L166" i="4" s="1"/>
  <c r="L167" i="4" s="1"/>
  <c r="DO223" i="2"/>
  <c r="AE14" i="3"/>
  <c r="I234" i="4"/>
  <c r="L234" i="4" s="1"/>
  <c r="I186" i="4"/>
  <c r="L186" i="4" s="1"/>
  <c r="L187" i="4" s="1"/>
  <c r="DO237" i="2"/>
  <c r="DO153" i="2"/>
  <c r="AG15" i="3"/>
  <c r="AF15" i="3"/>
  <c r="I224" i="4"/>
  <c r="L224" i="4" s="1"/>
  <c r="DQ417" i="2"/>
  <c r="F314" i="4"/>
  <c r="DQ414" i="2"/>
  <c r="DQ411" i="2"/>
  <c r="DR413" i="2" s="1"/>
  <c r="B406" i="2"/>
  <c r="B317" i="4" s="1"/>
  <c r="DQ403" i="2"/>
  <c r="G304" i="4"/>
  <c r="F304" i="4"/>
  <c r="DQ400" i="2"/>
  <c r="DQ397" i="2"/>
  <c r="DR399" i="2" s="1"/>
  <c r="B210" i="2"/>
  <c r="B167" i="4" s="1"/>
  <c r="DO206" i="2"/>
  <c r="DQ204" i="2"/>
  <c r="DQ203" i="2"/>
  <c r="DQ201" i="2"/>
  <c r="B154" i="2"/>
  <c r="B127" i="4" s="1"/>
  <c r="DQ151" i="2"/>
  <c r="DO150" i="2"/>
  <c r="G124" i="4"/>
  <c r="F124" i="4"/>
  <c r="DQ148" i="2"/>
  <c r="DQ145" i="2"/>
  <c r="B392" i="2"/>
  <c r="B307" i="4" s="1"/>
  <c r="DQ389" i="2"/>
  <c r="F294" i="4"/>
  <c r="DQ386" i="2"/>
  <c r="DQ383" i="2"/>
  <c r="DR385" i="2" s="1"/>
  <c r="B378" i="2"/>
  <c r="B297" i="4" s="1"/>
  <c r="DQ375" i="2"/>
  <c r="H284" i="4"/>
  <c r="G284" i="4"/>
  <c r="DQ372" i="2"/>
  <c r="DQ369" i="2"/>
  <c r="DR371" i="2" s="1"/>
  <c r="B364" i="2"/>
  <c r="B287" i="4" s="1"/>
  <c r="DQ361" i="2"/>
  <c r="DQ358" i="2"/>
  <c r="DQ355" i="2"/>
  <c r="DR357" i="2" s="1"/>
  <c r="B350" i="2"/>
  <c r="B277" i="4" s="1"/>
  <c r="DQ347" i="2"/>
  <c r="G264" i="4"/>
  <c r="DQ344" i="2"/>
  <c r="DQ341" i="2"/>
  <c r="DR343" i="2" s="1"/>
  <c r="B336" i="2"/>
  <c r="B267" i="4" s="1"/>
  <c r="DQ335" i="2"/>
  <c r="DQ333" i="2"/>
  <c r="DQ12" i="2" s="1"/>
  <c r="DQ13" i="2" s="1"/>
  <c r="G254" i="4"/>
  <c r="L254" i="4" s="1"/>
  <c r="DQ330" i="2"/>
  <c r="DQ329" i="2"/>
  <c r="DQ327" i="2"/>
  <c r="DR329" i="2" s="1"/>
  <c r="B182" i="2"/>
  <c r="B147" i="4" s="1"/>
  <c r="DQ181" i="2"/>
  <c r="DQ179" i="2"/>
  <c r="DO178" i="2"/>
  <c r="G144" i="4"/>
  <c r="DQ176" i="2"/>
  <c r="DQ175" i="2"/>
  <c r="DQ173" i="2"/>
  <c r="B322" i="2"/>
  <c r="B257" i="4" s="1"/>
  <c r="DQ319" i="2"/>
  <c r="G244" i="4"/>
  <c r="DQ316" i="2"/>
  <c r="DQ313" i="2"/>
  <c r="DR315" i="2" s="1"/>
  <c r="DQ165" i="2"/>
  <c r="DO164" i="2"/>
  <c r="DQ162" i="2"/>
  <c r="DQ161" i="2"/>
  <c r="DQ159" i="2"/>
  <c r="B140" i="2"/>
  <c r="B117" i="4" s="1"/>
  <c r="DQ137" i="2"/>
  <c r="DO136" i="2"/>
  <c r="H114" i="4"/>
  <c r="DQ134" i="2"/>
  <c r="DQ131" i="2"/>
  <c r="B126" i="2"/>
  <c r="B107" i="4" s="1"/>
  <c r="DV124" i="2"/>
  <c r="DQ123" i="2"/>
  <c r="DO122" i="2"/>
  <c r="DQ120" i="2"/>
  <c r="DQ117" i="2"/>
  <c r="DV123" i="2" s="1"/>
  <c r="AQ113" i="2"/>
  <c r="AP113" i="2"/>
  <c r="AO113" i="2"/>
  <c r="AN113" i="2"/>
  <c r="AM113" i="2"/>
  <c r="B112" i="2"/>
  <c r="B97" i="4" s="1"/>
  <c r="DQ109" i="2"/>
  <c r="DO108" i="2"/>
  <c r="DQ106" i="2"/>
  <c r="DQ103" i="2"/>
  <c r="S41" i="1"/>
  <c r="P41" i="1"/>
  <c r="M41" i="1"/>
  <c r="J41" i="1"/>
  <c r="S38" i="1"/>
  <c r="P38" i="1"/>
  <c r="M38" i="1"/>
  <c r="J38" i="1"/>
  <c r="S32" i="1"/>
  <c r="P32" i="1"/>
  <c r="M32" i="1"/>
  <c r="J32" i="1"/>
  <c r="F25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S16" i="1"/>
  <c r="G16" i="1"/>
  <c r="G15" i="1"/>
  <c r="S14" i="1"/>
  <c r="P14" i="1"/>
  <c r="M14" i="1"/>
  <c r="J14" i="1"/>
  <c r="G14" i="1"/>
  <c r="L13" i="1"/>
  <c r="J13" i="1"/>
  <c r="G13" i="1"/>
  <c r="L12" i="1"/>
  <c r="J12" i="1"/>
  <c r="G12" i="1"/>
  <c r="R11" i="1"/>
  <c r="Q11" i="1"/>
  <c r="P11" i="1"/>
  <c r="O11" i="1"/>
  <c r="N11" i="1"/>
  <c r="M11" i="1"/>
  <c r="L11" i="1"/>
  <c r="K11" i="1"/>
  <c r="J11" i="1"/>
  <c r="I11" i="1"/>
  <c r="H11" i="1"/>
  <c r="G11" i="1"/>
  <c r="S5" i="1"/>
  <c r="R5" i="1"/>
  <c r="Q5" i="1"/>
  <c r="P5" i="1"/>
  <c r="O5" i="1"/>
  <c r="N5" i="1"/>
  <c r="K5" i="1"/>
  <c r="J5" i="1"/>
  <c r="I5" i="1"/>
  <c r="H5" i="1"/>
  <c r="G5" i="1"/>
  <c r="F5" i="1"/>
  <c r="M4" i="1"/>
  <c r="M5" i="1" s="1"/>
  <c r="L3" i="1"/>
  <c r="L2" i="1"/>
  <c r="I164" i="4" l="1"/>
  <c r="I144" i="4"/>
  <c r="H164" i="4"/>
  <c r="I174" i="4"/>
  <c r="L174" i="4" s="1"/>
  <c r="H274" i="4"/>
  <c r="H244" i="4"/>
  <c r="H124" i="4"/>
  <c r="H104" i="4"/>
  <c r="G274" i="4"/>
  <c r="G314" i="4"/>
  <c r="G294" i="4"/>
  <c r="H144" i="4"/>
  <c r="H50" i="4"/>
  <c r="G50" i="4"/>
  <c r="F48" i="4"/>
  <c r="G48" i="4"/>
  <c r="H48" i="4"/>
  <c r="F50" i="4"/>
  <c r="DQ332" i="2"/>
  <c r="DT332" i="2" s="1"/>
  <c r="BG287" i="2"/>
  <c r="BG234" i="2"/>
  <c r="BG307" i="2"/>
  <c r="AG14" i="3"/>
  <c r="BG237" i="2"/>
  <c r="BG220" i="2"/>
  <c r="AB14" i="3"/>
  <c r="BG304" i="2"/>
  <c r="BG178" i="2"/>
  <c r="BG206" i="2"/>
  <c r="BG276" i="2"/>
  <c r="AE13" i="3"/>
  <c r="BG290" i="2"/>
  <c r="BG209" i="2"/>
  <c r="E209" i="2" s="1"/>
  <c r="E210" i="2" s="1"/>
  <c r="P25" i="1"/>
  <c r="L25" i="1"/>
  <c r="H25" i="1"/>
  <c r="L5" i="1"/>
  <c r="G25" i="1"/>
  <c r="Q25" i="1"/>
  <c r="R25" i="1"/>
  <c r="I25" i="1"/>
  <c r="J25" i="1"/>
  <c r="M25" i="1"/>
  <c r="DQ6" i="2"/>
  <c r="DQ7" i="2" s="1"/>
  <c r="DQ9" i="2" s="1"/>
  <c r="AE16" i="3"/>
  <c r="I136" i="4"/>
  <c r="L136" i="4" s="1"/>
  <c r="AG18" i="3"/>
  <c r="I176" i="4"/>
  <c r="L176" i="4" s="1"/>
  <c r="L177" i="4" s="1"/>
  <c r="DR203" i="2"/>
  <c r="AB18" i="3"/>
  <c r="DR147" i="2"/>
  <c r="DS175" i="2"/>
  <c r="DR105" i="2"/>
  <c r="DR133" i="2"/>
  <c r="DR175" i="2"/>
  <c r="DQ164" i="2"/>
  <c r="DT164" i="2" s="1"/>
  <c r="DR161" i="2"/>
  <c r="K25" i="1"/>
  <c r="S25" i="1"/>
  <c r="N25" i="1"/>
  <c r="O25" i="1"/>
  <c r="DS329" i="2"/>
  <c r="DR119" i="2"/>
  <c r="DR6" i="2" s="1"/>
  <c r="DR7" i="2" s="1"/>
  <c r="DR9" i="2" s="1"/>
  <c r="CH290" i="2" l="1"/>
  <c r="E290" i="2"/>
  <c r="CH276" i="2"/>
  <c r="E276" i="2"/>
  <c r="CH206" i="2"/>
  <c r="E206" i="2"/>
  <c r="CH178" i="2"/>
  <c r="DQ178" i="2" s="1"/>
  <c r="DT178" i="2" s="1"/>
  <c r="E178" i="2"/>
  <c r="CH304" i="2"/>
  <c r="E304" i="2"/>
  <c r="CH220" i="2"/>
  <c r="E220" i="2"/>
  <c r="CH237" i="2"/>
  <c r="E237" i="2"/>
  <c r="CH307" i="2"/>
  <c r="E307" i="2"/>
  <c r="CH234" i="2"/>
  <c r="E234" i="2"/>
  <c r="CH287" i="2"/>
  <c r="E287" i="2"/>
  <c r="CH209" i="2"/>
  <c r="DQ209" i="2" s="1"/>
  <c r="DS203" i="2" s="1"/>
  <c r="L144" i="4"/>
  <c r="H49" i="4"/>
  <c r="G49" i="4"/>
  <c r="F49" i="4"/>
  <c r="BG167" i="2"/>
  <c r="E167" i="2" s="1"/>
  <c r="E168" i="2" s="1"/>
  <c r="BG223" i="2"/>
  <c r="BG279" i="2"/>
  <c r="DS204" i="2"/>
  <c r="AF18" i="3"/>
  <c r="G52" i="3"/>
  <c r="C54" i="3" s="1"/>
  <c r="AC18" i="3"/>
  <c r="G53" i="3"/>
  <c r="AD18" i="3"/>
  <c r="AE18" i="3"/>
  <c r="DS176" i="2"/>
  <c r="DT180" i="2" s="1"/>
  <c r="DT181" i="2" s="1"/>
  <c r="DS330" i="2"/>
  <c r="DT334" i="2" s="1"/>
  <c r="DT335" i="2" s="1"/>
  <c r="CH279" i="2" l="1"/>
  <c r="CH223" i="2"/>
  <c r="E223" i="2"/>
  <c r="CH167" i="2"/>
  <c r="DQ167" i="2" s="1"/>
  <c r="DS161" i="2" s="1"/>
  <c r="DS162" i="2" s="1"/>
  <c r="DT166" i="2" s="1"/>
  <c r="DT167" i="2" s="1"/>
  <c r="AB16" i="3"/>
  <c r="DT6" i="2"/>
  <c r="DT7" i="2" s="1"/>
  <c r="DT9" i="2" s="1"/>
  <c r="AC16" i="3" l="1"/>
  <c r="BF87" i="2" l="1"/>
  <c r="BF73" i="2"/>
  <c r="BG65" i="2"/>
  <c r="BF101" i="2"/>
  <c r="BF79" i="2"/>
  <c r="BF80" i="2" s="1"/>
  <c r="BF104" i="2"/>
  <c r="BF146" i="2"/>
  <c r="BF317" i="2"/>
  <c r="BF359" i="2"/>
  <c r="BF398" i="2"/>
  <c r="BF115" i="2"/>
  <c r="BF342" i="2"/>
  <c r="BF384" i="2"/>
  <c r="BF429" i="2"/>
  <c r="BF440" i="2"/>
  <c r="BF58" i="2"/>
  <c r="BF82" i="2"/>
  <c r="BF129" i="2"/>
  <c r="BF320" i="2"/>
  <c r="BF362" i="2"/>
  <c r="BF395" i="2"/>
  <c r="BF474" i="2"/>
  <c r="BF96" i="2"/>
  <c r="BF107" i="2"/>
  <c r="BF149" i="2"/>
  <c r="BF367" i="2"/>
  <c r="BF418" i="2"/>
  <c r="BF437" i="2"/>
  <c r="BF132" i="2"/>
  <c r="BF345" i="2"/>
  <c r="BF387" i="2"/>
  <c r="BF426" i="2"/>
  <c r="BF471" i="2"/>
  <c r="BF61" i="2"/>
  <c r="BF62" i="2" s="1"/>
  <c r="BF93" i="2"/>
  <c r="BF110" i="2"/>
  <c r="BF152" i="2"/>
  <c r="BF370" i="2"/>
  <c r="BF415" i="2"/>
  <c r="BF124" i="2"/>
  <c r="BF348" i="2"/>
  <c r="BF390" i="2"/>
  <c r="BF423" i="2"/>
  <c r="BF135" i="2"/>
  <c r="BF311" i="2"/>
  <c r="BF353" i="2"/>
  <c r="BF404" i="2"/>
  <c r="BF468" i="2"/>
  <c r="BF90" i="2"/>
  <c r="BF121" i="2"/>
  <c r="BF373" i="2"/>
  <c r="BF412" i="2"/>
  <c r="BF446" i="2"/>
  <c r="BF76" i="2"/>
  <c r="BF138" i="2"/>
  <c r="BF314" i="2"/>
  <c r="BF356" i="2"/>
  <c r="BF401" i="2"/>
  <c r="BF465" i="2"/>
  <c r="BF143" i="2"/>
  <c r="BF376" i="2"/>
  <c r="BF409" i="2"/>
  <c r="BF443" i="2"/>
  <c r="BF118" i="2"/>
  <c r="BF339" i="2"/>
  <c r="BF381" i="2"/>
  <c r="BF432" i="2"/>
  <c r="BF67" i="2"/>
  <c r="BG64" i="2"/>
  <c r="CH65" i="2" l="1"/>
  <c r="E65" i="2"/>
  <c r="BF136" i="2"/>
  <c r="BG67" i="2"/>
  <c r="BF68" i="2"/>
  <c r="BF433" i="2"/>
  <c r="BG432" i="2"/>
  <c r="BF382" i="2"/>
  <c r="BF340" i="2"/>
  <c r="BG339" i="2"/>
  <c r="BG118" i="2"/>
  <c r="DQ118" i="2" s="1"/>
  <c r="BF119" i="2"/>
  <c r="BF444" i="2"/>
  <c r="BG443" i="2"/>
  <c r="BF410" i="2"/>
  <c r="BF377" i="2"/>
  <c r="BG376" i="2"/>
  <c r="DQ376" i="2" s="1"/>
  <c r="BG143" i="2"/>
  <c r="BF144" i="2"/>
  <c r="BF466" i="2"/>
  <c r="BG465" i="2"/>
  <c r="BF402" i="2"/>
  <c r="BF357" i="2"/>
  <c r="BG356" i="2"/>
  <c r="DQ356" i="2" s="1"/>
  <c r="BG314" i="2"/>
  <c r="DQ314" i="2" s="1"/>
  <c r="BF315" i="2"/>
  <c r="BF139" i="2"/>
  <c r="BG138" i="2"/>
  <c r="DQ138" i="2" s="1"/>
  <c r="BF77" i="2"/>
  <c r="BF447" i="2"/>
  <c r="BG446" i="2"/>
  <c r="BG412" i="2"/>
  <c r="DQ412" i="2" s="1"/>
  <c r="BF413" i="2"/>
  <c r="BF374" i="2"/>
  <c r="BG373" i="2"/>
  <c r="DQ373" i="2" s="1"/>
  <c r="BF122" i="2"/>
  <c r="BF91" i="2"/>
  <c r="BG90" i="2"/>
  <c r="BG468" i="2"/>
  <c r="BF469" i="2"/>
  <c r="BF405" i="2"/>
  <c r="BG404" i="2"/>
  <c r="DQ404" i="2" s="1"/>
  <c r="BF354" i="2"/>
  <c r="BF312" i="2"/>
  <c r="BG311" i="2"/>
  <c r="BF424" i="2"/>
  <c r="BG423" i="2"/>
  <c r="BF391" i="2"/>
  <c r="BF349" i="2"/>
  <c r="BG348" i="2"/>
  <c r="DQ348" i="2" s="1"/>
  <c r="BG124" i="2"/>
  <c r="DQ124" i="2" s="1"/>
  <c r="BF125" i="2"/>
  <c r="BF416" i="2"/>
  <c r="BG415" i="2"/>
  <c r="DQ415" i="2" s="1"/>
  <c r="BF371" i="2"/>
  <c r="BF153" i="2"/>
  <c r="BG152" i="2"/>
  <c r="DQ152" i="2" s="1"/>
  <c r="BG110" i="2"/>
  <c r="DQ110" i="2" s="1"/>
  <c r="BF111" i="2"/>
  <c r="BF94" i="2"/>
  <c r="BG93" i="2"/>
  <c r="I61" i="4"/>
  <c r="L61" i="4" s="1"/>
  <c r="BG62" i="2"/>
  <c r="BG471" i="2"/>
  <c r="BF472" i="2"/>
  <c r="BF427" i="2"/>
  <c r="BG426" i="2"/>
  <c r="BG387" i="2"/>
  <c r="DQ387" i="2" s="1"/>
  <c r="BF388" i="2"/>
  <c r="BF346" i="2"/>
  <c r="BG132" i="2"/>
  <c r="DQ132" i="2" s="1"/>
  <c r="BF133" i="2"/>
  <c r="BF438" i="2"/>
  <c r="BG437" i="2"/>
  <c r="BG418" i="2"/>
  <c r="DQ418" i="2" s="1"/>
  <c r="BF419" i="2"/>
  <c r="BF368" i="2"/>
  <c r="BG149" i="2"/>
  <c r="DQ149" i="2" s="1"/>
  <c r="BF150" i="2"/>
  <c r="BF108" i="2"/>
  <c r="I94" i="4" s="1"/>
  <c r="L94" i="4" s="1"/>
  <c r="BG107" i="2"/>
  <c r="DQ107" i="2" s="1"/>
  <c r="BG96" i="2"/>
  <c r="BF97" i="2"/>
  <c r="BF475" i="2"/>
  <c r="BG395" i="2"/>
  <c r="BF396" i="2"/>
  <c r="BF363" i="2"/>
  <c r="BG362" i="2"/>
  <c r="DQ362" i="2" s="1"/>
  <c r="BG320" i="2"/>
  <c r="DQ320" i="2" s="1"/>
  <c r="BF321" i="2"/>
  <c r="BF130" i="2"/>
  <c r="BG82" i="2"/>
  <c r="BF83" i="2"/>
  <c r="BF59" i="2"/>
  <c r="BG58" i="2"/>
  <c r="BG440" i="2"/>
  <c r="BF441" i="2"/>
  <c r="BF430" i="2"/>
  <c r="BG384" i="2"/>
  <c r="DQ384" i="2" s="1"/>
  <c r="BF385" i="2"/>
  <c r="BF343" i="2"/>
  <c r="BG342" i="2"/>
  <c r="DQ342" i="2" s="1"/>
  <c r="BG115" i="2"/>
  <c r="BF116" i="2"/>
  <c r="BF399" i="2"/>
  <c r="BG359" i="2"/>
  <c r="DQ359" i="2" s="1"/>
  <c r="BF360" i="2"/>
  <c r="BF318" i="2"/>
  <c r="BG317" i="2"/>
  <c r="DQ317" i="2" s="1"/>
  <c r="BG146" i="2"/>
  <c r="DQ146" i="2" s="1"/>
  <c r="BF147" i="2"/>
  <c r="BF105" i="2"/>
  <c r="BG101" i="2"/>
  <c r="BF102" i="2"/>
  <c r="BG73" i="2"/>
  <c r="BF74" i="2"/>
  <c r="BF88" i="2"/>
  <c r="I114" i="4"/>
  <c r="L114" i="4" s="1"/>
  <c r="BG80" i="2"/>
  <c r="I74" i="4"/>
  <c r="L74" i="4" s="1"/>
  <c r="I84" i="4"/>
  <c r="L84" i="4" s="1"/>
  <c r="BG94" i="2"/>
  <c r="BG381" i="2"/>
  <c r="BG409" i="2"/>
  <c r="BG401" i="2"/>
  <c r="DQ401" i="2" s="1"/>
  <c r="BG76" i="2"/>
  <c r="BG121" i="2"/>
  <c r="DQ121" i="2" s="1"/>
  <c r="BG353" i="2"/>
  <c r="BG390" i="2"/>
  <c r="DQ390" i="2" s="1"/>
  <c r="BG370" i="2"/>
  <c r="DQ370" i="2" s="1"/>
  <c r="BG61" i="2"/>
  <c r="BG345" i="2"/>
  <c r="DQ345" i="2" s="1"/>
  <c r="BG367" i="2"/>
  <c r="BG474" i="2"/>
  <c r="BG129" i="2"/>
  <c r="BG429" i="2"/>
  <c r="BG398" i="2"/>
  <c r="DQ398" i="2" s="1"/>
  <c r="BG104" i="2"/>
  <c r="DQ104" i="2" s="1"/>
  <c r="BG79" i="2"/>
  <c r="BG87" i="2"/>
  <c r="BG135" i="2"/>
  <c r="DQ135" i="2" s="1"/>
  <c r="I63" i="4"/>
  <c r="L63" i="4" s="1"/>
  <c r="BF84" i="2" l="1"/>
  <c r="CH94" i="2"/>
  <c r="E94" i="2"/>
  <c r="CH80" i="2"/>
  <c r="E80" i="2"/>
  <c r="CH62" i="2"/>
  <c r="E62" i="2"/>
  <c r="BG136" i="2"/>
  <c r="AS6" i="2"/>
  <c r="I80" i="4"/>
  <c r="L80" i="4" s="1"/>
  <c r="BG88" i="2"/>
  <c r="I70" i="4"/>
  <c r="L70" i="4" s="1"/>
  <c r="BG74" i="2"/>
  <c r="I90" i="4"/>
  <c r="L90" i="4" s="1"/>
  <c r="BG102" i="2"/>
  <c r="I92" i="4"/>
  <c r="L92" i="4" s="1"/>
  <c r="BG105" i="2"/>
  <c r="E105" i="2" s="1"/>
  <c r="I122" i="4"/>
  <c r="L122" i="4" s="1"/>
  <c r="BG147" i="2"/>
  <c r="E147" i="2" s="1"/>
  <c r="I244" i="4"/>
  <c r="L244" i="4" s="1"/>
  <c r="BG318" i="2"/>
  <c r="E318" i="2" s="1"/>
  <c r="I274" i="4"/>
  <c r="L274" i="4" s="1"/>
  <c r="BG360" i="2"/>
  <c r="E360" i="2" s="1"/>
  <c r="I302" i="4"/>
  <c r="L302" i="4" s="1"/>
  <c r="BG399" i="2"/>
  <c r="E399" i="2" s="1"/>
  <c r="I100" i="4"/>
  <c r="L100" i="4" s="1"/>
  <c r="BG116" i="2"/>
  <c r="I262" i="4"/>
  <c r="L262" i="4" s="1"/>
  <c r="BG343" i="2"/>
  <c r="E343" i="2" s="1"/>
  <c r="I292" i="4"/>
  <c r="L292" i="4" s="1"/>
  <c r="BG385" i="2"/>
  <c r="E385" i="2" s="1"/>
  <c r="I324" i="4"/>
  <c r="L324" i="4" s="1"/>
  <c r="BG430" i="2"/>
  <c r="I332" i="4"/>
  <c r="L332" i="4" s="1"/>
  <c r="BG441" i="2"/>
  <c r="I59" i="4"/>
  <c r="L59" i="4" s="1"/>
  <c r="BG59" i="2"/>
  <c r="I76" i="4"/>
  <c r="L76" i="4" s="1"/>
  <c r="BG83" i="2"/>
  <c r="I110" i="4"/>
  <c r="L110" i="4" s="1"/>
  <c r="BG130" i="2"/>
  <c r="I246" i="4"/>
  <c r="L246" i="4" s="1"/>
  <c r="BG321" i="2"/>
  <c r="E321" i="2" s="1"/>
  <c r="I276" i="4"/>
  <c r="L276" i="4" s="1"/>
  <c r="BG363" i="2"/>
  <c r="E363" i="2" s="1"/>
  <c r="I300" i="4"/>
  <c r="L300" i="4" s="1"/>
  <c r="BG396" i="2"/>
  <c r="I356" i="4"/>
  <c r="L356" i="4" s="1"/>
  <c r="BG475" i="2"/>
  <c r="I86" i="4"/>
  <c r="L86" i="4" s="1"/>
  <c r="BG97" i="2"/>
  <c r="BG108" i="2"/>
  <c r="E108" i="2" s="1"/>
  <c r="I124" i="4"/>
  <c r="L124" i="4" s="1"/>
  <c r="BG150" i="2"/>
  <c r="E150" i="2" s="1"/>
  <c r="I280" i="4"/>
  <c r="L280" i="4" s="1"/>
  <c r="BG368" i="2"/>
  <c r="I316" i="4"/>
  <c r="L316" i="4" s="1"/>
  <c r="BG419" i="2"/>
  <c r="E419" i="2" s="1"/>
  <c r="I330" i="4"/>
  <c r="L330" i="4" s="1"/>
  <c r="BG438" i="2"/>
  <c r="I112" i="4"/>
  <c r="L112" i="4" s="1"/>
  <c r="BG133" i="2"/>
  <c r="E133" i="2" s="1"/>
  <c r="I264" i="4"/>
  <c r="L264" i="4" s="1"/>
  <c r="BG346" i="2"/>
  <c r="E346" i="2" s="1"/>
  <c r="I294" i="4"/>
  <c r="L294" i="4" s="1"/>
  <c r="BG388" i="2"/>
  <c r="E388" i="2" s="1"/>
  <c r="I322" i="4"/>
  <c r="L322" i="4" s="1"/>
  <c r="BG427" i="2"/>
  <c r="I354" i="4"/>
  <c r="L354" i="4" s="1"/>
  <c r="BG472" i="2"/>
  <c r="I96" i="4"/>
  <c r="L96" i="4" s="1"/>
  <c r="BG111" i="2"/>
  <c r="E111" i="2" s="1"/>
  <c r="I126" i="4"/>
  <c r="L126" i="4" s="1"/>
  <c r="BG153" i="2"/>
  <c r="E153" i="2" s="1"/>
  <c r="I282" i="4"/>
  <c r="L282" i="4" s="1"/>
  <c r="BG371" i="2"/>
  <c r="E371" i="2" s="1"/>
  <c r="I314" i="4"/>
  <c r="L314" i="4" s="1"/>
  <c r="BG416" i="2"/>
  <c r="E416" i="2" s="1"/>
  <c r="I106" i="4"/>
  <c r="L106" i="4" s="1"/>
  <c r="BG125" i="2"/>
  <c r="E125" i="2" s="1"/>
  <c r="I266" i="4"/>
  <c r="L266" i="4" s="1"/>
  <c r="BG349" i="2"/>
  <c r="E349" i="2" s="1"/>
  <c r="I296" i="4"/>
  <c r="L296" i="4" s="1"/>
  <c r="BG391" i="2"/>
  <c r="E391" i="2" s="1"/>
  <c r="I320" i="4"/>
  <c r="L320" i="4" s="1"/>
  <c r="BG424" i="2"/>
  <c r="I240" i="4"/>
  <c r="L240" i="4" s="1"/>
  <c r="BG312" i="2"/>
  <c r="I270" i="4"/>
  <c r="L270" i="4" s="1"/>
  <c r="BG354" i="2"/>
  <c r="I306" i="4"/>
  <c r="L306" i="4" s="1"/>
  <c r="BG405" i="2"/>
  <c r="E405" i="2" s="1"/>
  <c r="I352" i="4"/>
  <c r="L352" i="4" s="1"/>
  <c r="BG469" i="2"/>
  <c r="I82" i="4"/>
  <c r="L82" i="4" s="1"/>
  <c r="BG91" i="2"/>
  <c r="I284" i="4"/>
  <c r="L284" i="4" s="1"/>
  <c r="BG374" i="2"/>
  <c r="E374" i="2" s="1"/>
  <c r="I312" i="4"/>
  <c r="L312" i="4" s="1"/>
  <c r="BG413" i="2"/>
  <c r="E413" i="2" s="1"/>
  <c r="I336" i="4"/>
  <c r="L336" i="4" s="1"/>
  <c r="BG447" i="2"/>
  <c r="I72" i="4"/>
  <c r="L72" i="4" s="1"/>
  <c r="BG77" i="2"/>
  <c r="I116" i="4"/>
  <c r="L116" i="4" s="1"/>
  <c r="BG139" i="2"/>
  <c r="E139" i="2" s="1"/>
  <c r="I242" i="4"/>
  <c r="L242" i="4" s="1"/>
  <c r="BG315" i="2"/>
  <c r="E315" i="2" s="1"/>
  <c r="I272" i="4"/>
  <c r="L272" i="4" s="1"/>
  <c r="BG357" i="2"/>
  <c r="E357" i="2" s="1"/>
  <c r="I304" i="4"/>
  <c r="L304" i="4" s="1"/>
  <c r="BG402" i="2"/>
  <c r="E402" i="2" s="1"/>
  <c r="I350" i="4"/>
  <c r="L350" i="4" s="1"/>
  <c r="BG466" i="2"/>
  <c r="I120" i="4"/>
  <c r="L120" i="4" s="1"/>
  <c r="BG144" i="2"/>
  <c r="I286" i="4"/>
  <c r="L286" i="4" s="1"/>
  <c r="BG377" i="2"/>
  <c r="E377" i="2" s="1"/>
  <c r="I310" i="4"/>
  <c r="L310" i="4" s="1"/>
  <c r="BG410" i="2"/>
  <c r="I334" i="4"/>
  <c r="L334" i="4" s="1"/>
  <c r="BG444" i="2"/>
  <c r="I102" i="4"/>
  <c r="L102" i="4" s="1"/>
  <c r="BG119" i="2"/>
  <c r="E119" i="2" s="1"/>
  <c r="I260" i="4"/>
  <c r="L260" i="4" s="1"/>
  <c r="BG340" i="2"/>
  <c r="I290" i="4"/>
  <c r="L290" i="4" s="1"/>
  <c r="BG382" i="2"/>
  <c r="I326" i="4"/>
  <c r="L326" i="4" s="1"/>
  <c r="BG433" i="2"/>
  <c r="I104" i="4"/>
  <c r="L104" i="4" s="1"/>
  <c r="BG122" i="2"/>
  <c r="E122" i="2" s="1"/>
  <c r="BG68" i="2"/>
  <c r="I65" i="4"/>
  <c r="G157" i="2"/>
  <c r="J157" i="2"/>
  <c r="J158" i="2" s="1"/>
  <c r="H157" i="2"/>
  <c r="K157" i="2"/>
  <c r="K158" i="2" s="1"/>
  <c r="I157" i="2"/>
  <c r="I158" i="2" s="1"/>
  <c r="E126" i="2" l="1"/>
  <c r="BG84" i="2"/>
  <c r="BH84" i="2" s="1"/>
  <c r="BI84" i="2" s="1"/>
  <c r="BJ84" i="2" s="1"/>
  <c r="BK84" i="2" s="1"/>
  <c r="BL84" i="2" s="1"/>
  <c r="BM84" i="2" s="1"/>
  <c r="BN84" i="2" s="1"/>
  <c r="BO84" i="2" s="1"/>
  <c r="BP84" i="2" s="1"/>
  <c r="BQ84" i="2" s="1"/>
  <c r="BR84" i="2" s="1"/>
  <c r="BS84" i="2" s="1"/>
  <c r="BT84" i="2" s="1"/>
  <c r="BU84" i="2" s="1"/>
  <c r="BV84" i="2" s="1"/>
  <c r="BW84" i="2" s="1"/>
  <c r="BX84" i="2" s="1"/>
  <c r="BY84" i="2" s="1"/>
  <c r="BZ84" i="2" s="1"/>
  <c r="CA84" i="2" s="1"/>
  <c r="CB84" i="2" s="1"/>
  <c r="CC84" i="2" s="1"/>
  <c r="CD84" i="2" s="1"/>
  <c r="CE84" i="2" s="1"/>
  <c r="CF84" i="2" s="1"/>
  <c r="CG84" i="2" s="1"/>
  <c r="CH68" i="2"/>
  <c r="E68" i="2"/>
  <c r="CH433" i="2"/>
  <c r="E433" i="2"/>
  <c r="CH382" i="2"/>
  <c r="E382" i="2"/>
  <c r="CH340" i="2"/>
  <c r="E340" i="2"/>
  <c r="CH444" i="2"/>
  <c r="E444" i="2"/>
  <c r="CH410" i="2"/>
  <c r="E410" i="2"/>
  <c r="CH144" i="2"/>
  <c r="E144" i="2"/>
  <c r="CH466" i="2"/>
  <c r="E466" i="2"/>
  <c r="CH77" i="2"/>
  <c r="E77" i="2"/>
  <c r="CH447" i="2"/>
  <c r="E447" i="2"/>
  <c r="CH91" i="2"/>
  <c r="E91" i="2"/>
  <c r="CH469" i="2"/>
  <c r="E469" i="2"/>
  <c r="CH354" i="2"/>
  <c r="E354" i="2"/>
  <c r="CH312" i="2"/>
  <c r="E312" i="2"/>
  <c r="CH424" i="2"/>
  <c r="E424" i="2"/>
  <c r="CH472" i="2"/>
  <c r="E472" i="2"/>
  <c r="CH427" i="2"/>
  <c r="E427" i="2"/>
  <c r="E434" i="2" s="1"/>
  <c r="E140" i="2"/>
  <c r="CH438" i="2"/>
  <c r="E438" i="2"/>
  <c r="CH368" i="2"/>
  <c r="E368" i="2"/>
  <c r="CH97" i="2"/>
  <c r="E97" i="2"/>
  <c r="CH475" i="2"/>
  <c r="E475" i="2"/>
  <c r="CH396" i="2"/>
  <c r="E396" i="2"/>
  <c r="CH130" i="2"/>
  <c r="E130" i="2"/>
  <c r="CH83" i="2"/>
  <c r="E83" i="2"/>
  <c r="CH59" i="2"/>
  <c r="E59" i="2"/>
  <c r="CH441" i="2"/>
  <c r="E441" i="2"/>
  <c r="E448" i="2" s="1"/>
  <c r="CH430" i="2"/>
  <c r="E430" i="2"/>
  <c r="CH116" i="2"/>
  <c r="E116" i="2"/>
  <c r="E154" i="2"/>
  <c r="E112" i="2"/>
  <c r="CH102" i="2"/>
  <c r="E102" i="2"/>
  <c r="CH74" i="2"/>
  <c r="E74" i="2"/>
  <c r="CH88" i="2"/>
  <c r="E88" i="2"/>
  <c r="CH136" i="2"/>
  <c r="DQ136" i="2" s="1"/>
  <c r="DT136" i="2" s="1"/>
  <c r="E136" i="2"/>
  <c r="E69" i="2"/>
  <c r="CH122" i="2"/>
  <c r="DQ122" i="2" s="1"/>
  <c r="DT122" i="2" s="1"/>
  <c r="CH119" i="2"/>
  <c r="DQ119" i="2" s="1"/>
  <c r="CH377" i="2"/>
  <c r="DQ377" i="2" s="1"/>
  <c r="CH402" i="2"/>
  <c r="DQ402" i="2" s="1"/>
  <c r="DT402" i="2" s="1"/>
  <c r="CH357" i="2"/>
  <c r="DQ357" i="2" s="1"/>
  <c r="DS357" i="2" s="1"/>
  <c r="DS358" i="2" s="1"/>
  <c r="CH315" i="2"/>
  <c r="DQ315" i="2" s="1"/>
  <c r="CH139" i="2"/>
  <c r="DQ139" i="2" s="1"/>
  <c r="CH413" i="2"/>
  <c r="DQ413" i="2" s="1"/>
  <c r="CH374" i="2"/>
  <c r="DQ374" i="2" s="1"/>
  <c r="DT374" i="2" s="1"/>
  <c r="CH405" i="2"/>
  <c r="DQ405" i="2" s="1"/>
  <c r="CH391" i="2"/>
  <c r="DQ391" i="2" s="1"/>
  <c r="CH349" i="2"/>
  <c r="DQ349" i="2" s="1"/>
  <c r="CH125" i="2"/>
  <c r="DQ125" i="2" s="1"/>
  <c r="DS119" i="2" s="1"/>
  <c r="DS120" i="2" s="1"/>
  <c r="DT124" i="2" s="1"/>
  <c r="DT125" i="2" s="1"/>
  <c r="CH416" i="2"/>
  <c r="DQ416" i="2" s="1"/>
  <c r="DT416" i="2" s="1"/>
  <c r="CH371" i="2"/>
  <c r="DQ371" i="2" s="1"/>
  <c r="DS371" i="2" s="1"/>
  <c r="DS372" i="2" s="1"/>
  <c r="CH153" i="2"/>
  <c r="DQ153" i="2" s="1"/>
  <c r="CH111" i="2"/>
  <c r="DQ111" i="2" s="1"/>
  <c r="CH388" i="2"/>
  <c r="DQ388" i="2" s="1"/>
  <c r="DT388" i="2" s="1"/>
  <c r="CH346" i="2"/>
  <c r="DQ346" i="2" s="1"/>
  <c r="DT346" i="2" s="1"/>
  <c r="CH133" i="2"/>
  <c r="DQ133" i="2" s="1"/>
  <c r="CH419" i="2"/>
  <c r="DQ419" i="2" s="1"/>
  <c r="CH150" i="2"/>
  <c r="DQ150" i="2" s="1"/>
  <c r="DT150" i="2" s="1"/>
  <c r="CH108" i="2"/>
  <c r="DQ108" i="2" s="1"/>
  <c r="DT108" i="2" s="1"/>
  <c r="CH363" i="2"/>
  <c r="DQ363" i="2" s="1"/>
  <c r="CH321" i="2"/>
  <c r="DQ321" i="2" s="1"/>
  <c r="CH385" i="2"/>
  <c r="DQ385" i="2" s="1"/>
  <c r="CH343" i="2"/>
  <c r="DQ343" i="2" s="1"/>
  <c r="DS343" i="2" s="1"/>
  <c r="DS344" i="2" s="1"/>
  <c r="CH399" i="2"/>
  <c r="DQ399" i="2" s="1"/>
  <c r="DS399" i="2" s="1"/>
  <c r="DS400" i="2" s="1"/>
  <c r="CH360" i="2"/>
  <c r="DQ360" i="2" s="1"/>
  <c r="DT360" i="2" s="1"/>
  <c r="CH318" i="2"/>
  <c r="DQ318" i="2" s="1"/>
  <c r="CH147" i="2"/>
  <c r="DQ147" i="2" s="1"/>
  <c r="CH105" i="2"/>
  <c r="DQ105" i="2" s="1"/>
  <c r="AS7" i="2"/>
  <c r="AS9" i="2" s="1"/>
  <c r="H158" i="2"/>
  <c r="L107" i="4"/>
  <c r="DT348" i="2"/>
  <c r="DT349" i="2" s="1"/>
  <c r="DT376" i="2"/>
  <c r="DT377" i="2" s="1"/>
  <c r="S157" i="2"/>
  <c r="DU124" i="2"/>
  <c r="DS315" i="2"/>
  <c r="DS133" i="2"/>
  <c r="DS134" i="2" s="1"/>
  <c r="DT138" i="2" s="1"/>
  <c r="DT139" i="2" s="1"/>
  <c r="DS385" i="2"/>
  <c r="DS386" i="2" s="1"/>
  <c r="DT390" i="2" s="1"/>
  <c r="DT391" i="2" s="1"/>
  <c r="DT362" i="2"/>
  <c r="DT363" i="2" s="1"/>
  <c r="DT318" i="2"/>
  <c r="DS147" i="2"/>
  <c r="DS148" i="2" s="1"/>
  <c r="DT152" i="2" s="1"/>
  <c r="DT153" i="2" s="1"/>
  <c r="DS105" i="2"/>
  <c r="DS106" i="2" s="1"/>
  <c r="DT110" i="2" s="1"/>
  <c r="DT111" i="2" s="1"/>
  <c r="G158" i="2"/>
  <c r="S158" i="2" s="1"/>
  <c r="L65" i="4"/>
  <c r="L66" i="4" s="1"/>
  <c r="I48" i="4"/>
  <c r="L87" i="4"/>
  <c r="I50" i="4"/>
  <c r="L77" i="4"/>
  <c r="I49" i="4"/>
  <c r="L97" i="4"/>
  <c r="F130" i="4"/>
  <c r="L130" i="4" s="1"/>
  <c r="CH158" i="2" l="1"/>
  <c r="E158" i="2"/>
  <c r="E476" i="2"/>
  <c r="E98" i="2"/>
  <c r="E84" i="2"/>
  <c r="DS413" i="2"/>
  <c r="DS414" i="2" s="1"/>
  <c r="DT418" i="2" s="1"/>
  <c r="DT419" i="2" s="1"/>
  <c r="DT404" i="2"/>
  <c r="DT405" i="2" s="1"/>
  <c r="AT6" i="2"/>
  <c r="AT7" i="2" s="1"/>
  <c r="CG28" i="2"/>
  <c r="G33" i="2"/>
  <c r="BQ30" i="2"/>
  <c r="R30" i="2"/>
  <c r="BD35" i="2"/>
  <c r="T37" i="2"/>
  <c r="AB37" i="2"/>
  <c r="BP30" i="2"/>
  <c r="BG30" i="2"/>
  <c r="Y42" i="2"/>
  <c r="AP32" i="2"/>
  <c r="L35" i="2"/>
  <c r="BJ40" i="2"/>
  <c r="BV35" i="2"/>
  <c r="AN28" i="2"/>
  <c r="AN50" i="2" s="1"/>
  <c r="Z41" i="2"/>
  <c r="K36" i="2"/>
  <c r="BL41" i="2"/>
  <c r="AW36" i="2"/>
  <c r="AH31" i="2"/>
  <c r="H28" i="2"/>
  <c r="H50" i="2" s="1"/>
  <c r="BH36" i="2"/>
  <c r="BR40" i="2"/>
  <c r="BC35" i="2"/>
  <c r="AK28" i="2"/>
  <c r="AK50" i="2" s="1"/>
  <c r="W41" i="2"/>
  <c r="H36" i="2"/>
  <c r="BI41" i="2"/>
  <c r="AT36" i="2"/>
  <c r="AE31" i="2"/>
  <c r="BT41" i="2"/>
  <c r="BE36" i="2"/>
  <c r="BO40" i="2"/>
  <c r="AZ35" i="2"/>
  <c r="AK30" i="2"/>
  <c r="I31" i="2"/>
  <c r="BI28" i="2"/>
  <c r="BI50" i="2" s="1"/>
  <c r="AU41" i="2"/>
  <c r="AF36" i="2"/>
  <c r="R28" i="2"/>
  <c r="R50" i="2" s="1"/>
  <c r="BR36" i="2"/>
  <c r="BC31" i="2"/>
  <c r="AC28" i="2"/>
  <c r="AC50" i="2" s="1"/>
  <c r="O41" i="2"/>
  <c r="X31" i="2"/>
  <c r="J40" i="2"/>
  <c r="BI30" i="2"/>
  <c r="AO31" i="2"/>
  <c r="U40" i="2"/>
  <c r="Q31" i="2"/>
  <c r="BS35" i="2"/>
  <c r="BS30" i="2"/>
  <c r="AN42" i="2"/>
  <c r="Y37" i="2"/>
  <c r="BH30" i="2"/>
  <c r="G37" i="2"/>
  <c r="BA32" i="2"/>
  <c r="BP37" i="2"/>
  <c r="N30" i="2"/>
  <c r="BQ32" i="2"/>
  <c r="R42" i="2"/>
  <c r="AY30" i="2"/>
  <c r="BF37" i="2"/>
  <c r="BJ30" i="2"/>
  <c r="AL40" i="2"/>
  <c r="R40" i="2"/>
  <c r="BJ37" i="2"/>
  <c r="H30" i="2"/>
  <c r="BK32" i="2"/>
  <c r="L42" i="2"/>
  <c r="BS41" i="2"/>
  <c r="BD36" i="2"/>
  <c r="AP28" i="2"/>
  <c r="AP50" i="2" s="1"/>
  <c r="AB41" i="2"/>
  <c r="M36" i="2"/>
  <c r="BA28" i="2"/>
  <c r="BA50" i="2" s="1"/>
  <c r="AM41" i="2"/>
  <c r="BH31" i="2"/>
  <c r="AH40" i="2"/>
  <c r="S35" i="2"/>
  <c r="BP41" i="2"/>
  <c r="BA36" i="2"/>
  <c r="AM28" i="2"/>
  <c r="AM50" i="2" s="1"/>
  <c r="Y41" i="2"/>
  <c r="J36" i="2"/>
  <c r="AX28" i="2"/>
  <c r="AX50" i="2" s="1"/>
  <c r="AJ41" i="2"/>
  <c r="BD31" i="2"/>
  <c r="AE40" i="2"/>
  <c r="P35" i="2"/>
  <c r="BT31" i="2"/>
  <c r="AP40" i="2"/>
  <c r="Y28" i="2"/>
  <c r="Y50" i="2" s="1"/>
  <c r="K41" i="2"/>
  <c r="BK28" i="2"/>
  <c r="BK50" i="2" s="1"/>
  <c r="AW41" i="2"/>
  <c r="AH36" i="2"/>
  <c r="S31" i="2"/>
  <c r="BH41" i="2"/>
  <c r="AS36" i="2"/>
  <c r="BC40" i="2"/>
  <c r="AN35" i="2"/>
  <c r="Y30" i="2"/>
  <c r="BN40" i="2"/>
  <c r="AD36" i="2"/>
  <c r="AX40" i="2"/>
  <c r="AI35" i="2"/>
  <c r="Q30" i="2"/>
  <c r="BR37" i="2"/>
  <c r="BC32" i="2"/>
  <c r="AW28" i="2"/>
  <c r="AW50" i="2" s="1"/>
  <c r="AI41" i="2"/>
  <c r="T36" i="2"/>
  <c r="BU41" i="2"/>
  <c r="BF36" i="2"/>
  <c r="AQ31" i="2"/>
  <c r="Q28" i="2"/>
  <c r="Q50" i="2" s="1"/>
  <c r="BQ36" i="2"/>
  <c r="J31" i="2"/>
  <c r="BL35" i="2"/>
  <c r="AT28" i="2"/>
  <c r="AT50" i="2" s="1"/>
  <c r="AF41" i="2"/>
  <c r="Q36" i="2"/>
  <c r="BR41" i="2"/>
  <c r="BC36" i="2"/>
  <c r="AN31" i="2"/>
  <c r="N28" i="2"/>
  <c r="N50" i="2" s="1"/>
  <c r="BN36" i="2"/>
  <c r="G41" i="2"/>
  <c r="BI35" i="2"/>
  <c r="AT30" i="2"/>
  <c r="R31" i="2"/>
  <c r="BR28" i="2"/>
  <c r="BR50" i="2" s="1"/>
  <c r="BD41" i="2"/>
  <c r="AO36" i="2"/>
  <c r="AA28" i="2"/>
  <c r="AA50" i="2" s="1"/>
  <c r="M41" i="2"/>
  <c r="BL31" i="2"/>
  <c r="AL28" i="2"/>
  <c r="AL50" i="2" s="1"/>
  <c r="X41" i="2"/>
  <c r="AL31" i="2"/>
  <c r="S40" i="2"/>
  <c r="BR30" i="2"/>
  <c r="BB31" i="2"/>
  <c r="AD40" i="2"/>
  <c r="AD31" i="2"/>
  <c r="N40" i="2"/>
  <c r="AA35" i="2"/>
  <c r="AW42" i="2"/>
  <c r="AH37" i="2"/>
  <c r="H35" i="2"/>
  <c r="O32" i="2"/>
  <c r="BS32" i="2"/>
  <c r="T42" i="2"/>
  <c r="AO30" i="2"/>
  <c r="U37" i="2"/>
  <c r="AJ42" i="2"/>
  <c r="AP35" i="2"/>
  <c r="S42" i="2"/>
  <c r="K35" i="2"/>
  <c r="BM40" i="2"/>
  <c r="BT40" i="2"/>
  <c r="N42" i="2"/>
  <c r="AF30" i="2"/>
  <c r="O37" i="2"/>
  <c r="AD42" i="2"/>
  <c r="O35" i="2"/>
  <c r="J42" i="2"/>
  <c r="AJ35" i="2"/>
  <c r="BD40" i="2"/>
  <c r="BB40" i="2"/>
  <c r="AJ32" i="2"/>
  <c r="BK35" i="2"/>
  <c r="AI30" i="2"/>
  <c r="J35" i="2"/>
  <c r="U36" i="2"/>
  <c r="H40" i="2"/>
  <c r="BO37" i="2"/>
  <c r="W31" i="2"/>
  <c r="G31" i="2"/>
  <c r="T35" i="2"/>
  <c r="M28" i="2"/>
  <c r="M50" i="2" s="1"/>
  <c r="BM36" i="2"/>
  <c r="AY28" i="2"/>
  <c r="AY50" i="2" s="1"/>
  <c r="AK41" i="2"/>
  <c r="V36" i="2"/>
  <c r="BJ28" i="2"/>
  <c r="BJ50" i="2" s="1"/>
  <c r="AV41" i="2"/>
  <c r="I36" i="2"/>
  <c r="AQ40" i="2"/>
  <c r="AB35" i="2"/>
  <c r="J28" i="2"/>
  <c r="J50" i="2" s="1"/>
  <c r="BJ36" i="2"/>
  <c r="AV28" i="2"/>
  <c r="AV50" i="2" s="1"/>
  <c r="AH41" i="2"/>
  <c r="S36" i="2"/>
  <c r="BG28" i="2"/>
  <c r="BG50" i="2" s="1"/>
  <c r="AS41" i="2"/>
  <c r="BQ31" i="2"/>
  <c r="AN40" i="2"/>
  <c r="Y35" i="2"/>
  <c r="AG36" i="2"/>
  <c r="AY40" i="2"/>
  <c r="AH28" i="2"/>
  <c r="AH50" i="2" s="1"/>
  <c r="T41" i="2"/>
  <c r="BT28" i="2"/>
  <c r="BT50" i="2" s="1"/>
  <c r="BF41" i="2"/>
  <c r="AQ36" i="2"/>
  <c r="AB31" i="2"/>
  <c r="BQ41" i="2"/>
  <c r="BB36" i="2"/>
  <c r="BL40" i="2"/>
  <c r="AW35" i="2"/>
  <c r="AH30" i="2"/>
  <c r="G36" i="2"/>
  <c r="BH35" i="2"/>
  <c r="BG40" i="2"/>
  <c r="AR35" i="2"/>
  <c r="AD30" i="2"/>
  <c r="M42" i="2"/>
  <c r="BL32" i="2"/>
  <c r="T30" i="2"/>
  <c r="AB32" i="2"/>
  <c r="N37" i="2"/>
  <c r="AC42" i="2"/>
  <c r="BB30" i="2"/>
  <c r="AD37" i="2"/>
  <c r="AS42" i="2"/>
  <c r="AQ32" i="2"/>
  <c r="AH42" i="2"/>
  <c r="W35" i="2"/>
  <c r="K31" i="2"/>
  <c r="AJ31" i="2"/>
  <c r="W42" i="2"/>
  <c r="AS30" i="2"/>
  <c r="X37" i="2"/>
  <c r="BF28" i="2"/>
  <c r="BF50" i="2" s="1"/>
  <c r="AR41" i="2"/>
  <c r="AC36" i="2"/>
  <c r="O28" i="2"/>
  <c r="O50" i="2" s="1"/>
  <c r="BO36" i="2"/>
  <c r="AZ31" i="2"/>
  <c r="Z28" i="2"/>
  <c r="Z50" i="2" s="1"/>
  <c r="L41" i="2"/>
  <c r="T31" i="2"/>
  <c r="BU35" i="2"/>
  <c r="BC28" i="2"/>
  <c r="BC50" i="2" s="1"/>
  <c r="AO41" i="2"/>
  <c r="Z36" i="2"/>
  <c r="L28" i="2"/>
  <c r="L50" i="2" s="1"/>
  <c r="BL36" i="2"/>
  <c r="AW31" i="2"/>
  <c r="W28" i="2"/>
  <c r="W50" i="2" s="1"/>
  <c r="I41" i="2"/>
  <c r="P31" i="2"/>
  <c r="BR35" i="2"/>
  <c r="BC30" i="2"/>
  <c r="AF31" i="2"/>
  <c r="O40" i="2"/>
  <c r="BM41" i="2"/>
  <c r="AX36" i="2"/>
  <c r="AJ28" i="2"/>
  <c r="AJ50" i="2" s="1"/>
  <c r="V41" i="2"/>
  <c r="BU31" i="2"/>
  <c r="AU28" i="2"/>
  <c r="AU50" i="2" s="1"/>
  <c r="AG41" i="2"/>
  <c r="AY31" i="2"/>
  <c r="AB40" i="2"/>
  <c r="M35" i="2"/>
  <c r="BP31" i="2"/>
  <c r="AM40" i="2"/>
  <c r="AR31" i="2"/>
  <c r="W40" i="2"/>
  <c r="BB35" i="2"/>
  <c r="BF42" i="2"/>
  <c r="AQ37" i="2"/>
  <c r="AG35" i="2"/>
  <c r="V28" i="2"/>
  <c r="V50" i="2" s="1"/>
  <c r="H41" i="2"/>
  <c r="BH28" i="2"/>
  <c r="BH50" i="2" s="1"/>
  <c r="AT41" i="2"/>
  <c r="AE36" i="2"/>
  <c r="BS28" i="2"/>
  <c r="BS50" i="2" s="1"/>
  <c r="BE41" i="2"/>
  <c r="AJ36" i="2"/>
  <c r="AZ40" i="2"/>
  <c r="AK35" i="2"/>
  <c r="BS36" i="2"/>
  <c r="BE28" i="2"/>
  <c r="BE50" i="2" s="1"/>
  <c r="AQ41" i="2"/>
  <c r="AB36" i="2"/>
  <c r="BP28" i="2"/>
  <c r="BP50" i="2" s="1"/>
  <c r="BB41" i="2"/>
  <c r="AA36" i="2"/>
  <c r="AW40" i="2"/>
  <c r="AH35" i="2"/>
  <c r="S30" i="2"/>
  <c r="BH40" i="2"/>
  <c r="AQ28" i="2"/>
  <c r="AQ50" i="2" s="1"/>
  <c r="AC41" i="2"/>
  <c r="N36" i="2"/>
  <c r="BO41" i="2"/>
  <c r="AZ36" i="2"/>
  <c r="AK31" i="2"/>
  <c r="K28" i="2"/>
  <c r="K50" i="2" s="1"/>
  <c r="BK36" i="2"/>
  <c r="BU40" i="2"/>
  <c r="BF35" i="2"/>
  <c r="AQ30" i="2"/>
  <c r="O31" i="2"/>
  <c r="BQ35" i="2"/>
  <c r="BP40" i="2"/>
  <c r="BA35" i="2"/>
  <c r="AR30" i="2"/>
  <c r="V42" i="2"/>
  <c r="BU32" i="2"/>
  <c r="AG30" i="2"/>
  <c r="Q32" i="2"/>
  <c r="AF37" i="2"/>
  <c r="AU42" i="2"/>
  <c r="U35" i="2"/>
  <c r="AV37" i="2"/>
  <c r="BK42" i="2"/>
  <c r="BR32" i="2"/>
  <c r="BI42" i="2"/>
  <c r="AX35" i="2"/>
  <c r="AV31" i="2"/>
  <c r="AE30" i="2"/>
  <c r="AO42" i="2"/>
  <c r="BT30" i="2"/>
  <c r="AP37" i="2"/>
  <c r="BE42" i="2"/>
  <c r="BI32" i="2"/>
  <c r="AZ42" i="2"/>
  <c r="AO35" i="2"/>
  <c r="AI31" i="2"/>
  <c r="AP36" i="2"/>
  <c r="X32" i="2"/>
  <c r="AM31" i="2"/>
  <c r="P42" i="2"/>
  <c r="BK31" i="2"/>
  <c r="U31" i="2"/>
  <c r="AF35" i="2"/>
  <c r="BO28" i="2"/>
  <c r="BO50" i="2" s="1"/>
  <c r="BA41" i="2"/>
  <c r="AL36" i="2"/>
  <c r="X28" i="2"/>
  <c r="X50" i="2" s="1"/>
  <c r="J41" i="2"/>
  <c r="BI31" i="2"/>
  <c r="AI28" i="2"/>
  <c r="AI50" i="2" s="1"/>
  <c r="U41" i="2"/>
  <c r="AG31" i="2"/>
  <c r="P40" i="2"/>
  <c r="BL28" i="2"/>
  <c r="BL50" i="2" s="1"/>
  <c r="AX41" i="2"/>
  <c r="AI36" i="2"/>
  <c r="U28" i="2"/>
  <c r="U50" i="2" s="1"/>
  <c r="BU36" i="2"/>
  <c r="BF31" i="2"/>
  <c r="AF28" i="2"/>
  <c r="AF50" i="2" s="1"/>
  <c r="R41" i="2"/>
  <c r="AC31" i="2"/>
  <c r="M40" i="2"/>
  <c r="BL30" i="2"/>
  <c r="AS31" i="2"/>
  <c r="X40" i="2"/>
  <c r="G28" i="2"/>
  <c r="BG36" i="2"/>
  <c r="AS28" i="2"/>
  <c r="AS50" i="2" s="1"/>
  <c r="AS52" i="2" s="1"/>
  <c r="AE41" i="2"/>
  <c r="P36" i="2"/>
  <c r="BD28" i="2"/>
  <c r="BD50" i="2" s="1"/>
  <c r="AP41" i="2"/>
  <c r="BM31" i="2"/>
  <c r="AK40" i="2"/>
  <c r="V35" i="2"/>
  <c r="X36" i="2"/>
  <c r="AV40" i="2"/>
  <c r="BE31" i="2"/>
  <c r="AF40" i="2"/>
  <c r="Q35" i="2"/>
  <c r="BO42" i="2"/>
  <c r="AZ37" i="2"/>
  <c r="AK32" i="2"/>
  <c r="U32" i="2"/>
  <c r="Z32" i="2"/>
  <c r="AO37" i="2"/>
  <c r="BD42" i="2"/>
  <c r="AV35" i="2"/>
  <c r="BE37" i="2"/>
  <c r="BT42" i="2"/>
  <c r="S37" i="2"/>
  <c r="BU42" i="2"/>
  <c r="BM35" i="2"/>
  <c r="BN31" i="2"/>
  <c r="BF30" i="2"/>
  <c r="AX42" i="2"/>
  <c r="AD35" i="2"/>
  <c r="AY37" i="2"/>
  <c r="AE28" i="2"/>
  <c r="AE50" i="2" s="1"/>
  <c r="Q41" i="2"/>
  <c r="BQ28" i="2"/>
  <c r="BQ50" i="2" s="1"/>
  <c r="BC41" i="2"/>
  <c r="AN36" i="2"/>
  <c r="Y31" i="2"/>
  <c r="BN41" i="2"/>
  <c r="AY36" i="2"/>
  <c r="BI40" i="2"/>
  <c r="AT35" i="2"/>
  <c r="AB28" i="2"/>
  <c r="AB50" i="2" s="1"/>
  <c r="N41" i="2"/>
  <c r="BN28" i="2"/>
  <c r="BN50" i="2" s="1"/>
  <c r="AZ41" i="2"/>
  <c r="AK36" i="2"/>
  <c r="V31" i="2"/>
  <c r="BK41" i="2"/>
  <c r="AV36" i="2"/>
  <c r="BF40" i="2"/>
  <c r="AQ35" i="2"/>
  <c r="AB30" i="2"/>
  <c r="BQ40" i="2"/>
  <c r="AZ28" i="2"/>
  <c r="AZ50" i="2" s="1"/>
  <c r="AL41" i="2"/>
  <c r="W36" i="2"/>
  <c r="I28" i="2"/>
  <c r="I50" i="2" s="1"/>
  <c r="BI36" i="2"/>
  <c r="AT31" i="2"/>
  <c r="T28" i="2"/>
  <c r="T50" i="2" s="1"/>
  <c r="BT36" i="2"/>
  <c r="M31" i="2"/>
  <c r="BO35" i="2"/>
  <c r="AZ30" i="2"/>
  <c r="AA31" i="2"/>
  <c r="L40" i="2"/>
  <c r="H31" i="2"/>
  <c r="BJ35" i="2"/>
  <c r="BE30" i="2"/>
  <c r="AE42" i="2"/>
  <c r="P37" i="2"/>
  <c r="AU30" i="2"/>
  <c r="BJ41" i="2"/>
  <c r="AU36" i="2"/>
  <c r="AG28" i="2"/>
  <c r="AG50" i="2" s="1"/>
  <c r="S41" i="2"/>
  <c r="BR31" i="2"/>
  <c r="AR28" i="2"/>
  <c r="AR50" i="2" s="1"/>
  <c r="AD41" i="2"/>
  <c r="AU31" i="2"/>
  <c r="Y40" i="2"/>
  <c r="BU28" i="2"/>
  <c r="BU50" i="2" s="1"/>
  <c r="BG41" i="2"/>
  <c r="AR36" i="2"/>
  <c r="AD28" i="2"/>
  <c r="AD50" i="2" s="1"/>
  <c r="P41" i="2"/>
  <c r="BO31" i="2"/>
  <c r="AO28" i="2"/>
  <c r="AO50" i="2" s="1"/>
  <c r="AA41" i="2"/>
  <c r="AP31" i="2"/>
  <c r="V40" i="2"/>
  <c r="BU30" i="2"/>
  <c r="BG31" i="2"/>
  <c r="AG40" i="2"/>
  <c r="P28" i="2"/>
  <c r="P50" i="2" s="1"/>
  <c r="BP36" i="2"/>
  <c r="BB28" i="2"/>
  <c r="BB50" i="2" s="1"/>
  <c r="AN41" i="2"/>
  <c r="Y36" i="2"/>
  <c r="BM28" i="2"/>
  <c r="BM50" i="2" s="1"/>
  <c r="AY41" i="2"/>
  <c r="R36" i="2"/>
  <c r="AT40" i="2"/>
  <c r="AE35" i="2"/>
  <c r="P30" i="2"/>
  <c r="BE40" i="2"/>
  <c r="BS31" i="2"/>
  <c r="AO40" i="2"/>
  <c r="Z35" i="2"/>
  <c r="G40" i="2"/>
  <c r="BI37" i="2"/>
  <c r="L37" i="2"/>
  <c r="AS40" i="2"/>
  <c r="BT32" i="2"/>
  <c r="K42" i="2"/>
  <c r="AA42" i="2"/>
  <c r="R35" i="2"/>
  <c r="BS37" i="2"/>
  <c r="U42" i="2"/>
  <c r="J37" i="2"/>
  <c r="BN30" i="2"/>
  <c r="BA31" i="2"/>
  <c r="V32" i="2"/>
  <c r="BG32" i="2"/>
  <c r="H42" i="2"/>
  <c r="W30" i="2"/>
  <c r="I37" i="2"/>
  <c r="X42" i="2"/>
  <c r="AZ32" i="2"/>
  <c r="I35" i="2"/>
  <c r="BV32" i="2"/>
  <c r="BV30" i="2"/>
  <c r="BV31" i="2"/>
  <c r="BO32" i="2"/>
  <c r="AS35" i="2"/>
  <c r="AL42" i="2"/>
  <c r="BB42" i="2"/>
  <c r="AL35" i="2"/>
  <c r="AF42" i="2"/>
  <c r="AM42" i="2"/>
  <c r="V37" i="2"/>
  <c r="N35" i="2"/>
  <c r="L36" i="2"/>
  <c r="Y32" i="2"/>
  <c r="BP32" i="2"/>
  <c r="Q42" i="2"/>
  <c r="AJ30" i="2"/>
  <c r="R37" i="2"/>
  <c r="BH42" i="2"/>
  <c r="CD37" i="2"/>
  <c r="CA40" i="2"/>
  <c r="BY30" i="2"/>
  <c r="CD40" i="2"/>
  <c r="BX41" i="2"/>
  <c r="CE37" i="2"/>
  <c r="CA35" i="2"/>
  <c r="CF31" i="2"/>
  <c r="BZ28" i="2"/>
  <c r="BZ50" i="2" s="1"/>
  <c r="CE32" i="2"/>
  <c r="CD32" i="2"/>
  <c r="CD30" i="2"/>
  <c r="BX31" i="2"/>
  <c r="CC41" i="2"/>
  <c r="CB30" i="2"/>
  <c r="CG40" i="2"/>
  <c r="CA41" i="2"/>
  <c r="CB32" i="2"/>
  <c r="CD35" i="2"/>
  <c r="BX36" i="2"/>
  <c r="CC28" i="2"/>
  <c r="CC50" i="2" s="1"/>
  <c r="CA42" i="2"/>
  <c r="CB37" i="2"/>
  <c r="CG30" i="2"/>
  <c r="CA31" i="2"/>
  <c r="CF41" i="2"/>
  <c r="CC35" i="2"/>
  <c r="CD41" i="2"/>
  <c r="BZ32" i="2"/>
  <c r="CG35" i="2"/>
  <c r="CA36" i="2"/>
  <c r="CF28" i="2"/>
  <c r="CF50" i="2" s="1"/>
  <c r="BW30" i="2"/>
  <c r="BZ42" i="2"/>
  <c r="BY35" i="2"/>
  <c r="CD31" i="2"/>
  <c r="BX28" i="2"/>
  <c r="BX50" i="2" s="1"/>
  <c r="AI32" i="2"/>
  <c r="AY32" i="2"/>
  <c r="AE37" i="2"/>
  <c r="AM36" i="2"/>
  <c r="AS32" i="2"/>
  <c r="AL30" i="2"/>
  <c r="AK42" i="2"/>
  <c r="AC40" i="2"/>
  <c r="AX31" i="2"/>
  <c r="W32" i="2"/>
  <c r="AL37" i="2"/>
  <c r="BA42" i="2"/>
  <c r="AM35" i="2"/>
  <c r="BB37" i="2"/>
  <c r="BQ42" i="2"/>
  <c r="M37" i="2"/>
  <c r="BR42" i="2"/>
  <c r="AI40" i="2"/>
  <c r="AW30" i="2"/>
  <c r="AU40" i="2"/>
  <c r="AU35" i="2"/>
  <c r="BE35" i="2"/>
  <c r="AK37" i="2"/>
  <c r="BB32" i="2"/>
  <c r="BN35" i="2"/>
  <c r="AT37" i="2"/>
  <c r="BH32" i="2"/>
  <c r="AR32" i="2"/>
  <c r="AA30" i="2"/>
  <c r="BA40" i="2"/>
  <c r="BL37" i="2"/>
  <c r="AM32" i="2"/>
  <c r="BV36" i="2"/>
  <c r="AN37" i="2"/>
  <c r="BF32" i="2"/>
  <c r="G35" i="2"/>
  <c r="AS37" i="2"/>
  <c r="CG32" i="2"/>
  <c r="BW36" i="2"/>
  <c r="BW35" i="2"/>
  <c r="CB31" i="2"/>
  <c r="CG41" i="2"/>
  <c r="CE42" i="2"/>
  <c r="BY40" i="2"/>
  <c r="CD36" i="2"/>
  <c r="CB42" i="2"/>
  <c r="CC30" i="2"/>
  <c r="BY32" i="2"/>
  <c r="CB35" i="2"/>
  <c r="CG31" i="2"/>
  <c r="CA28" i="2"/>
  <c r="CA50" i="2" s="1"/>
  <c r="BZ35" i="2"/>
  <c r="CE31" i="2"/>
  <c r="BY28" i="2"/>
  <c r="BY50" i="2" s="1"/>
  <c r="BY37" i="2"/>
  <c r="CB40" i="2"/>
  <c r="CG36" i="2"/>
  <c r="CC42" i="2"/>
  <c r="CF30" i="2"/>
  <c r="BW37" i="2"/>
  <c r="CE35" i="2"/>
  <c r="BY36" i="2"/>
  <c r="CD28" i="2"/>
  <c r="CD50" i="2" s="1"/>
  <c r="BY31" i="2"/>
  <c r="CB28" i="2"/>
  <c r="CB50" i="2" s="1"/>
  <c r="CF42" i="2"/>
  <c r="CE40" i="2"/>
  <c r="BY41" i="2"/>
  <c r="BX37" i="2"/>
  <c r="CC32" i="2"/>
  <c r="CF37" i="2"/>
  <c r="BW40" i="2"/>
  <c r="CB36" i="2"/>
  <c r="AX37" i="2"/>
  <c r="BN37" i="2"/>
  <c r="U30" i="2"/>
  <c r="AR37" i="2"/>
  <c r="BH37" i="2"/>
  <c r="AW32" i="2"/>
  <c r="AV30" i="2"/>
  <c r="N31" i="2"/>
  <c r="K32" i="2"/>
  <c r="AX32" i="2"/>
  <c r="BM37" i="2"/>
  <c r="K30" i="2"/>
  <c r="BN32" i="2"/>
  <c r="O42" i="2"/>
  <c r="AP30" i="2"/>
  <c r="BC37" i="2"/>
  <c r="BA30" i="2"/>
  <c r="BJ31" i="2"/>
  <c r="BM30" i="2"/>
  <c r="AJ40" i="2"/>
  <c r="V30" i="2"/>
  <c r="Q40" i="2"/>
  <c r="O30" i="2"/>
  <c r="BP42" i="2"/>
  <c r="Z40" i="2"/>
  <c r="AC30" i="2"/>
  <c r="G30" i="2"/>
  <c r="AA32" i="2"/>
  <c r="T40" i="2"/>
  <c r="AU32" i="2"/>
  <c r="T32" i="2"/>
  <c r="AE32" i="2"/>
  <c r="H37" i="2"/>
  <c r="AH32" i="2"/>
  <c r="R32" i="2"/>
  <c r="Q37" i="2"/>
  <c r="AI37" i="2"/>
  <c r="AG32" i="2"/>
  <c r="H32" i="2"/>
  <c r="BD32" i="2"/>
  <c r="S32" i="2"/>
  <c r="J32" i="2"/>
  <c r="BM32" i="2"/>
  <c r="AC32" i="2"/>
  <c r="I32" i="2"/>
  <c r="Z37" i="2"/>
  <c r="AL32" i="2"/>
  <c r="M32" i="2"/>
  <c r="G42" i="2"/>
  <c r="BN42" i="2"/>
  <c r="AA40" i="2"/>
  <c r="AI42" i="2"/>
  <c r="BK30" i="2"/>
  <c r="AJ37" i="2"/>
  <c r="AY42" i="2"/>
  <c r="BV37" i="2"/>
  <c r="BV28" i="2"/>
  <c r="BV50" i="2" s="1"/>
  <c r="AG42" i="2"/>
  <c r="AD32" i="2"/>
  <c r="Z31" i="2"/>
  <c r="BP35" i="2"/>
  <c r="L31" i="2"/>
  <c r="AC37" i="2"/>
  <c r="AR42" i="2"/>
  <c r="BJ32" i="2"/>
  <c r="BU37" i="2"/>
  <c r="BD30" i="2"/>
  <c r="BL42" i="2"/>
  <c r="AR40" i="2"/>
  <c r="AN30" i="2"/>
  <c r="AF32" i="2"/>
  <c r="AU37" i="2"/>
  <c r="BJ42" i="2"/>
  <c r="AV32" i="2"/>
  <c r="BK37" i="2"/>
  <c r="I30" i="2"/>
  <c r="AQ42" i="2"/>
  <c r="BV42" i="2"/>
  <c r="BV40" i="2"/>
  <c r="BV41" i="2"/>
  <c r="X30" i="2"/>
  <c r="BC42" i="2"/>
  <c r="W37" i="2"/>
  <c r="AM37" i="2"/>
  <c r="AT42" i="2"/>
  <c r="O36" i="2"/>
  <c r="AG37" i="2"/>
  <c r="AY35" i="2"/>
  <c r="J30" i="2"/>
  <c r="BS40" i="2"/>
  <c r="BO30" i="2"/>
  <c r="AO32" i="2"/>
  <c r="BD37" i="2"/>
  <c r="BS42" i="2"/>
  <c r="BE32" i="2"/>
  <c r="BT37" i="2"/>
  <c r="BK40" i="2"/>
  <c r="CE30" i="2"/>
  <c r="BZ37" i="2"/>
  <c r="CF35" i="2"/>
  <c r="BZ36" i="2"/>
  <c r="CE28" i="2"/>
  <c r="CE50" i="2" s="1"/>
  <c r="CC37" i="2"/>
  <c r="BW31" i="2"/>
  <c r="CB41" i="2"/>
  <c r="CG37" i="2"/>
  <c r="CA37" i="2"/>
  <c r="CD42" i="2"/>
  <c r="BZ40" i="2"/>
  <c r="CE36" i="2"/>
  <c r="BX42" i="2"/>
  <c r="BX40" i="2"/>
  <c r="CC36" i="2"/>
  <c r="CF32" i="2"/>
  <c r="BZ30" i="2"/>
  <c r="BZ31" i="2"/>
  <c r="CE41" i="2"/>
  <c r="CA32" i="2"/>
  <c r="BY42" i="2"/>
  <c r="BX30" i="2"/>
  <c r="CC40" i="2"/>
  <c r="BW41" i="2"/>
  <c r="CG42" i="2"/>
  <c r="CF36" i="2"/>
  <c r="BX32" i="2"/>
  <c r="BX35" i="2"/>
  <c r="CC31" i="2"/>
  <c r="BW28" i="2"/>
  <c r="BW50" i="2" s="1"/>
  <c r="BW42" i="2"/>
  <c r="BW32" i="2"/>
  <c r="CA30" i="2"/>
  <c r="CF40" i="2"/>
  <c r="BZ41" i="2"/>
  <c r="N32" i="2"/>
  <c r="BM42" i="2"/>
  <c r="L30" i="2"/>
  <c r="K40" i="2"/>
  <c r="BG42" i="2"/>
  <c r="AV42" i="2"/>
  <c r="AW37" i="2"/>
  <c r="AC35" i="2"/>
  <c r="BT35" i="2"/>
  <c r="L32" i="2"/>
  <c r="K37" i="2"/>
  <c r="Z42" i="2"/>
  <c r="AX30" i="2"/>
  <c r="AA37" i="2"/>
  <c r="AP42" i="2"/>
  <c r="AN32" i="2"/>
  <c r="AB42" i="2"/>
  <c r="BG35" i="2"/>
  <c r="I40" i="2"/>
  <c r="M30" i="2"/>
  <c r="X35" i="2"/>
  <c r="P32" i="2"/>
  <c r="Z30" i="2"/>
  <c r="BQ37" i="2"/>
  <c r="BA37" i="2"/>
  <c r="AM30" i="2"/>
  <c r="I42" i="2"/>
  <c r="BG37" i="2"/>
  <c r="AT32" i="2"/>
  <c r="DS316" i="2"/>
  <c r="DT320" i="2" s="1"/>
  <c r="DT321" i="2" s="1"/>
  <c r="DQ166" i="2"/>
  <c r="DQ202" i="2"/>
  <c r="DQ180" i="2"/>
  <c r="DQ328" i="2"/>
  <c r="DQ174" i="2"/>
  <c r="DQ177" i="2"/>
  <c r="DQ205" i="2"/>
  <c r="DQ208" i="2"/>
  <c r="DQ331" i="2"/>
  <c r="G152" i="4"/>
  <c r="L152" i="4" s="1"/>
  <c r="G164" i="4"/>
  <c r="DQ334" i="2"/>
  <c r="F164" i="4"/>
  <c r="G150" i="4"/>
  <c r="L150" i="4" s="1"/>
  <c r="F35" i="4" l="1"/>
  <c r="CG50" i="2"/>
  <c r="CI28" i="2"/>
  <c r="G50" i="2"/>
  <c r="F45" i="4" s="1"/>
  <c r="S28" i="2"/>
  <c r="CH28" i="2" s="1"/>
  <c r="H45" i="4"/>
  <c r="G45" i="4"/>
  <c r="G40" i="4"/>
  <c r="H31" i="4"/>
  <c r="H37" i="4"/>
  <c r="G32" i="4"/>
  <c r="F30" i="4"/>
  <c r="K37" i="4"/>
  <c r="H42" i="4"/>
  <c r="H32" i="4"/>
  <c r="I32" i="4"/>
  <c r="J32" i="4"/>
  <c r="J42" i="4"/>
  <c r="F40" i="4"/>
  <c r="H40" i="4"/>
  <c r="I36" i="4"/>
  <c r="K36" i="4"/>
  <c r="J40" i="4"/>
  <c r="F36" i="4"/>
  <c r="J41" i="4"/>
  <c r="J30" i="4"/>
  <c r="J37" i="4"/>
  <c r="K42" i="4"/>
  <c r="H30" i="4"/>
  <c r="H41" i="4"/>
  <c r="K35" i="4"/>
  <c r="G30" i="4"/>
  <c r="H36" i="4"/>
  <c r="G42" i="4"/>
  <c r="K41" i="4"/>
  <c r="J31" i="4"/>
  <c r="I41" i="4"/>
  <c r="J36" i="4"/>
  <c r="G37" i="4"/>
  <c r="L164" i="4"/>
  <c r="I37" i="4"/>
  <c r="I35" i="4"/>
  <c r="K30" i="4"/>
  <c r="I31" i="4"/>
  <c r="I30" i="4"/>
  <c r="I42" i="4"/>
  <c r="K32" i="4"/>
  <c r="H35" i="4"/>
  <c r="G31" i="4"/>
  <c r="G41" i="4"/>
  <c r="G35" i="4"/>
  <c r="F41" i="4"/>
  <c r="G36" i="4"/>
  <c r="I40" i="4"/>
  <c r="K40" i="4"/>
  <c r="K31" i="4"/>
  <c r="J35" i="4"/>
  <c r="F31" i="4"/>
  <c r="DQ206" i="2"/>
  <c r="DQ160" i="2"/>
  <c r="DQ163" i="2"/>
  <c r="S50" i="2" l="1"/>
  <c r="CH50" i="2" s="1"/>
  <c r="DT206" i="2"/>
  <c r="DT208" i="2" s="1"/>
  <c r="DT209" i="2" s="1"/>
  <c r="BG38" i="2" l="1"/>
  <c r="BV38" i="2"/>
  <c r="BW38" i="2"/>
  <c r="AV38" i="2"/>
  <c r="AZ38" i="2"/>
  <c r="AX38" i="2"/>
  <c r="BZ38" i="2"/>
  <c r="BQ38" i="2"/>
  <c r="AY38" i="2"/>
  <c r="BI38" i="2"/>
  <c r="BK38" i="2"/>
  <c r="AG33" i="2"/>
  <c r="AG38" i="2"/>
  <c r="BM38" i="2"/>
  <c r="BF38" i="2"/>
  <c r="BL38" i="2"/>
  <c r="BU38" i="2"/>
  <c r="BJ38" i="2"/>
  <c r="BT38" i="2"/>
  <c r="BU33" i="2"/>
  <c r="BX38" i="2"/>
  <c r="BR38" i="2"/>
  <c r="BE38" i="2"/>
  <c r="BH33" i="2"/>
  <c r="AW38" i="2"/>
  <c r="BN38" i="2"/>
  <c r="BO38" i="2"/>
  <c r="BC38" i="2"/>
  <c r="BH38" i="2"/>
  <c r="BD38" i="2"/>
  <c r="BP38" i="2"/>
  <c r="BB38" i="2"/>
  <c r="BS38" i="2"/>
  <c r="AU33" i="2"/>
  <c r="AU38" i="2"/>
  <c r="BY38" i="2"/>
  <c r="BA38" i="2"/>
  <c r="T33" i="2"/>
  <c r="G38" i="2"/>
  <c r="T38" i="2"/>
  <c r="G6" i="2"/>
  <c r="G29" i="2"/>
  <c r="BA33" i="2"/>
  <c r="BQ33" i="2"/>
  <c r="BJ33" i="2"/>
  <c r="BW33" i="2"/>
  <c r="BB33" i="2"/>
  <c r="BL33" i="2"/>
  <c r="AY33" i="2"/>
  <c r="AW33" i="2"/>
  <c r="BE33" i="2"/>
  <c r="BR33" i="2"/>
  <c r="BF33" i="2"/>
  <c r="BD33" i="2"/>
  <c r="BM33" i="2"/>
  <c r="BI33" i="2"/>
  <c r="BI51" i="2" s="1"/>
  <c r="BI52" i="2" s="1"/>
  <c r="BO33" i="2"/>
  <c r="AZ33" i="2"/>
  <c r="AZ51" i="2" s="1"/>
  <c r="AZ52" i="2" s="1"/>
  <c r="AX33" i="2"/>
  <c r="AX51" i="2" s="1"/>
  <c r="AX52" i="2" s="1"/>
  <c r="BS33" i="2"/>
  <c r="BN33" i="2"/>
  <c r="BC33" i="2"/>
  <c r="BY33" i="2"/>
  <c r="BP33" i="2"/>
  <c r="BP51" i="2" s="1"/>
  <c r="BP52" i="2" s="1"/>
  <c r="BX33" i="2"/>
  <c r="BZ33" i="2"/>
  <c r="BZ51" i="2" s="1"/>
  <c r="BZ52" i="2" s="1"/>
  <c r="BV33" i="2"/>
  <c r="BV51" i="2" s="1"/>
  <c r="BV52" i="2" s="1"/>
  <c r="BK33" i="2"/>
  <c r="AV33" i="2"/>
  <c r="AV51" i="2" s="1"/>
  <c r="AV52" i="2" s="1"/>
  <c r="T12" i="2"/>
  <c r="T13" i="2" s="1"/>
  <c r="CB38" i="2"/>
  <c r="T4" i="2"/>
  <c r="T5" i="2" s="1"/>
  <c r="AR4" i="2"/>
  <c r="AR5" i="2" s="1"/>
  <c r="AR8" i="2" s="1"/>
  <c r="AO4" i="2"/>
  <c r="AO5" i="2" s="1"/>
  <c r="AO8" i="2" s="1"/>
  <c r="AL4" i="2"/>
  <c r="AL5" i="2" s="1"/>
  <c r="AL8" i="2" s="1"/>
  <c r="AI4" i="2"/>
  <c r="AI5" i="2" s="1"/>
  <c r="AI8" i="2" s="1"/>
  <c r="AE4" i="2"/>
  <c r="AE5" i="2" s="1"/>
  <c r="AE8" i="2" s="1"/>
  <c r="AB4" i="2"/>
  <c r="AB5" i="2" s="1"/>
  <c r="AB8" i="2" s="1"/>
  <c r="Y4" i="2"/>
  <c r="Y5" i="2" s="1"/>
  <c r="Y8" i="2" s="1"/>
  <c r="V4" i="2"/>
  <c r="V5" i="2" s="1"/>
  <c r="V8" i="2" s="1"/>
  <c r="Q4" i="2"/>
  <c r="Q5" i="2" s="1"/>
  <c r="Q8" i="2" s="1"/>
  <c r="N4" i="2"/>
  <c r="N5" i="2" s="1"/>
  <c r="N8" i="2" s="1"/>
  <c r="I4" i="2"/>
  <c r="I5" i="2" s="1"/>
  <c r="I8" i="2" s="1"/>
  <c r="L4" i="2"/>
  <c r="L5" i="2" s="1"/>
  <c r="L8" i="2" s="1"/>
  <c r="AY4" i="2"/>
  <c r="AY5" i="2" s="1"/>
  <c r="AY8" i="2" s="1"/>
  <c r="BX10" i="2"/>
  <c r="BX11" i="2" s="1"/>
  <c r="BX14" i="2" s="1"/>
  <c r="BB10" i="2"/>
  <c r="BB11" i="2" s="1"/>
  <c r="BB14" i="2" s="1"/>
  <c r="AN10" i="2"/>
  <c r="AN11" i="2" s="1"/>
  <c r="AN14" i="2" s="1"/>
  <c r="BI10" i="2"/>
  <c r="BI11" i="2" s="1"/>
  <c r="BI14" i="2" s="1"/>
  <c r="BH4" i="2"/>
  <c r="BH5" i="2" s="1"/>
  <c r="AE10" i="2"/>
  <c r="AE11" i="2" s="1"/>
  <c r="AE14" i="2" s="1"/>
  <c r="AW4" i="2"/>
  <c r="AW5" i="2" s="1"/>
  <c r="AW8" i="2" s="1"/>
  <c r="AU10" i="2"/>
  <c r="AU11" i="2" s="1"/>
  <c r="BH12" i="2"/>
  <c r="BH13" i="2" s="1"/>
  <c r="AA10" i="2"/>
  <c r="AA11" i="2" s="1"/>
  <c r="AA14" i="2" s="1"/>
  <c r="AJ10" i="2"/>
  <c r="AJ11" i="2" s="1"/>
  <c r="AJ14" i="2" s="1"/>
  <c r="CE10" i="2"/>
  <c r="CE11" i="2" s="1"/>
  <c r="CE14" i="2" s="1"/>
  <c r="CF10" i="2"/>
  <c r="CF11" i="2" s="1"/>
  <c r="CF14" i="2" s="1"/>
  <c r="CF4" i="2"/>
  <c r="CF5" i="2" s="1"/>
  <c r="CF8" i="2" s="1"/>
  <c r="AQ10" i="2"/>
  <c r="AQ11" i="2" s="1"/>
  <c r="AQ14" i="2" s="1"/>
  <c r="M10" i="2"/>
  <c r="M11" i="2" s="1"/>
  <c r="M14" i="2" s="1"/>
  <c r="J10" i="2"/>
  <c r="J11" i="2" s="1"/>
  <c r="J14" i="2" s="1"/>
  <c r="T6" i="2"/>
  <c r="L10" i="2"/>
  <c r="L11" i="2" s="1"/>
  <c r="L14" i="2" s="1"/>
  <c r="H10" i="2"/>
  <c r="H11" i="2" s="1"/>
  <c r="H14" i="2" s="1"/>
  <c r="AZ10" i="2"/>
  <c r="AZ11" i="2" s="1"/>
  <c r="AZ14" i="2" s="1"/>
  <c r="BH10" i="2"/>
  <c r="BH11" i="2" s="1"/>
  <c r="AG12" i="2"/>
  <c r="AG13" i="2" s="1"/>
  <c r="BK10" i="2"/>
  <c r="BK11" i="2" s="1"/>
  <c r="BK14" i="2" s="1"/>
  <c r="CA10" i="2"/>
  <c r="CA11" i="2" s="1"/>
  <c r="CA14" i="2" s="1"/>
  <c r="CD4" i="2"/>
  <c r="CD5" i="2" s="1"/>
  <c r="CD8" i="2" s="1"/>
  <c r="BI4" i="2"/>
  <c r="BI5" i="2" s="1"/>
  <c r="BI8" i="2" s="1"/>
  <c r="AR10" i="2"/>
  <c r="AR11" i="2" s="1"/>
  <c r="AR14" i="2" s="1"/>
  <c r="X10" i="2"/>
  <c r="X11" i="2" s="1"/>
  <c r="X14" i="2" s="1"/>
  <c r="BJ10" i="2"/>
  <c r="BJ11" i="2" s="1"/>
  <c r="BJ14" i="2" s="1"/>
  <c r="BO10" i="2"/>
  <c r="BO11" i="2" s="1"/>
  <c r="BO14" i="2" s="1"/>
  <c r="BF4" i="2"/>
  <c r="BF5" i="2" s="1"/>
  <c r="BF8" i="2" s="1"/>
  <c r="T10" i="2"/>
  <c r="T11" i="2" s="1"/>
  <c r="BC10" i="2"/>
  <c r="BC11" i="2" s="1"/>
  <c r="BC14" i="2" s="1"/>
  <c r="AG10" i="2"/>
  <c r="AG11" i="2" s="1"/>
  <c r="AC10" i="2"/>
  <c r="AC11" i="2" s="1"/>
  <c r="AC14" i="2" s="1"/>
  <c r="BU10" i="2"/>
  <c r="BU11" i="2" s="1"/>
  <c r="CC38" i="2"/>
  <c r="CD38" i="2"/>
  <c r="I6" i="2"/>
  <c r="L6" i="2"/>
  <c r="AB6" i="2"/>
  <c r="AH6" i="2"/>
  <c r="R6" i="2"/>
  <c r="Y6" i="2"/>
  <c r="AL6" i="2"/>
  <c r="J6" i="2"/>
  <c r="U6" i="2"/>
  <c r="AI6" i="2"/>
  <c r="P6" i="2"/>
  <c r="X6" i="2"/>
  <c r="AM6" i="2"/>
  <c r="CG38" i="2"/>
  <c r="AF38" i="2"/>
  <c r="AT38" i="2"/>
  <c r="G4" i="2"/>
  <c r="G5" i="2" s="1"/>
  <c r="AQ4" i="2"/>
  <c r="AQ5" i="2" s="1"/>
  <c r="AQ8" i="2" s="1"/>
  <c r="AP4" i="2"/>
  <c r="AP5" i="2" s="1"/>
  <c r="AP8" i="2" s="1"/>
  <c r="AN4" i="2"/>
  <c r="AN5" i="2" s="1"/>
  <c r="AN8" i="2" s="1"/>
  <c r="AM4" i="2"/>
  <c r="AM5" i="2" s="1"/>
  <c r="AK4" i="2"/>
  <c r="AK5" i="2" s="1"/>
  <c r="AK8" i="2" s="1"/>
  <c r="AJ4" i="2"/>
  <c r="AJ5" i="2" s="1"/>
  <c r="AJ8" i="2" s="1"/>
  <c r="AH4" i="2"/>
  <c r="AH5" i="2" s="1"/>
  <c r="AH8" i="2" s="1"/>
  <c r="AD4" i="2"/>
  <c r="AD5" i="2" s="1"/>
  <c r="AD8" i="2" s="1"/>
  <c r="AC4" i="2"/>
  <c r="AC5" i="2" s="1"/>
  <c r="AC8" i="2" s="1"/>
  <c r="AA4" i="2"/>
  <c r="AA5" i="2" s="1"/>
  <c r="AA8" i="2" s="1"/>
  <c r="Z4" i="2"/>
  <c r="Z5" i="2" s="1"/>
  <c r="Z8" i="2" s="1"/>
  <c r="X4" i="2"/>
  <c r="X5" i="2" s="1"/>
  <c r="W4" i="2"/>
  <c r="W5" i="2" s="1"/>
  <c r="W8" i="2" s="1"/>
  <c r="U4" i="2"/>
  <c r="U5" i="2" s="1"/>
  <c r="U8" i="2" s="1"/>
  <c r="R4" i="2"/>
  <c r="R5" i="2" s="1"/>
  <c r="R8" i="2" s="1"/>
  <c r="P4" i="2"/>
  <c r="P5" i="2" s="1"/>
  <c r="P8" i="2" s="1"/>
  <c r="O4" i="2"/>
  <c r="O5" i="2" s="1"/>
  <c r="O8" i="2" s="1"/>
  <c r="M4" i="2"/>
  <c r="M5" i="2" s="1"/>
  <c r="M8" i="2" s="1"/>
  <c r="H4" i="2"/>
  <c r="H5" i="2" s="1"/>
  <c r="H8" i="2" s="1"/>
  <c r="J4" i="2"/>
  <c r="J5" i="2" s="1"/>
  <c r="K4" i="2"/>
  <c r="K5" i="2" s="1"/>
  <c r="K8" i="2" s="1"/>
  <c r="W10" i="2"/>
  <c r="W11" i="2" s="1"/>
  <c r="W14" i="2" s="1"/>
  <c r="I10" i="2"/>
  <c r="I11" i="2" s="1"/>
  <c r="I14" i="2" s="1"/>
  <c r="BZ4" i="2"/>
  <c r="BZ5" i="2" s="1"/>
  <c r="BZ8" i="2" s="1"/>
  <c r="BX4" i="2"/>
  <c r="BX5" i="2" s="1"/>
  <c r="BX8" i="2" s="1"/>
  <c r="CC4" i="2"/>
  <c r="CC5" i="2" s="1"/>
  <c r="CC8" i="2" s="1"/>
  <c r="AU4" i="2"/>
  <c r="AU5" i="2" s="1"/>
  <c r="BV4" i="2"/>
  <c r="BV5" i="2" s="1"/>
  <c r="BV8" i="2" s="1"/>
  <c r="BR10" i="2"/>
  <c r="BR11" i="2" s="1"/>
  <c r="BR14" i="2" s="1"/>
  <c r="AV10" i="2"/>
  <c r="AV11" i="2" s="1"/>
  <c r="AV14" i="2" s="1"/>
  <c r="AK10" i="2"/>
  <c r="AK11" i="2" s="1"/>
  <c r="AK14" i="2" s="1"/>
  <c r="AU6" i="2"/>
  <c r="BQ10" i="2"/>
  <c r="BQ11" i="2" s="1"/>
  <c r="BQ14" i="2" s="1"/>
  <c r="BA4" i="2"/>
  <c r="BA5" i="2" s="1"/>
  <c r="BA8" i="2" s="1"/>
  <c r="BN4" i="2"/>
  <c r="BN5" i="2" s="1"/>
  <c r="BN8" i="2" s="1"/>
  <c r="AM10" i="2"/>
  <c r="AM11" i="2" s="1"/>
  <c r="AM14" i="2" s="1"/>
  <c r="AB10" i="2"/>
  <c r="AB11" i="2" s="1"/>
  <c r="AB14" i="2" s="1"/>
  <c r="BU6" i="2"/>
  <c r="AV4" i="2"/>
  <c r="AV5" i="2" s="1"/>
  <c r="AV8" i="2" s="1"/>
  <c r="AW10" i="2"/>
  <c r="AW11" i="2" s="1"/>
  <c r="AW14" i="2" s="1"/>
  <c r="BE10" i="2"/>
  <c r="BE11" i="2" s="1"/>
  <c r="BE14" i="2" s="1"/>
  <c r="BV10" i="2"/>
  <c r="BV11" i="2" s="1"/>
  <c r="BV14" i="2" s="1"/>
  <c r="BR4" i="2"/>
  <c r="BR5" i="2" s="1"/>
  <c r="BR8" i="2" s="1"/>
  <c r="Z10" i="2"/>
  <c r="Z11" i="2" s="1"/>
  <c r="Z14" i="2" s="1"/>
  <c r="BK4" i="2"/>
  <c r="BK5" i="2" s="1"/>
  <c r="BK8" i="2" s="1"/>
  <c r="BY4" i="2"/>
  <c r="BY5" i="2" s="1"/>
  <c r="BY8" i="2" s="1"/>
  <c r="BZ10" i="2"/>
  <c r="BZ11" i="2" s="1"/>
  <c r="BZ14" i="2" s="1"/>
  <c r="CE4" i="2"/>
  <c r="CE5" i="2" s="1"/>
  <c r="CE8" i="2" s="1"/>
  <c r="BW4" i="2"/>
  <c r="BW5" i="2" s="1"/>
  <c r="BW8" i="2" s="1"/>
  <c r="CB4" i="2"/>
  <c r="CB5" i="2" s="1"/>
  <c r="CB8" i="2" s="1"/>
  <c r="CC10" i="2"/>
  <c r="CC11" i="2" s="1"/>
  <c r="CC14" i="2" s="1"/>
  <c r="BM10" i="2"/>
  <c r="BM11" i="2" s="1"/>
  <c r="BM14" i="2" s="1"/>
  <c r="BQ4" i="2"/>
  <c r="BQ5" i="2" s="1"/>
  <c r="BQ8" i="2" s="1"/>
  <c r="AY10" i="2"/>
  <c r="AY11" i="2" s="1"/>
  <c r="AY14" i="2" s="1"/>
  <c r="BD4" i="2"/>
  <c r="BD5" i="2" s="1"/>
  <c r="BD8" i="2" s="1"/>
  <c r="BM4" i="2"/>
  <c r="BM5" i="2" s="1"/>
  <c r="BM8" i="2" s="1"/>
  <c r="U10" i="2"/>
  <c r="U11" i="2" s="1"/>
  <c r="U14" i="2" s="1"/>
  <c r="BJ4" i="2"/>
  <c r="BJ5" i="2" s="1"/>
  <c r="BJ8" i="2" s="1"/>
  <c r="R10" i="2"/>
  <c r="R11" i="2" s="1"/>
  <c r="R14" i="2" s="1"/>
  <c r="AH10" i="2"/>
  <c r="AH11" i="2" s="1"/>
  <c r="AP10" i="2"/>
  <c r="AP11" i="2" s="1"/>
  <c r="AP14" i="2" s="1"/>
  <c r="BU4" i="2"/>
  <c r="BU5" i="2" s="1"/>
  <c r="N10" i="2"/>
  <c r="N11" i="2" s="1"/>
  <c r="N14" i="2" s="1"/>
  <c r="BC4" i="2"/>
  <c r="BC5" i="2" s="1"/>
  <c r="BC8" i="2" s="1"/>
  <c r="BL4" i="2"/>
  <c r="BL5" i="2" s="1"/>
  <c r="BL8" i="2" s="1"/>
  <c r="AZ4" i="2"/>
  <c r="AZ5" i="2" s="1"/>
  <c r="AZ8" i="2" s="1"/>
  <c r="G16" i="2"/>
  <c r="V10" i="2"/>
  <c r="V11" i="2" s="1"/>
  <c r="V14" i="2" s="1"/>
  <c r="AD10" i="2"/>
  <c r="AD11" i="2" s="1"/>
  <c r="AD14" i="2" s="1"/>
  <c r="BS4" i="2"/>
  <c r="BS5" i="2" s="1"/>
  <c r="BS8" i="2" s="1"/>
  <c r="AX4" i="2"/>
  <c r="AX5" i="2" s="1"/>
  <c r="AX8" i="2" s="1"/>
  <c r="BU12" i="2"/>
  <c r="BU13" i="2" s="1"/>
  <c r="CA4" i="2"/>
  <c r="CA5" i="2" s="1"/>
  <c r="CA8" i="2" s="1"/>
  <c r="BW10" i="2"/>
  <c r="BW11" i="2" s="1"/>
  <c r="BW14" i="2" s="1"/>
  <c r="CB10" i="2"/>
  <c r="CB11" i="2" s="1"/>
  <c r="CB14" i="2" s="1"/>
  <c r="BY10" i="2"/>
  <c r="BY11" i="2" s="1"/>
  <c r="BY14" i="2" s="1"/>
  <c r="CD10" i="2"/>
  <c r="CD11" i="2" s="1"/>
  <c r="CD14" i="2" s="1"/>
  <c r="K10" i="2"/>
  <c r="K11" i="2" s="1"/>
  <c r="K14" i="2" s="1"/>
  <c r="BS10" i="2"/>
  <c r="BS11" i="2" s="1"/>
  <c r="BS14" i="2" s="1"/>
  <c r="P10" i="2"/>
  <c r="P11" i="2" s="1"/>
  <c r="P14" i="2" s="1"/>
  <c r="BP4" i="2"/>
  <c r="BP5" i="2" s="1"/>
  <c r="BP8" i="2" s="1"/>
  <c r="BO4" i="2"/>
  <c r="BO5" i="2" s="1"/>
  <c r="BO8" i="2" s="1"/>
  <c r="BH6" i="2"/>
  <c r="BD10" i="2"/>
  <c r="BD11" i="2" s="1"/>
  <c r="BD14" i="2" s="1"/>
  <c r="BP10" i="2"/>
  <c r="BP11" i="2" s="1"/>
  <c r="BP14" i="2" s="1"/>
  <c r="BL10" i="2"/>
  <c r="BL11" i="2" s="1"/>
  <c r="BL14" i="2" s="1"/>
  <c r="G10" i="2"/>
  <c r="G11" i="2" s="1"/>
  <c r="O10" i="2"/>
  <c r="O11" i="2" s="1"/>
  <c r="O14" i="2" s="1"/>
  <c r="BE4" i="2"/>
  <c r="BE5" i="2" s="1"/>
  <c r="BE8" i="2" s="1"/>
  <c r="BF10" i="2"/>
  <c r="BF11" i="2" s="1"/>
  <c r="BF14" i="2" s="1"/>
  <c r="BN10" i="2"/>
  <c r="BN11" i="2" s="1"/>
  <c r="BN14" i="2" s="1"/>
  <c r="Y10" i="2"/>
  <c r="Y11" i="2" s="1"/>
  <c r="Y14" i="2" s="1"/>
  <c r="AU12" i="2"/>
  <c r="AU13" i="2" s="1"/>
  <c r="AI10" i="2"/>
  <c r="AI11" i="2" s="1"/>
  <c r="AI14" i="2" s="1"/>
  <c r="AO10" i="2"/>
  <c r="AO11" i="2" s="1"/>
  <c r="AO14" i="2" s="1"/>
  <c r="BB4" i="2"/>
  <c r="BB5" i="2" s="1"/>
  <c r="BB8" i="2" s="1"/>
  <c r="AX10" i="2"/>
  <c r="AX11" i="2" s="1"/>
  <c r="AX14" i="2" s="1"/>
  <c r="AL10" i="2"/>
  <c r="AL11" i="2" s="1"/>
  <c r="AL14" i="2" s="1"/>
  <c r="CA38" i="2"/>
  <c r="M6" i="2"/>
  <c r="AN6" i="2"/>
  <c r="V6" i="2"/>
  <c r="AC6" i="2"/>
  <c r="AP6" i="2"/>
  <c r="Z6" i="2"/>
  <c r="W6" i="2"/>
  <c r="AD6" i="2"/>
  <c r="S6" i="2"/>
  <c r="AR6" i="2"/>
  <c r="Q6" i="2"/>
  <c r="AO6" i="2"/>
  <c r="N6" i="2"/>
  <c r="K6" i="2"/>
  <c r="AK6" i="2"/>
  <c r="AG6" i="2"/>
  <c r="O6" i="2"/>
  <c r="AA6" i="2"/>
  <c r="H6" i="2"/>
  <c r="AQ6" i="2"/>
  <c r="AF6" i="2"/>
  <c r="AJ6" i="2"/>
  <c r="AE6" i="2"/>
  <c r="CF38" i="2"/>
  <c r="AG4" i="2"/>
  <c r="AG5" i="2" s="1"/>
  <c r="CE38" i="2"/>
  <c r="G12" i="2"/>
  <c r="G13" i="2" s="1"/>
  <c r="AU39" i="2"/>
  <c r="BH34" i="2"/>
  <c r="AU34" i="2"/>
  <c r="BT22" i="2"/>
  <c r="BT23" i="2" s="1"/>
  <c r="BH39" i="2"/>
  <c r="BG22" i="2"/>
  <c r="BG23" i="2" s="1"/>
  <c r="BU39" i="2"/>
  <c r="BU34" i="2"/>
  <c r="CG22" i="2"/>
  <c r="CG23" i="2" s="1"/>
  <c r="M22" i="2"/>
  <c r="M23" i="2" s="1"/>
  <c r="M26" i="2" s="1"/>
  <c r="J22" i="2"/>
  <c r="J23" i="2" s="1"/>
  <c r="J26" i="2" s="1"/>
  <c r="O22" i="2"/>
  <c r="O23" i="2" s="1"/>
  <c r="O26" i="2" s="1"/>
  <c r="N22" i="2"/>
  <c r="N23" i="2" s="1"/>
  <c r="N26" i="2" s="1"/>
  <c r="L22" i="2"/>
  <c r="L23" i="2" s="1"/>
  <c r="L26" i="2" s="1"/>
  <c r="K22" i="2"/>
  <c r="K23" i="2" s="1"/>
  <c r="K26" i="2" s="1"/>
  <c r="I22" i="2"/>
  <c r="I23" i="2" s="1"/>
  <c r="I26" i="2" s="1"/>
  <c r="H22" i="2"/>
  <c r="H23" i="2" s="1"/>
  <c r="H26" i="2" s="1"/>
  <c r="G34" i="2"/>
  <c r="F37" i="4"/>
  <c r="AG16" i="2"/>
  <c r="BU16" i="2"/>
  <c r="T18" i="2"/>
  <c r="T19" i="2" s="1"/>
  <c r="T21" i="2" s="1"/>
  <c r="BH18" i="2"/>
  <c r="BH19" i="2" s="1"/>
  <c r="BH21" i="2" s="1"/>
  <c r="AG24" i="2"/>
  <c r="BU24" i="2"/>
  <c r="AU29" i="2"/>
  <c r="T34" i="2"/>
  <c r="AG39" i="2"/>
  <c r="Q22" i="2"/>
  <c r="Q23" i="2" s="1"/>
  <c r="U22" i="2"/>
  <c r="U23" i="2" s="1"/>
  <c r="X22" i="2"/>
  <c r="X23" i="2" s="1"/>
  <c r="AA22" i="2"/>
  <c r="AA23" i="2" s="1"/>
  <c r="AD22" i="2"/>
  <c r="AD23" i="2" s="1"/>
  <c r="AH22" i="2"/>
  <c r="AH23" i="2" s="1"/>
  <c r="AK22" i="2"/>
  <c r="AK23" i="2" s="1"/>
  <c r="AN22" i="2"/>
  <c r="AN23" i="2" s="1"/>
  <c r="AQ22" i="2"/>
  <c r="AQ23" i="2" s="1"/>
  <c r="AV22" i="2"/>
  <c r="AV23" i="2" s="1"/>
  <c r="AY22" i="2"/>
  <c r="AY23" i="2" s="1"/>
  <c r="BB22" i="2"/>
  <c r="BB23" i="2" s="1"/>
  <c r="BE22" i="2"/>
  <c r="BE23" i="2" s="1"/>
  <c r="BI22" i="2"/>
  <c r="BI23" i="2" s="1"/>
  <c r="BL22" i="2"/>
  <c r="BL23" i="2" s="1"/>
  <c r="BO22" i="2"/>
  <c r="BO23" i="2" s="1"/>
  <c r="BR22" i="2"/>
  <c r="BR23" i="2" s="1"/>
  <c r="BV22" i="2"/>
  <c r="BV23" i="2" s="1"/>
  <c r="BY22" i="2"/>
  <c r="BY23" i="2" s="1"/>
  <c r="CB22" i="2"/>
  <c r="CB23" i="2" s="1"/>
  <c r="CE22" i="2"/>
  <c r="CE23" i="2" s="1"/>
  <c r="G18" i="2"/>
  <c r="G39" i="2"/>
  <c r="F42" i="4"/>
  <c r="AU16" i="2"/>
  <c r="AG18" i="2"/>
  <c r="AG19" i="2" s="1"/>
  <c r="AG21" i="2" s="1"/>
  <c r="BU18" i="2"/>
  <c r="BU19" i="2" s="1"/>
  <c r="BU21" i="2" s="1"/>
  <c r="AU24" i="2"/>
  <c r="T29" i="2"/>
  <c r="BH29" i="2"/>
  <c r="AG34" i="2"/>
  <c r="R22" i="2"/>
  <c r="R23" i="2" s="1"/>
  <c r="V22" i="2"/>
  <c r="V23" i="2" s="1"/>
  <c r="Y22" i="2"/>
  <c r="Y23" i="2" s="1"/>
  <c r="AB22" i="2"/>
  <c r="AB23" i="2" s="1"/>
  <c r="AE22" i="2"/>
  <c r="AE23" i="2" s="1"/>
  <c r="AI22" i="2"/>
  <c r="AI23" i="2" s="1"/>
  <c r="AL22" i="2"/>
  <c r="AL23" i="2" s="1"/>
  <c r="AO22" i="2"/>
  <c r="AO23" i="2" s="1"/>
  <c r="AR22" i="2"/>
  <c r="AR23" i="2" s="1"/>
  <c r="AS22" i="2"/>
  <c r="AS23" i="2" s="1"/>
  <c r="AW22" i="2"/>
  <c r="AW23" i="2" s="1"/>
  <c r="AZ22" i="2"/>
  <c r="AZ23" i="2" s="1"/>
  <c r="BC22" i="2"/>
  <c r="BC23" i="2" s="1"/>
  <c r="BF22" i="2"/>
  <c r="BF23" i="2" s="1"/>
  <c r="BJ22" i="2"/>
  <c r="BJ23" i="2" s="1"/>
  <c r="BM22" i="2"/>
  <c r="BM23" i="2" s="1"/>
  <c r="BP22" i="2"/>
  <c r="BP23" i="2" s="1"/>
  <c r="BS22" i="2"/>
  <c r="BS23" i="2" s="1"/>
  <c r="BW22" i="2"/>
  <c r="BW23" i="2" s="1"/>
  <c r="BZ22" i="2"/>
  <c r="BZ23" i="2" s="1"/>
  <c r="CC22" i="2"/>
  <c r="CC23" i="2" s="1"/>
  <c r="CF22" i="2"/>
  <c r="CF23" i="2" s="1"/>
  <c r="G24" i="2"/>
  <c r="G25" i="2" s="1"/>
  <c r="T16" i="2"/>
  <c r="BH16" i="2"/>
  <c r="AU18" i="2"/>
  <c r="AU19" i="2" s="1"/>
  <c r="AU21" i="2" s="1"/>
  <c r="T24" i="2"/>
  <c r="BH24" i="2"/>
  <c r="AG29" i="2"/>
  <c r="BU29" i="2"/>
  <c r="T39" i="2"/>
  <c r="G22" i="2"/>
  <c r="G23" i="2" s="1"/>
  <c r="P22" i="2"/>
  <c r="T22" i="2"/>
  <c r="T23" i="2" s="1"/>
  <c r="W22" i="2"/>
  <c r="Z22" i="2"/>
  <c r="Z23" i="2" s="1"/>
  <c r="AC22" i="2"/>
  <c r="AC23" i="2" s="1"/>
  <c r="AG22" i="2"/>
  <c r="AG23" i="2" s="1"/>
  <c r="AJ22" i="2"/>
  <c r="AM22" i="2"/>
  <c r="AM23" i="2" s="1"/>
  <c r="AP22" i="2"/>
  <c r="AP23" i="2" s="1"/>
  <c r="AU22" i="2"/>
  <c r="AU23" i="2" s="1"/>
  <c r="AX22" i="2"/>
  <c r="BA22" i="2"/>
  <c r="BA23" i="2" s="1"/>
  <c r="BD22" i="2"/>
  <c r="BD23" i="2" s="1"/>
  <c r="BH22" i="2"/>
  <c r="BH23" i="2" s="1"/>
  <c r="BK22" i="2"/>
  <c r="BN22" i="2"/>
  <c r="BN23" i="2" s="1"/>
  <c r="BQ22" i="2"/>
  <c r="BQ23" i="2" s="1"/>
  <c r="BU22" i="2"/>
  <c r="BU23" i="2" s="1"/>
  <c r="BX22" i="2"/>
  <c r="CA22" i="2"/>
  <c r="CA23" i="2" s="1"/>
  <c r="CD22" i="2"/>
  <c r="CD23" i="2" s="1"/>
  <c r="AT22" i="2"/>
  <c r="AT23" i="2" s="1"/>
  <c r="AF22" i="2"/>
  <c r="AF23" i="2" s="1"/>
  <c r="S22" i="2"/>
  <c r="S23" i="2" s="1"/>
  <c r="G32" i="2"/>
  <c r="F32" i="4" s="1"/>
  <c r="O33" i="2"/>
  <c r="AC38" i="2"/>
  <c r="Z38" i="2"/>
  <c r="AB33" i="2"/>
  <c r="H33" i="2"/>
  <c r="AA38" i="2"/>
  <c r="AI38" i="2"/>
  <c r="N38" i="2"/>
  <c r="AP33" i="2"/>
  <c r="Q38" i="2"/>
  <c r="O38" i="2"/>
  <c r="AL33" i="2"/>
  <c r="AH38" i="2"/>
  <c r="W38" i="2"/>
  <c r="AB38" i="2"/>
  <c r="AN33" i="2"/>
  <c r="N33" i="2"/>
  <c r="AK38" i="2"/>
  <c r="I33" i="2"/>
  <c r="AQ33" i="2"/>
  <c r="L38" i="2"/>
  <c r="Q33" i="2"/>
  <c r="Q51" i="2" s="1"/>
  <c r="AR38" i="2"/>
  <c r="R38" i="2"/>
  <c r="AH33" i="2"/>
  <c r="X33" i="2"/>
  <c r="H38" i="2"/>
  <c r="AJ33" i="2"/>
  <c r="AR33" i="2"/>
  <c r="BG33" i="2"/>
  <c r="U33" i="2"/>
  <c r="M38" i="2"/>
  <c r="L33" i="2"/>
  <c r="L51" i="2" s="1"/>
  <c r="W33" i="2"/>
  <c r="BT33" i="2"/>
  <c r="BT51" i="2" s="1"/>
  <c r="AE38" i="2"/>
  <c r="AK33" i="2"/>
  <c r="AI33" i="2"/>
  <c r="AO33" i="2"/>
  <c r="AQ38" i="2"/>
  <c r="AM38" i="2"/>
  <c r="K38" i="2"/>
  <c r="AN38" i="2"/>
  <c r="J33" i="2"/>
  <c r="AA33" i="2"/>
  <c r="X38" i="2"/>
  <c r="AJ38" i="2"/>
  <c r="V38" i="2"/>
  <c r="AL38" i="2"/>
  <c r="AD33" i="2"/>
  <c r="R33" i="2"/>
  <c r="Z33" i="2"/>
  <c r="I38" i="2"/>
  <c r="AM33" i="2"/>
  <c r="K33" i="2"/>
  <c r="P33" i="2"/>
  <c r="P38" i="2"/>
  <c r="M33" i="2"/>
  <c r="U38" i="2"/>
  <c r="AE33" i="2"/>
  <c r="AE51" i="2" s="1"/>
  <c r="AE52" i="2" s="1"/>
  <c r="V33" i="2"/>
  <c r="Y38" i="2"/>
  <c r="AC33" i="2"/>
  <c r="AD38" i="2"/>
  <c r="AO38" i="2"/>
  <c r="Y33" i="2"/>
  <c r="AP38" i="2"/>
  <c r="J38" i="2"/>
  <c r="CF33" i="2"/>
  <c r="CE33" i="2"/>
  <c r="CG33" i="2"/>
  <c r="CD33" i="2"/>
  <c r="BF6" i="2"/>
  <c r="BV12" i="2"/>
  <c r="BV6" i="2"/>
  <c r="BG6" i="2"/>
  <c r="BR6" i="2"/>
  <c r="Q12" i="2"/>
  <c r="Q13" i="2" s="1"/>
  <c r="Q10" i="2"/>
  <c r="Q11" i="2" s="1"/>
  <c r="AS4" i="2"/>
  <c r="BJ6" i="2"/>
  <c r="I12" i="2"/>
  <c r="I13" i="2" s="1"/>
  <c r="AQ12" i="2"/>
  <c r="AQ13" i="2" s="1"/>
  <c r="AM12" i="2"/>
  <c r="AM13" i="2" s="1"/>
  <c r="CC33" i="2"/>
  <c r="AF33" i="2"/>
  <c r="AF51" i="2" s="1"/>
  <c r="CB33" i="2"/>
  <c r="CA33" i="2"/>
  <c r="BL12" i="2"/>
  <c r="BL13" i="2" s="1"/>
  <c r="S4" i="2"/>
  <c r="S10" i="2"/>
  <c r="AN12" i="2"/>
  <c r="AN13" i="2" s="1"/>
  <c r="AR12" i="2"/>
  <c r="AR13" i="2" s="1"/>
  <c r="AJ12" i="2"/>
  <c r="AJ13" i="2" s="1"/>
  <c r="AX12" i="2"/>
  <c r="AX13" i="2" s="1"/>
  <c r="BQ12" i="2"/>
  <c r="BQ13" i="2" s="1"/>
  <c r="AT33" i="2"/>
  <c r="AK12" i="2"/>
  <c r="AK13" i="2" s="1"/>
  <c r="BE6" i="2"/>
  <c r="BP12" i="2"/>
  <c r="BP13" i="2" s="1"/>
  <c r="AT10" i="2"/>
  <c r="BO12" i="2"/>
  <c r="BO13" i="2" s="1"/>
  <c r="BS12" i="2"/>
  <c r="BS13" i="2" s="1"/>
  <c r="BK12" i="2"/>
  <c r="BK13" i="2" s="1"/>
  <c r="BT6" i="2"/>
  <c r="P12" i="2"/>
  <c r="P13" i="2" s="1"/>
  <c r="BM6" i="2"/>
  <c r="L12" i="2"/>
  <c r="L13" i="2" s="1"/>
  <c r="W12" i="2"/>
  <c r="W13" i="2" s="1"/>
  <c r="AP12" i="2"/>
  <c r="AP13" i="2" s="1"/>
  <c r="AW12" i="2"/>
  <c r="AW13" i="2" s="1"/>
  <c r="BA12" i="2"/>
  <c r="BA13" i="2" s="1"/>
  <c r="BA10" i="2"/>
  <c r="BA11" i="2" s="1"/>
  <c r="AS12" i="2"/>
  <c r="BC6" i="2"/>
  <c r="M12" i="2"/>
  <c r="M13" i="2" s="1"/>
  <c r="AS10" i="2"/>
  <c r="BG12" i="2"/>
  <c r="BG13" i="2" s="1"/>
  <c r="AY12" i="2"/>
  <c r="AY13" i="2" s="1"/>
  <c r="BF12" i="2"/>
  <c r="BF13" i="2" s="1"/>
  <c r="BJ12" i="2"/>
  <c r="BJ13" i="2" s="1"/>
  <c r="BB12" i="2"/>
  <c r="BB13" i="2" s="1"/>
  <c r="BL6" i="2"/>
  <c r="K12" i="2"/>
  <c r="K13" i="2" s="1"/>
  <c r="BD6" i="2"/>
  <c r="AB12" i="2"/>
  <c r="AB13" i="2" s="1"/>
  <c r="AY6" i="2"/>
  <c r="BK6" i="2"/>
  <c r="AT4" i="2"/>
  <c r="CD6" i="2"/>
  <c r="CG6" i="2"/>
  <c r="AF4" i="2"/>
  <c r="CG10" i="2"/>
  <c r="CG4" i="2"/>
  <c r="BT4" i="2"/>
  <c r="CF6" i="2"/>
  <c r="CA6" i="2"/>
  <c r="CG12" i="2"/>
  <c r="CG13" i="2" s="1"/>
  <c r="N12" i="2"/>
  <c r="N13" i="2" s="1"/>
  <c r="AZ6" i="2"/>
  <c r="BT12" i="2"/>
  <c r="BT13" i="2" s="1"/>
  <c r="BG10" i="2"/>
  <c r="Y12" i="2"/>
  <c r="Y13" i="2" s="1"/>
  <c r="AC12" i="2"/>
  <c r="AC13" i="2" s="1"/>
  <c r="U12" i="2"/>
  <c r="BT10" i="2"/>
  <c r="AX6" i="2"/>
  <c r="BI6" i="2"/>
  <c r="H12" i="2"/>
  <c r="H13" i="2" s="1"/>
  <c r="BA6" i="2"/>
  <c r="AF10" i="2"/>
  <c r="AH12" i="2"/>
  <c r="AH13" i="2" s="1"/>
  <c r="AL12" i="2"/>
  <c r="AL13" i="2" s="1"/>
  <c r="AD12" i="2"/>
  <c r="AD13" i="2" s="1"/>
  <c r="AW6" i="2"/>
  <c r="J12" i="2"/>
  <c r="J13" i="2" s="1"/>
  <c r="CB12" i="2"/>
  <c r="CB13" i="2" s="1"/>
  <c r="BW12" i="2"/>
  <c r="BW13" i="2" s="1"/>
  <c r="BG4" i="2"/>
  <c r="BY6" i="2"/>
  <c r="CE12" i="2"/>
  <c r="CE13" i="2" s="1"/>
  <c r="BZ12" i="2"/>
  <c r="BZ13" i="2" s="1"/>
  <c r="BY12" i="2"/>
  <c r="BY13" i="2" s="1"/>
  <c r="BN6" i="2"/>
  <c r="AT12" i="2"/>
  <c r="BR12" i="2"/>
  <c r="BR13" i="2" s="1"/>
  <c r="BN12" i="2"/>
  <c r="BN13" i="2" s="1"/>
  <c r="BP6" i="2"/>
  <c r="O12" i="2"/>
  <c r="O13" i="2" s="1"/>
  <c r="V12" i="2"/>
  <c r="V13" i="2" s="1"/>
  <c r="Z12" i="2"/>
  <c r="Z13" i="2" s="1"/>
  <c r="BS6" i="2"/>
  <c r="R12" i="2"/>
  <c r="R13" i="2" s="1"/>
  <c r="BQ6" i="2"/>
  <c r="AZ12" i="2"/>
  <c r="AZ13" i="2" s="1"/>
  <c r="BD12" i="2"/>
  <c r="BD13" i="2" s="1"/>
  <c r="AV12" i="2"/>
  <c r="AV13" i="2" s="1"/>
  <c r="AF12" i="2"/>
  <c r="AF13" i="2" s="1"/>
  <c r="X12" i="2"/>
  <c r="X13" i="2" s="1"/>
  <c r="AE12" i="2"/>
  <c r="AE13" i="2" s="1"/>
  <c r="AI12" i="2"/>
  <c r="AI13" i="2" s="1"/>
  <c r="AA12" i="2"/>
  <c r="AA13" i="2" s="1"/>
  <c r="BB6" i="2"/>
  <c r="AV6" i="2"/>
  <c r="BI12" i="2"/>
  <c r="BI13" i="2" s="1"/>
  <c r="BM12" i="2"/>
  <c r="BM13" i="2" s="1"/>
  <c r="BE12" i="2"/>
  <c r="BE13" i="2" s="1"/>
  <c r="BC12" i="2"/>
  <c r="BC13" i="2" s="1"/>
  <c r="CE6" i="2"/>
  <c r="BZ6" i="2"/>
  <c r="CF12" i="2"/>
  <c r="CF13" i="2" s="1"/>
  <c r="CA12" i="2"/>
  <c r="CA13" i="2" s="1"/>
  <c r="CC6" i="2"/>
  <c r="BX6" i="2"/>
  <c r="CD12" i="2"/>
  <c r="CD13" i="2" s="1"/>
  <c r="CB6" i="2"/>
  <c r="BW6" i="2"/>
  <c r="CC12" i="2"/>
  <c r="CC13" i="2" s="1"/>
  <c r="BX12" i="2"/>
  <c r="BX13" i="2" s="1"/>
  <c r="BO6" i="2"/>
  <c r="S12" i="2"/>
  <c r="S13" i="2" s="1"/>
  <c r="AO12" i="2"/>
  <c r="AO13" i="2" s="1"/>
  <c r="K16" i="2"/>
  <c r="H16" i="2"/>
  <c r="O16" i="2"/>
  <c r="R16" i="2"/>
  <c r="U16" i="2"/>
  <c r="Y16" i="2"/>
  <c r="AD16" i="2"/>
  <c r="AH16" i="2"/>
  <c r="AM16" i="2"/>
  <c r="AQ16" i="2"/>
  <c r="AZ16" i="2"/>
  <c r="BI16" i="2"/>
  <c r="BR16" i="2"/>
  <c r="CA16" i="2"/>
  <c r="I18" i="2"/>
  <c r="R18" i="2"/>
  <c r="R19" i="2" s="1"/>
  <c r="R21" i="2" s="1"/>
  <c r="J16" i="2"/>
  <c r="M16" i="2"/>
  <c r="P16" i="2"/>
  <c r="S16" i="2"/>
  <c r="V16" i="2"/>
  <c r="AA16" i="2"/>
  <c r="AE16" i="2"/>
  <c r="AJ16" i="2"/>
  <c r="AN16" i="2"/>
  <c r="AT16" i="2"/>
  <c r="BC16" i="2"/>
  <c r="BL16" i="2"/>
  <c r="CD16" i="2"/>
  <c r="L18" i="2"/>
  <c r="U18" i="2"/>
  <c r="U19" i="2" s="1"/>
  <c r="U21" i="2" s="1"/>
  <c r="L16" i="2"/>
  <c r="I16" i="2"/>
  <c r="N16" i="2"/>
  <c r="Q16" i="2"/>
  <c r="X16" i="2"/>
  <c r="AB16" i="2"/>
  <c r="AK16" i="2"/>
  <c r="AP16" i="2"/>
  <c r="AW16" i="2"/>
  <c r="BF16" i="2"/>
  <c r="BO16" i="2"/>
  <c r="BX16" i="2"/>
  <c r="CG16" i="2"/>
  <c r="O18" i="2"/>
  <c r="X18" i="2"/>
  <c r="X19" i="2" s="1"/>
  <c r="X21" i="2" s="1"/>
  <c r="AS16" i="2"/>
  <c r="AV16" i="2"/>
  <c r="AY16" i="2"/>
  <c r="BB16" i="2"/>
  <c r="BE16" i="2"/>
  <c r="BK16" i="2"/>
  <c r="BN16" i="2"/>
  <c r="BQ16" i="2"/>
  <c r="BT16" i="2"/>
  <c r="BW16" i="2"/>
  <c r="BZ16" i="2"/>
  <c r="CC16" i="2"/>
  <c r="CF16" i="2"/>
  <c r="H18" i="2"/>
  <c r="H19" i="2" s="1"/>
  <c r="H21" i="2" s="1"/>
  <c r="K18" i="2"/>
  <c r="N18" i="2"/>
  <c r="Q18" i="2"/>
  <c r="Q19" i="2" s="1"/>
  <c r="Q21" i="2" s="1"/>
  <c r="W18" i="2"/>
  <c r="W19" i="2" s="1"/>
  <c r="W21" i="2" s="1"/>
  <c r="Z18" i="2"/>
  <c r="Z19" i="2" s="1"/>
  <c r="Z21" i="2" s="1"/>
  <c r="AC18" i="2"/>
  <c r="AC19" i="2" s="1"/>
  <c r="AC21" i="2" s="1"/>
  <c r="AF18" i="2"/>
  <c r="AF19" i="2" s="1"/>
  <c r="AF21" i="2" s="1"/>
  <c r="AI18" i="2"/>
  <c r="AI19" i="2" s="1"/>
  <c r="AI21" i="2" s="1"/>
  <c r="AL18" i="2"/>
  <c r="AL19" i="2" s="1"/>
  <c r="AL21" i="2" s="1"/>
  <c r="AO18" i="2"/>
  <c r="AO19" i="2" s="1"/>
  <c r="AO21" i="2" s="1"/>
  <c r="AR18" i="2"/>
  <c r="AR19" i="2" s="1"/>
  <c r="AR21" i="2" s="1"/>
  <c r="AX18" i="2"/>
  <c r="AX19" i="2" s="1"/>
  <c r="AX21" i="2" s="1"/>
  <c r="BA18" i="2"/>
  <c r="BA19" i="2" s="1"/>
  <c r="BA21" i="2" s="1"/>
  <c r="BD18" i="2"/>
  <c r="BD19" i="2" s="1"/>
  <c r="BD21" i="2" s="1"/>
  <c r="BG18" i="2"/>
  <c r="BG19" i="2" s="1"/>
  <c r="BG21" i="2" s="1"/>
  <c r="BJ18" i="2"/>
  <c r="BJ19" i="2" s="1"/>
  <c r="BJ21" i="2" s="1"/>
  <c r="BM18" i="2"/>
  <c r="BM19" i="2" s="1"/>
  <c r="BM21" i="2" s="1"/>
  <c r="BP18" i="2"/>
  <c r="BP19" i="2" s="1"/>
  <c r="BP21" i="2" s="1"/>
  <c r="BS18" i="2"/>
  <c r="BS19" i="2" s="1"/>
  <c r="BS21" i="2" s="1"/>
  <c r="BV18" i="2"/>
  <c r="BV19" i="2" s="1"/>
  <c r="BV21" i="2" s="1"/>
  <c r="BY18" i="2"/>
  <c r="BY19" i="2" s="1"/>
  <c r="BY21" i="2" s="1"/>
  <c r="CB18" i="2"/>
  <c r="CB19" i="2" s="1"/>
  <c r="CB21" i="2" s="1"/>
  <c r="CE18" i="2"/>
  <c r="CE19" i="2" s="1"/>
  <c r="CE21" i="2" s="1"/>
  <c r="I24" i="2"/>
  <c r="I25" i="2" s="1"/>
  <c r="L24" i="2"/>
  <c r="L25" i="2" s="1"/>
  <c r="O24" i="2"/>
  <c r="O25" i="2" s="1"/>
  <c r="R24" i="2"/>
  <c r="U24" i="2"/>
  <c r="X24" i="2"/>
  <c r="AA24" i="2"/>
  <c r="AD24" i="2"/>
  <c r="AJ24" i="2"/>
  <c r="AA18" i="2"/>
  <c r="AA19" i="2" s="1"/>
  <c r="AA21" i="2" s="1"/>
  <c r="AD18" i="2"/>
  <c r="AD19" i="2" s="1"/>
  <c r="AD21" i="2" s="1"/>
  <c r="AJ18" i="2"/>
  <c r="AJ19" i="2" s="1"/>
  <c r="AJ21" i="2" s="1"/>
  <c r="AM18" i="2"/>
  <c r="AM19" i="2" s="1"/>
  <c r="AM21" i="2" s="1"/>
  <c r="AP18" i="2"/>
  <c r="AP19" i="2" s="1"/>
  <c r="AP21" i="2" s="1"/>
  <c r="AS18" i="2"/>
  <c r="AS19" i="2" s="1"/>
  <c r="AS21" i="2" s="1"/>
  <c r="AV18" i="2"/>
  <c r="AV19" i="2" s="1"/>
  <c r="AV21" i="2" s="1"/>
  <c r="AY18" i="2"/>
  <c r="AY19" i="2" s="1"/>
  <c r="AY21" i="2" s="1"/>
  <c r="BB18" i="2"/>
  <c r="BB19" i="2" s="1"/>
  <c r="BB21" i="2" s="1"/>
  <c r="BE18" i="2"/>
  <c r="BE19" i="2" s="1"/>
  <c r="BE21" i="2" s="1"/>
  <c r="BK18" i="2"/>
  <c r="BK19" i="2" s="1"/>
  <c r="BK21" i="2" s="1"/>
  <c r="BN18" i="2"/>
  <c r="BN19" i="2" s="1"/>
  <c r="BN21" i="2" s="1"/>
  <c r="BQ18" i="2"/>
  <c r="BQ19" i="2" s="1"/>
  <c r="BQ21" i="2" s="1"/>
  <c r="BT18" i="2"/>
  <c r="BT19" i="2" s="1"/>
  <c r="BT21" i="2" s="1"/>
  <c r="BW18" i="2"/>
  <c r="BW19" i="2" s="1"/>
  <c r="BW21" i="2" s="1"/>
  <c r="BZ18" i="2"/>
  <c r="BZ19" i="2" s="1"/>
  <c r="BZ21" i="2" s="1"/>
  <c r="CC18" i="2"/>
  <c r="CC19" i="2" s="1"/>
  <c r="CC21" i="2" s="1"/>
  <c r="CF18" i="2"/>
  <c r="CF19" i="2" s="1"/>
  <c r="CF21" i="2" s="1"/>
  <c r="J24" i="2"/>
  <c r="J25" i="2" s="1"/>
  <c r="M24" i="2"/>
  <c r="M25" i="2" s="1"/>
  <c r="P24" i="2"/>
  <c r="S24" i="2"/>
  <c r="V24" i="2"/>
  <c r="Y24" i="2"/>
  <c r="AB24" i="2"/>
  <c r="AE24" i="2"/>
  <c r="AH24" i="2"/>
  <c r="AK24" i="2"/>
  <c r="W16" i="2"/>
  <c r="Z16" i="2"/>
  <c r="AC16" i="2"/>
  <c r="AF16" i="2"/>
  <c r="AI16" i="2"/>
  <c r="AL16" i="2"/>
  <c r="AO16" i="2"/>
  <c r="AR16" i="2"/>
  <c r="AX16" i="2"/>
  <c r="BA16" i="2"/>
  <c r="BD16" i="2"/>
  <c r="BG16" i="2"/>
  <c r="BJ16" i="2"/>
  <c r="BM16" i="2"/>
  <c r="BP16" i="2"/>
  <c r="BS16" i="2"/>
  <c r="BV16" i="2"/>
  <c r="BY16" i="2"/>
  <c r="CB16" i="2"/>
  <c r="CE16" i="2"/>
  <c r="J18" i="2"/>
  <c r="M18" i="2"/>
  <c r="P18" i="2"/>
  <c r="P19" i="2" s="1"/>
  <c r="P21" i="2" s="1"/>
  <c r="S18" i="2"/>
  <c r="S19" i="2" s="1"/>
  <c r="S21" i="2" s="1"/>
  <c r="V18" i="2"/>
  <c r="V19" i="2" s="1"/>
  <c r="V21" i="2" s="1"/>
  <c r="Y18" i="2"/>
  <c r="Y19" i="2" s="1"/>
  <c r="Y21" i="2" s="1"/>
  <c r="AB18" i="2"/>
  <c r="AB19" i="2" s="1"/>
  <c r="AB21" i="2" s="1"/>
  <c r="AE18" i="2"/>
  <c r="AE19" i="2" s="1"/>
  <c r="AE21" i="2" s="1"/>
  <c r="AH18" i="2"/>
  <c r="AH19" i="2" s="1"/>
  <c r="AH21" i="2" s="1"/>
  <c r="AK18" i="2"/>
  <c r="AK19" i="2" s="1"/>
  <c r="AK21" i="2" s="1"/>
  <c r="AN18" i="2"/>
  <c r="AN19" i="2" s="1"/>
  <c r="AN21" i="2" s="1"/>
  <c r="AQ18" i="2"/>
  <c r="AQ19" i="2" s="1"/>
  <c r="AQ21" i="2" s="1"/>
  <c r="AT18" i="2"/>
  <c r="AT19" i="2" s="1"/>
  <c r="AT21" i="2" s="1"/>
  <c r="AW18" i="2"/>
  <c r="AW19" i="2" s="1"/>
  <c r="AW21" i="2" s="1"/>
  <c r="AZ18" i="2"/>
  <c r="AZ19" i="2" s="1"/>
  <c r="AZ21" i="2" s="1"/>
  <c r="BC18" i="2"/>
  <c r="BC19" i="2" s="1"/>
  <c r="BC21" i="2" s="1"/>
  <c r="BF18" i="2"/>
  <c r="BF19" i="2" s="1"/>
  <c r="BF21" i="2" s="1"/>
  <c r="BI18" i="2"/>
  <c r="BI19" i="2" s="1"/>
  <c r="BI21" i="2" s="1"/>
  <c r="BL18" i="2"/>
  <c r="BL19" i="2" s="1"/>
  <c r="BL21" i="2" s="1"/>
  <c r="BO18" i="2"/>
  <c r="BO19" i="2" s="1"/>
  <c r="BO21" i="2" s="1"/>
  <c r="BR18" i="2"/>
  <c r="BR19" i="2" s="1"/>
  <c r="BR21" i="2" s="1"/>
  <c r="BX18" i="2"/>
  <c r="BX19" i="2" s="1"/>
  <c r="BX21" i="2" s="1"/>
  <c r="CA18" i="2"/>
  <c r="CA19" i="2" s="1"/>
  <c r="CA21" i="2" s="1"/>
  <c r="CD18" i="2"/>
  <c r="CD19" i="2" s="1"/>
  <c r="CD21" i="2" s="1"/>
  <c r="CG18" i="2"/>
  <c r="CG19" i="2" s="1"/>
  <c r="CG21" i="2" s="1"/>
  <c r="H24" i="2"/>
  <c r="H25" i="2" s="1"/>
  <c r="K24" i="2"/>
  <c r="K25" i="2" s="1"/>
  <c r="N24" i="2"/>
  <c r="N25" i="2" s="1"/>
  <c r="Q24" i="2"/>
  <c r="W24" i="2"/>
  <c r="Z24" i="2"/>
  <c r="AC24" i="2"/>
  <c r="AF24" i="2"/>
  <c r="AI24" i="2"/>
  <c r="AL24" i="2"/>
  <c r="AM24" i="2"/>
  <c r="AN24" i="2"/>
  <c r="AO24" i="2"/>
  <c r="AP24" i="2"/>
  <c r="AQ24" i="2"/>
  <c r="AR24" i="2"/>
  <c r="AS24" i="2"/>
  <c r="AT24" i="2"/>
  <c r="AV24" i="2"/>
  <c r="AW24" i="2"/>
  <c r="AX24" i="2"/>
  <c r="AY24" i="2"/>
  <c r="AZ24" i="2"/>
  <c r="BA24" i="2"/>
  <c r="BB24" i="2"/>
  <c r="BC24" i="2"/>
  <c r="BD24" i="2"/>
  <c r="BE24" i="2"/>
  <c r="BF24" i="2"/>
  <c r="BG24" i="2"/>
  <c r="BI24" i="2"/>
  <c r="BJ24" i="2"/>
  <c r="BK24" i="2"/>
  <c r="BL24" i="2"/>
  <c r="BM24" i="2"/>
  <c r="BN24" i="2"/>
  <c r="BO24" i="2"/>
  <c r="BP24" i="2"/>
  <c r="BQ24" i="2"/>
  <c r="BR24" i="2"/>
  <c r="BS24" i="2"/>
  <c r="BT24" i="2"/>
  <c r="BV24" i="2"/>
  <c r="BW24" i="2"/>
  <c r="BX24" i="2"/>
  <c r="BY24" i="2"/>
  <c r="BZ24" i="2"/>
  <c r="CA24" i="2"/>
  <c r="CB24" i="2"/>
  <c r="CC24" i="2"/>
  <c r="CD24" i="2"/>
  <c r="CE24" i="2"/>
  <c r="CF24" i="2"/>
  <c r="CG24" i="2"/>
  <c r="H29" i="2"/>
  <c r="I29" i="2"/>
  <c r="J29" i="2"/>
  <c r="K29" i="2"/>
  <c r="L29" i="2"/>
  <c r="M29" i="2"/>
  <c r="N29" i="2"/>
  <c r="O29" i="2"/>
  <c r="P29" i="2"/>
  <c r="Q29" i="2"/>
  <c r="R29" i="2"/>
  <c r="S29" i="2"/>
  <c r="U29" i="2"/>
  <c r="V29" i="2"/>
  <c r="W29" i="2"/>
  <c r="X29" i="2"/>
  <c r="Y29" i="2"/>
  <c r="Z29" i="2"/>
  <c r="AA29" i="2"/>
  <c r="AB29" i="2"/>
  <c r="AC29" i="2"/>
  <c r="AD29" i="2"/>
  <c r="AE29" i="2"/>
  <c r="AF29" i="2"/>
  <c r="AH29" i="2"/>
  <c r="AI29" i="2"/>
  <c r="AJ29" i="2"/>
  <c r="AK29" i="2"/>
  <c r="AL29" i="2"/>
  <c r="AM29" i="2"/>
  <c r="AN29" i="2"/>
  <c r="AO29" i="2"/>
  <c r="AP29" i="2"/>
  <c r="AQ29" i="2"/>
  <c r="AR29" i="2"/>
  <c r="AS29" i="2"/>
  <c r="AT29" i="2"/>
  <c r="AV29" i="2"/>
  <c r="AW29" i="2"/>
  <c r="AX29" i="2"/>
  <c r="AY29" i="2"/>
  <c r="AZ29" i="2"/>
  <c r="BA29" i="2"/>
  <c r="BB29" i="2"/>
  <c r="BC29" i="2"/>
  <c r="BD29" i="2"/>
  <c r="BE29" i="2"/>
  <c r="BF29" i="2"/>
  <c r="BG29" i="2"/>
  <c r="BI29" i="2"/>
  <c r="BJ29" i="2"/>
  <c r="BK29" i="2"/>
  <c r="BL29" i="2"/>
  <c r="BM29" i="2"/>
  <c r="BN29" i="2"/>
  <c r="BO29" i="2"/>
  <c r="BP29" i="2"/>
  <c r="BQ29" i="2"/>
  <c r="BR29" i="2"/>
  <c r="BS29" i="2"/>
  <c r="BT29" i="2"/>
  <c r="BV29" i="2"/>
  <c r="BW29" i="2"/>
  <c r="BX29" i="2"/>
  <c r="BY29" i="2"/>
  <c r="BZ29" i="2"/>
  <c r="CA29" i="2"/>
  <c r="CB29" i="2"/>
  <c r="CC29" i="2"/>
  <c r="CD29" i="2"/>
  <c r="CE29" i="2"/>
  <c r="CF29" i="2"/>
  <c r="CG29" i="2"/>
  <c r="H34" i="2"/>
  <c r="I34" i="2"/>
  <c r="J34" i="2"/>
  <c r="K34" i="2"/>
  <c r="L34" i="2"/>
  <c r="M34" i="2"/>
  <c r="N34" i="2"/>
  <c r="O34" i="2"/>
  <c r="P34" i="2"/>
  <c r="Q34" i="2"/>
  <c r="R34" i="2"/>
  <c r="S34" i="2"/>
  <c r="U34" i="2"/>
  <c r="V34" i="2"/>
  <c r="W34" i="2"/>
  <c r="X34" i="2"/>
  <c r="Y34" i="2"/>
  <c r="Z34" i="2"/>
  <c r="AA34" i="2"/>
  <c r="AB34" i="2"/>
  <c r="AC34" i="2"/>
  <c r="AD34" i="2"/>
  <c r="AE34" i="2"/>
  <c r="AF34" i="2"/>
  <c r="AH34" i="2"/>
  <c r="AI34" i="2"/>
  <c r="AJ34" i="2"/>
  <c r="AK34" i="2"/>
  <c r="AL34" i="2"/>
  <c r="AM34" i="2"/>
  <c r="AN34" i="2"/>
  <c r="AO34" i="2"/>
  <c r="AP34" i="2"/>
  <c r="AQ34" i="2"/>
  <c r="AR34" i="2"/>
  <c r="AS34" i="2"/>
  <c r="AT34" i="2"/>
  <c r="AV34" i="2"/>
  <c r="AW34" i="2"/>
  <c r="AX34" i="2"/>
  <c r="AY34" i="2"/>
  <c r="AZ34" i="2"/>
  <c r="BA34" i="2"/>
  <c r="BB34" i="2"/>
  <c r="BC34" i="2"/>
  <c r="BD34" i="2"/>
  <c r="BE34" i="2"/>
  <c r="BF34" i="2"/>
  <c r="BG34" i="2"/>
  <c r="BI34" i="2"/>
  <c r="BJ34" i="2"/>
  <c r="BK34" i="2"/>
  <c r="BL34" i="2"/>
  <c r="BM34" i="2"/>
  <c r="BN34" i="2"/>
  <c r="BO34" i="2"/>
  <c r="BP34" i="2"/>
  <c r="BQ34" i="2"/>
  <c r="BR34" i="2"/>
  <c r="BS34" i="2"/>
  <c r="BT34" i="2"/>
  <c r="BV34" i="2"/>
  <c r="BW34" i="2"/>
  <c r="BX34" i="2"/>
  <c r="BY34" i="2"/>
  <c r="BZ34" i="2"/>
  <c r="CA34" i="2"/>
  <c r="CB34" i="2"/>
  <c r="CC34" i="2"/>
  <c r="CD34" i="2"/>
  <c r="CE34" i="2"/>
  <c r="CF34" i="2"/>
  <c r="CG34" i="2"/>
  <c r="H39" i="2"/>
  <c r="I39" i="2"/>
  <c r="J39" i="2"/>
  <c r="K39" i="2"/>
  <c r="L39" i="2"/>
  <c r="M39" i="2"/>
  <c r="N39" i="2"/>
  <c r="O39" i="2"/>
  <c r="P39" i="2"/>
  <c r="Q39" i="2"/>
  <c r="R39" i="2"/>
  <c r="S39" i="2"/>
  <c r="U39" i="2"/>
  <c r="V39" i="2"/>
  <c r="W39" i="2"/>
  <c r="X39" i="2"/>
  <c r="Y39" i="2"/>
  <c r="Z39" i="2"/>
  <c r="AA39" i="2"/>
  <c r="AB39" i="2"/>
  <c r="AC39" i="2"/>
  <c r="AD39" i="2"/>
  <c r="AE39" i="2"/>
  <c r="AF39" i="2"/>
  <c r="AH39" i="2"/>
  <c r="AI39" i="2"/>
  <c r="AJ39" i="2"/>
  <c r="AK39" i="2"/>
  <c r="AL39" i="2"/>
  <c r="AM39" i="2"/>
  <c r="AN39" i="2"/>
  <c r="AO39" i="2"/>
  <c r="AP39" i="2"/>
  <c r="AQ39" i="2"/>
  <c r="AR39" i="2"/>
  <c r="AS39" i="2"/>
  <c r="AT39" i="2"/>
  <c r="AV39" i="2"/>
  <c r="AW39" i="2"/>
  <c r="AX39" i="2"/>
  <c r="AY39" i="2"/>
  <c r="AZ39" i="2"/>
  <c r="BA39" i="2"/>
  <c r="BB39" i="2"/>
  <c r="BC39" i="2"/>
  <c r="BD39" i="2"/>
  <c r="BE39" i="2"/>
  <c r="BF39" i="2"/>
  <c r="BG39" i="2"/>
  <c r="BI39" i="2"/>
  <c r="BJ39" i="2"/>
  <c r="BK39" i="2"/>
  <c r="BL39" i="2"/>
  <c r="BM39" i="2"/>
  <c r="BN39" i="2"/>
  <c r="BO39" i="2"/>
  <c r="BP39" i="2"/>
  <c r="BQ39" i="2"/>
  <c r="BR39" i="2"/>
  <c r="BS39" i="2"/>
  <c r="BT39" i="2"/>
  <c r="BV39" i="2"/>
  <c r="BW39" i="2"/>
  <c r="BX39" i="2"/>
  <c r="BY39" i="2"/>
  <c r="BZ39" i="2"/>
  <c r="CA39" i="2"/>
  <c r="CB39" i="2"/>
  <c r="CC39" i="2"/>
  <c r="CD39" i="2"/>
  <c r="CE39" i="2"/>
  <c r="CF39" i="2"/>
  <c r="CG39" i="2"/>
  <c r="N51" i="2" l="1"/>
  <c r="CD51" i="2"/>
  <c r="CD52" i="2" s="1"/>
  <c r="CI38" i="2"/>
  <c r="BO51" i="2"/>
  <c r="BO52" i="2" s="1"/>
  <c r="BS51" i="2"/>
  <c r="BS52" i="2" s="1"/>
  <c r="R51" i="2"/>
  <c r="AA51" i="2"/>
  <c r="AA52" i="2" s="1"/>
  <c r="AH51" i="2"/>
  <c r="AH52" i="2" s="1"/>
  <c r="CJ38" i="2"/>
  <c r="CI39" i="2"/>
  <c r="CJ39" i="2" s="1"/>
  <c r="CG51" i="2"/>
  <c r="CG52" i="2" s="1"/>
  <c r="CI33" i="2"/>
  <c r="BT52" i="2"/>
  <c r="BT53" i="2"/>
  <c r="AF52" i="2"/>
  <c r="AF53" i="2"/>
  <c r="H21" i="4"/>
  <c r="J21" i="4"/>
  <c r="I21" i="4"/>
  <c r="K21" i="4"/>
  <c r="G21" i="4"/>
  <c r="H19" i="4"/>
  <c r="J19" i="4"/>
  <c r="I19" i="4"/>
  <c r="K19" i="4"/>
  <c r="G19" i="4"/>
  <c r="M19" i="2"/>
  <c r="M21" i="2" s="1"/>
  <c r="J19" i="2"/>
  <c r="J21" i="2" s="1"/>
  <c r="N19" i="2"/>
  <c r="N21" i="2" s="1"/>
  <c r="K19" i="2"/>
  <c r="K21" i="2" s="1"/>
  <c r="O19" i="2"/>
  <c r="O21" i="2" s="1"/>
  <c r="L19" i="2"/>
  <c r="L21" i="2" s="1"/>
  <c r="I19" i="2"/>
  <c r="I21" i="2" s="1"/>
  <c r="G19" i="2"/>
  <c r="G21" i="2" s="1"/>
  <c r="O3" i="2"/>
  <c r="S38" i="2"/>
  <c r="CH38" i="2" s="1"/>
  <c r="S33" i="2"/>
  <c r="Z51" i="2"/>
  <c r="Z52" i="2" s="1"/>
  <c r="V51" i="2"/>
  <c r="V52" i="2" s="1"/>
  <c r="K51" i="2"/>
  <c r="Y51" i="2"/>
  <c r="Y52" i="2" s="1"/>
  <c r="AC51" i="2"/>
  <c r="AC52" i="2" s="1"/>
  <c r="M51" i="2"/>
  <c r="W51" i="2"/>
  <c r="W52" i="2" s="1"/>
  <c r="U51" i="2"/>
  <c r="U52" i="2" s="1"/>
  <c r="I51" i="2"/>
  <c r="AB51" i="2"/>
  <c r="AB52" i="2" s="1"/>
  <c r="O51" i="2"/>
  <c r="BN51" i="2"/>
  <c r="BN52" i="2" s="1"/>
  <c r="AW51" i="2"/>
  <c r="AW52" i="2" s="1"/>
  <c r="T51" i="2"/>
  <c r="T52" i="2" s="1"/>
  <c r="BE51" i="2"/>
  <c r="BE52" i="2" s="1"/>
  <c r="P51" i="2"/>
  <c r="AD51" i="2"/>
  <c r="AD52" i="2" s="1"/>
  <c r="J51" i="2"/>
  <c r="X51" i="2"/>
  <c r="X52" i="2" s="1"/>
  <c r="H51" i="2"/>
  <c r="BB51" i="2"/>
  <c r="BB52" i="2" s="1"/>
  <c r="AG51" i="2"/>
  <c r="AG52" i="2" s="1"/>
  <c r="AT51" i="2"/>
  <c r="CA51" i="2"/>
  <c r="CA52" i="2" s="1"/>
  <c r="CB51" i="2"/>
  <c r="CB52" i="2" s="1"/>
  <c r="CC51" i="2"/>
  <c r="CC52" i="2" s="1"/>
  <c r="CE51" i="2"/>
  <c r="CE52" i="2" s="1"/>
  <c r="CF51" i="2"/>
  <c r="CF52" i="2" s="1"/>
  <c r="AM51" i="2"/>
  <c r="AM52" i="2" s="1"/>
  <c r="AO51" i="2"/>
  <c r="AO52" i="2" s="1"/>
  <c r="AI51" i="2"/>
  <c r="AI52" i="2" s="1"/>
  <c r="AK51" i="2"/>
  <c r="AK52" i="2" s="1"/>
  <c r="BG51" i="2"/>
  <c r="AR51" i="2"/>
  <c r="AR52" i="2" s="1"/>
  <c r="AJ51" i="2"/>
  <c r="AJ52" i="2" s="1"/>
  <c r="AQ51" i="2"/>
  <c r="AQ52" i="2" s="1"/>
  <c r="AN51" i="2"/>
  <c r="AN52" i="2" s="1"/>
  <c r="AL51" i="2"/>
  <c r="AL52" i="2" s="1"/>
  <c r="AP51" i="2"/>
  <c r="AP52" i="2" s="1"/>
  <c r="BK51" i="2"/>
  <c r="BK52" i="2" s="1"/>
  <c r="BX51" i="2"/>
  <c r="BX52" i="2" s="1"/>
  <c r="BY51" i="2"/>
  <c r="BY52" i="2" s="1"/>
  <c r="BC51" i="2"/>
  <c r="BC52" i="2" s="1"/>
  <c r="BM51" i="2"/>
  <c r="BM52" i="2" s="1"/>
  <c r="BD51" i="2"/>
  <c r="BD52" i="2" s="1"/>
  <c r="BF51" i="2"/>
  <c r="BF52" i="2" s="1"/>
  <c r="BR51" i="2"/>
  <c r="BR52" i="2" s="1"/>
  <c r="AY51" i="2"/>
  <c r="AY52" i="2" s="1"/>
  <c r="BL51" i="2"/>
  <c r="BL52" i="2" s="1"/>
  <c r="BW51" i="2"/>
  <c r="BW52" i="2" s="1"/>
  <c r="BJ51" i="2"/>
  <c r="BJ52" i="2" s="1"/>
  <c r="BQ51" i="2"/>
  <c r="BQ52" i="2" s="1"/>
  <c r="BA51" i="2"/>
  <c r="BA52" i="2" s="1"/>
  <c r="AU51" i="2"/>
  <c r="AU52" i="2" s="1"/>
  <c r="BH51" i="2"/>
  <c r="BH52" i="2" s="1"/>
  <c r="BU51" i="2"/>
  <c r="BU52" i="2" s="1"/>
  <c r="G51" i="2"/>
  <c r="AG3" i="2"/>
  <c r="AV3" i="2"/>
  <c r="BV3" i="2"/>
  <c r="BO7" i="2"/>
  <c r="BO9" i="2" s="1"/>
  <c r="BO3" i="2"/>
  <c r="BW7" i="2"/>
  <c r="BW9" i="2" s="1"/>
  <c r="BW3" i="2"/>
  <c r="CB7" i="2"/>
  <c r="CB9" i="2" s="1"/>
  <c r="CB3" i="2"/>
  <c r="BX7" i="2"/>
  <c r="BX9" i="2" s="1"/>
  <c r="BX3" i="2"/>
  <c r="CC7" i="2"/>
  <c r="CC9" i="2" s="1"/>
  <c r="CC3" i="2"/>
  <c r="BZ7" i="2"/>
  <c r="BZ9" i="2" s="1"/>
  <c r="BZ3" i="2"/>
  <c r="CE7" i="2"/>
  <c r="CE3" i="2"/>
  <c r="BB7" i="2"/>
  <c r="BB3" i="2"/>
  <c r="BQ7" i="2"/>
  <c r="BQ9" i="2" s="1"/>
  <c r="BQ3" i="2"/>
  <c r="BS7" i="2"/>
  <c r="BS3" i="2"/>
  <c r="BP7" i="2"/>
  <c r="BP9" i="2" s="1"/>
  <c r="BP3" i="2"/>
  <c r="AT13" i="2"/>
  <c r="AT3" i="2"/>
  <c r="BN7" i="2"/>
  <c r="BN9" i="2" s="1"/>
  <c r="BN3" i="2"/>
  <c r="BY7" i="2"/>
  <c r="BY9" i="2" s="1"/>
  <c r="BY3" i="2"/>
  <c r="AW7" i="2"/>
  <c r="AW9" i="2" s="1"/>
  <c r="AW3" i="2"/>
  <c r="BA7" i="2"/>
  <c r="BA9" i="2" s="1"/>
  <c r="BA3" i="2"/>
  <c r="BI7" i="2"/>
  <c r="BI9" i="2" s="1"/>
  <c r="BI3" i="2"/>
  <c r="AX7" i="2"/>
  <c r="AX9" i="2" s="1"/>
  <c r="AX3" i="2"/>
  <c r="AZ7" i="2"/>
  <c r="AZ9" i="2" s="1"/>
  <c r="AZ3" i="2"/>
  <c r="CA7" i="2"/>
  <c r="CA9" i="2" s="1"/>
  <c r="CA3" i="2"/>
  <c r="CF7" i="2"/>
  <c r="CF9" i="2" s="1"/>
  <c r="CF3" i="2"/>
  <c r="CG7" i="2"/>
  <c r="CG3" i="2"/>
  <c r="CD7" i="2"/>
  <c r="CD9" i="2" s="1"/>
  <c r="CD3" i="2"/>
  <c r="BK7" i="2"/>
  <c r="BK9" i="2" s="1"/>
  <c r="BK3" i="2"/>
  <c r="AY7" i="2"/>
  <c r="AY9" i="2" s="1"/>
  <c r="AY3" i="2"/>
  <c r="BD7" i="2"/>
  <c r="BD9" i="2" s="1"/>
  <c r="BD3" i="2"/>
  <c r="BL7" i="2"/>
  <c r="BL9" i="2" s="1"/>
  <c r="BL3" i="2"/>
  <c r="BC7" i="2"/>
  <c r="BC9" i="2" s="1"/>
  <c r="BC3" i="2"/>
  <c r="AS13" i="2"/>
  <c r="AS15" i="2" s="1"/>
  <c r="AS3" i="2"/>
  <c r="BM7" i="2"/>
  <c r="BM9" i="2" s="1"/>
  <c r="BM3" i="2"/>
  <c r="BT7" i="2"/>
  <c r="BT3" i="2"/>
  <c r="BE7" i="2"/>
  <c r="BE9" i="2" s="1"/>
  <c r="BE3" i="2"/>
  <c r="BJ7" i="2"/>
  <c r="BJ9" i="2" s="1"/>
  <c r="BJ3" i="2"/>
  <c r="BR7" i="2"/>
  <c r="BR9" i="2" s="1"/>
  <c r="BR3" i="2"/>
  <c r="BG7" i="2"/>
  <c r="BG3" i="2"/>
  <c r="BF7" i="2"/>
  <c r="BF9" i="2" s="1"/>
  <c r="BF3" i="2"/>
  <c r="AE7" i="2"/>
  <c r="AE9" i="2" s="1"/>
  <c r="AE3" i="2"/>
  <c r="AJ7" i="2"/>
  <c r="AJ9" i="2" s="1"/>
  <c r="AJ3" i="2"/>
  <c r="AF7" i="2"/>
  <c r="AF3" i="2"/>
  <c r="AQ7" i="2"/>
  <c r="AQ9" i="2" s="1"/>
  <c r="AQ3" i="2"/>
  <c r="H7" i="2"/>
  <c r="H9" i="2" s="1"/>
  <c r="H3" i="2"/>
  <c r="AA7" i="2"/>
  <c r="AA9" i="2" s="1"/>
  <c r="AA3" i="2"/>
  <c r="O7" i="2"/>
  <c r="O9" i="2" s="1"/>
  <c r="AK7" i="2"/>
  <c r="AK9" i="2" s="1"/>
  <c r="AK3" i="2"/>
  <c r="K7" i="2"/>
  <c r="K9" i="2" s="1"/>
  <c r="K3" i="2"/>
  <c r="N7" i="2"/>
  <c r="N9" i="2" s="1"/>
  <c r="N3" i="2"/>
  <c r="AO7" i="2"/>
  <c r="AO9" i="2" s="1"/>
  <c r="AO3" i="2"/>
  <c r="Q7" i="2"/>
  <c r="Q9" i="2" s="1"/>
  <c r="Q3" i="2"/>
  <c r="AR7" i="2"/>
  <c r="AR9" i="2" s="1"/>
  <c r="AR3" i="2"/>
  <c r="S7" i="2"/>
  <c r="AD7" i="2"/>
  <c r="AD9" i="2" s="1"/>
  <c r="AD3" i="2"/>
  <c r="W7" i="2"/>
  <c r="W9" i="2" s="1"/>
  <c r="W3" i="2"/>
  <c r="Z7" i="2"/>
  <c r="Z9" i="2" s="1"/>
  <c r="Z3" i="2"/>
  <c r="AP7" i="2"/>
  <c r="AP9" i="2" s="1"/>
  <c r="AP3" i="2"/>
  <c r="AC7" i="2"/>
  <c r="AC9" i="2" s="1"/>
  <c r="AC3" i="2"/>
  <c r="V7" i="2"/>
  <c r="V9" i="2" s="1"/>
  <c r="V3" i="2"/>
  <c r="AN7" i="2"/>
  <c r="AN9" i="2" s="1"/>
  <c r="AN3" i="2"/>
  <c r="M7" i="2"/>
  <c r="M9" i="2" s="1"/>
  <c r="M3" i="2"/>
  <c r="BH7" i="2"/>
  <c r="BH9" i="2" s="1"/>
  <c r="BH3" i="2"/>
  <c r="BU7" i="2"/>
  <c r="BU9" i="2" s="1"/>
  <c r="BU3" i="2"/>
  <c r="AU7" i="2"/>
  <c r="AU9" i="2" s="1"/>
  <c r="AU3" i="2"/>
  <c r="AM7" i="2"/>
  <c r="AM9" i="2" s="1"/>
  <c r="AM3" i="2"/>
  <c r="X7" i="2"/>
  <c r="X9" i="2" s="1"/>
  <c r="X3" i="2"/>
  <c r="P7" i="2"/>
  <c r="P9" i="2" s="1"/>
  <c r="P3" i="2"/>
  <c r="AI7" i="2"/>
  <c r="AI9" i="2" s="1"/>
  <c r="AI3" i="2"/>
  <c r="U7" i="2"/>
  <c r="U9" i="2" s="1"/>
  <c r="U3" i="2"/>
  <c r="J7" i="2"/>
  <c r="J9" i="2" s="1"/>
  <c r="J3" i="2"/>
  <c r="AL7" i="2"/>
  <c r="AL9" i="2" s="1"/>
  <c r="AL3" i="2"/>
  <c r="Y7" i="2"/>
  <c r="Y9" i="2" s="1"/>
  <c r="Y3" i="2"/>
  <c r="R7" i="2"/>
  <c r="R9" i="2" s="1"/>
  <c r="R3" i="2"/>
  <c r="AH7" i="2"/>
  <c r="AH9" i="2" s="1"/>
  <c r="AH3" i="2"/>
  <c r="AB7" i="2"/>
  <c r="AB9" i="2" s="1"/>
  <c r="AB3" i="2"/>
  <c r="L7" i="2"/>
  <c r="L9" i="2" s="1"/>
  <c r="L3" i="2"/>
  <c r="I7" i="2"/>
  <c r="I9" i="2" s="1"/>
  <c r="I3" i="2"/>
  <c r="T7" i="2"/>
  <c r="T9" i="2" s="1"/>
  <c r="T3" i="2"/>
  <c r="H15" i="2"/>
  <c r="J15" i="2"/>
  <c r="L15" i="2"/>
  <c r="AB15" i="2"/>
  <c r="AO15" i="2"/>
  <c r="X8" i="2"/>
  <c r="AM8" i="2"/>
  <c r="AM15" i="2"/>
  <c r="V15" i="2"/>
  <c r="W15" i="2"/>
  <c r="G4" i="4"/>
  <c r="AH15" i="2"/>
  <c r="AP15" i="2"/>
  <c r="BY15" i="2"/>
  <c r="N15" i="2"/>
  <c r="BF15" i="2"/>
  <c r="J8" i="2"/>
  <c r="BM15" i="2"/>
  <c r="AV15" i="2"/>
  <c r="Z15" i="2"/>
  <c r="AW15" i="2"/>
  <c r="K4" i="4"/>
  <c r="BD15" i="2"/>
  <c r="BW15" i="2"/>
  <c r="AY15" i="2"/>
  <c r="AX15" i="2"/>
  <c r="O15" i="2"/>
  <c r="P15" i="2"/>
  <c r="BL15" i="2"/>
  <c r="I15" i="2"/>
  <c r="O27" i="2"/>
  <c r="H4" i="4"/>
  <c r="L27" i="2"/>
  <c r="I27" i="2"/>
  <c r="Q14" i="2"/>
  <c r="Q15" i="2"/>
  <c r="I6" i="4"/>
  <c r="F25" i="4"/>
  <c r="BA14" i="2"/>
  <c r="BA15" i="2"/>
  <c r="F12" i="4"/>
  <c r="G12" i="4"/>
  <c r="AV7" i="2"/>
  <c r="AV9" i="2" s="1"/>
  <c r="U13" i="2"/>
  <c r="U15" i="2" s="1"/>
  <c r="K6" i="4"/>
  <c r="BV7" i="2"/>
  <c r="BV9" i="2" s="1"/>
  <c r="K12" i="4"/>
  <c r="BV13" i="2"/>
  <c r="BV15" i="2" s="1"/>
  <c r="F38" i="4"/>
  <c r="H33" i="4"/>
  <c r="H38" i="4"/>
  <c r="F33" i="4"/>
  <c r="K22" i="4"/>
  <c r="BX23" i="2"/>
  <c r="K23" i="4" s="1"/>
  <c r="J22" i="4"/>
  <c r="BK23" i="2"/>
  <c r="J23" i="4" s="1"/>
  <c r="I22" i="4"/>
  <c r="AX23" i="2"/>
  <c r="I23" i="4" s="1"/>
  <c r="H22" i="4"/>
  <c r="AJ23" i="2"/>
  <c r="H23" i="4" s="1"/>
  <c r="G22" i="4"/>
  <c r="W23" i="2"/>
  <c r="G23" i="4" s="1"/>
  <c r="F22" i="4"/>
  <c r="P23" i="2"/>
  <c r="F23" i="4" s="1"/>
  <c r="G26" i="2"/>
  <c r="F26" i="4" s="1"/>
  <c r="G27" i="2"/>
  <c r="G39" i="4"/>
  <c r="K29" i="4"/>
  <c r="H29" i="4"/>
  <c r="J24" i="4"/>
  <c r="G24" i="4"/>
  <c r="I18" i="4"/>
  <c r="J16" i="4"/>
  <c r="G16" i="4"/>
  <c r="F24" i="4"/>
  <c r="H34" i="4"/>
  <c r="J29" i="4"/>
  <c r="G29" i="4"/>
  <c r="I24" i="4"/>
  <c r="K18" i="4"/>
  <c r="H18" i="4"/>
  <c r="I16" i="4"/>
  <c r="F39" i="4"/>
  <c r="F18" i="4"/>
  <c r="H39" i="4"/>
  <c r="G34" i="4"/>
  <c r="I29" i="4"/>
  <c r="K24" i="4"/>
  <c r="H24" i="4"/>
  <c r="J18" i="4"/>
  <c r="G18" i="4"/>
  <c r="K16" i="4"/>
  <c r="H16" i="4"/>
  <c r="F34" i="4"/>
  <c r="H27" i="2"/>
  <c r="K27" i="2"/>
  <c r="N27" i="2"/>
  <c r="J27" i="2"/>
  <c r="M27" i="2"/>
  <c r="K34" i="4"/>
  <c r="K39" i="4"/>
  <c r="J39" i="4"/>
  <c r="I34" i="4"/>
  <c r="J34" i="4"/>
  <c r="I39" i="4"/>
  <c r="F13" i="4"/>
  <c r="AG8" i="2"/>
  <c r="H5" i="4"/>
  <c r="H6" i="4"/>
  <c r="F6" i="4"/>
  <c r="AG7" i="2"/>
  <c r="AL15" i="2"/>
  <c r="AI15" i="2"/>
  <c r="I13" i="4"/>
  <c r="I12" i="4"/>
  <c r="Y15" i="2"/>
  <c r="BN15" i="2"/>
  <c r="F10" i="4"/>
  <c r="G14" i="2"/>
  <c r="F11" i="4"/>
  <c r="G15" i="2"/>
  <c r="S11" i="2"/>
  <c r="S15" i="2" s="1"/>
  <c r="BP15" i="2"/>
  <c r="J6" i="4"/>
  <c r="BS15" i="2"/>
  <c r="K15" i="2"/>
  <c r="CD15" i="2"/>
  <c r="CB15" i="2"/>
  <c r="BS9" i="2"/>
  <c r="AD15" i="2"/>
  <c r="F16" i="4"/>
  <c r="CG5" i="2"/>
  <c r="K5" i="4"/>
  <c r="BU8" i="2"/>
  <c r="K8" i="4" s="1"/>
  <c r="AH14" i="2"/>
  <c r="AT14" i="2" s="1"/>
  <c r="AT11" i="2"/>
  <c r="H10" i="4"/>
  <c r="R15" i="2"/>
  <c r="G10" i="4"/>
  <c r="CC15" i="2"/>
  <c r="CE9" i="2"/>
  <c r="BZ15" i="2"/>
  <c r="K10" i="4"/>
  <c r="BE15" i="2"/>
  <c r="I4" i="4"/>
  <c r="BQ15" i="2"/>
  <c r="AK15" i="2"/>
  <c r="I10" i="4"/>
  <c r="BR15" i="2"/>
  <c r="BG5" i="2"/>
  <c r="AU8" i="2"/>
  <c r="I8" i="4" s="1"/>
  <c r="I5" i="4"/>
  <c r="F4" i="4"/>
  <c r="AT5" i="2"/>
  <c r="G8" i="2"/>
  <c r="S5" i="2"/>
  <c r="F5" i="4"/>
  <c r="BU14" i="2"/>
  <c r="CG11" i="2"/>
  <c r="CG15" i="2" s="1"/>
  <c r="BU15" i="2"/>
  <c r="K11" i="4"/>
  <c r="AC15" i="2"/>
  <c r="AG14" i="2"/>
  <c r="AG15" i="2"/>
  <c r="H11" i="4"/>
  <c r="BC15" i="2"/>
  <c r="T14" i="2"/>
  <c r="G11" i="4"/>
  <c r="T15" i="2"/>
  <c r="AF11" i="2"/>
  <c r="AF15" i="2" s="1"/>
  <c r="BO15" i="2"/>
  <c r="BJ15" i="2"/>
  <c r="J10" i="4"/>
  <c r="X15" i="2"/>
  <c r="AR15" i="2"/>
  <c r="J4" i="4"/>
  <c r="CA15" i="2"/>
  <c r="BK15" i="2"/>
  <c r="H13" i="4"/>
  <c r="H12" i="4"/>
  <c r="BH14" i="2"/>
  <c r="J11" i="4"/>
  <c r="BH15" i="2"/>
  <c r="BT11" i="2"/>
  <c r="BT15" i="2" s="1"/>
  <c r="AZ15" i="2"/>
  <c r="G6" i="4"/>
  <c r="M15" i="2"/>
  <c r="AQ15" i="2"/>
  <c r="CF15" i="2"/>
  <c r="CE15" i="2"/>
  <c r="AJ15" i="2"/>
  <c r="AA15" i="2"/>
  <c r="J13" i="4"/>
  <c r="J12" i="4"/>
  <c r="AU14" i="2"/>
  <c r="I11" i="4"/>
  <c r="BG11" i="2"/>
  <c r="BG15" i="2" s="1"/>
  <c r="AU15" i="2"/>
  <c r="AE15" i="2"/>
  <c r="BT5" i="2"/>
  <c r="J5" i="4"/>
  <c r="BH8" i="2"/>
  <c r="J8" i="4" s="1"/>
  <c r="BI15" i="2"/>
  <c r="AN15" i="2"/>
  <c r="BB15" i="2"/>
  <c r="BX15" i="2"/>
  <c r="T8" i="2"/>
  <c r="AF5" i="2"/>
  <c r="G5" i="4"/>
  <c r="I33" i="4"/>
  <c r="K33" i="4"/>
  <c r="J33" i="4"/>
  <c r="F29" i="4"/>
  <c r="G7" i="2"/>
  <c r="G3" i="2"/>
  <c r="F53" i="4"/>
  <c r="F28" i="4"/>
  <c r="G54" i="4"/>
  <c r="G38" i="4"/>
  <c r="F54" i="4"/>
  <c r="G53" i="4"/>
  <c r="G33" i="4"/>
  <c r="I38" i="4"/>
  <c r="I54" i="4"/>
  <c r="K52" i="4"/>
  <c r="K45" i="4"/>
  <c r="J45" i="4"/>
  <c r="J52" i="4"/>
  <c r="J38" i="4"/>
  <c r="K38" i="4"/>
  <c r="K54" i="4"/>
  <c r="H54" i="4"/>
  <c r="G28" i="4"/>
  <c r="H53" i="4"/>
  <c r="K28" i="4"/>
  <c r="H28" i="4"/>
  <c r="I28" i="4"/>
  <c r="J28" i="4"/>
  <c r="CI3" i="2" l="1"/>
  <c r="BG52" i="2"/>
  <c r="BG53" i="2"/>
  <c r="AT52" i="2"/>
  <c r="AT53" i="2"/>
  <c r="H8" i="4"/>
  <c r="F8" i="4"/>
  <c r="AT15" i="2"/>
  <c r="F19" i="4"/>
  <c r="K13" i="4"/>
  <c r="F21" i="4"/>
  <c r="J7" i="4"/>
  <c r="I3" i="4"/>
  <c r="F7" i="4"/>
  <c r="G7" i="4"/>
  <c r="S51" i="2"/>
  <c r="S53" i="2" s="1"/>
  <c r="G8" i="4"/>
  <c r="J3" i="4"/>
  <c r="I7" i="4"/>
  <c r="K3" i="4"/>
  <c r="BB9" i="2"/>
  <c r="I9" i="4" s="1"/>
  <c r="S3" i="2"/>
  <c r="CH3" i="2" s="1"/>
  <c r="G13" i="4"/>
  <c r="J9" i="4"/>
  <c r="K7" i="4"/>
  <c r="H7" i="4"/>
  <c r="H14" i="4"/>
  <c r="CH33" i="2"/>
  <c r="H44" i="4"/>
  <c r="G44" i="4"/>
  <c r="G9" i="4"/>
  <c r="F44" i="4"/>
  <c r="I52" i="4"/>
  <c r="I45" i="4"/>
  <c r="K53" i="4"/>
  <c r="I53" i="4"/>
  <c r="J53" i="4"/>
  <c r="J54" i="4"/>
  <c r="I15" i="4"/>
  <c r="BG14" i="2"/>
  <c r="I14" i="4"/>
  <c r="AF14" i="2"/>
  <c r="G14" i="4"/>
  <c r="H15" i="4"/>
  <c r="CG14" i="2"/>
  <c r="K14" i="4"/>
  <c r="S9" i="2"/>
  <c r="S8" i="2"/>
  <c r="CG8" i="2"/>
  <c r="CG9" i="2"/>
  <c r="F15" i="4"/>
  <c r="J44" i="4"/>
  <c r="AF8" i="2"/>
  <c r="AF9" i="2"/>
  <c r="BT9" i="2"/>
  <c r="BT8" i="2"/>
  <c r="G3" i="4"/>
  <c r="G52" i="4"/>
  <c r="BT14" i="2"/>
  <c r="J14" i="4"/>
  <c r="G15" i="4"/>
  <c r="K15" i="4"/>
  <c r="AT8" i="2"/>
  <c r="AT9" i="2"/>
  <c r="K44" i="4"/>
  <c r="I44" i="4"/>
  <c r="F52" i="4"/>
  <c r="F3" i="4"/>
  <c r="J15" i="4"/>
  <c r="G9" i="2"/>
  <c r="F9" i="4" s="1"/>
  <c r="BG8" i="2"/>
  <c r="BG9" i="2"/>
  <c r="K9" i="4"/>
  <c r="S14" i="2"/>
  <c r="F14" i="4"/>
  <c r="H52" i="4"/>
  <c r="H3" i="4"/>
  <c r="AG9" i="2"/>
  <c r="H9" i="4" s="1"/>
  <c r="F27" i="4"/>
  <c r="CH51" i="2" l="1"/>
  <c r="CH52" i="2" s="1"/>
  <c r="S52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tc={764EFFBD-5175-4537-93E3-6488E537F6D8}</author>
    <author>tc={A9D35937-3F5A-45CF-8A59-37841F71A39E}</author>
    <author>tc={46D6445B-A97B-4E02-8940-36E8B90B8C3D}</author>
    <author>tc={4890BB46-3281-4A4D-B974-28FE3AA8F26A}</author>
    <author>tc={BF9C705C-1D21-47D6-84A8-F448AFCB3767}</author>
    <author>tc={3624363F-0D88-42BD-859E-1ABBC2875040}</author>
    <author>tc={92912CB2-D1CA-4E9F-A45C-01F850369E93}</author>
    <author>tc={6319C309-B0EE-47B5-9FA0-27A01D653E62}</author>
    <author>tc={2A208289-328D-4BCC-A9DC-111CB5AC4B8C}</author>
    <author>tc={4B56B5CB-1CAA-44D3-B0C0-921C2EE66543}</author>
    <author>tc={6B509AE5-B1DC-4998-942B-23B29DEFCDF1}</author>
    <author>tc={2EADD516-277E-4B07-84DC-ED7D5EAC867D}</author>
    <author>tc={20B1CD96-DA9E-48DA-8830-1496D92999EA}</author>
  </authors>
  <commentList>
    <comment ref="E38" authorId="0" shapeId="0" xr:uid="{764EFFBD-5175-4537-93E3-6488E537F6D8}">
      <text>
        <t xml:space="preserve"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Unknown User:
Тело </t>
      </text>
    </comment>
    <comment ref="C148" authorId="1" shapeId="0" xr:uid="{A9D35937-3F5A-45CF-8A59-37841F71A39E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D148" authorId="2" shapeId="0" xr:uid="{46D6445B-A97B-4E02-8940-36E8B90B8C3D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C149" authorId="3" shapeId="0" xr:uid="{4890BB46-3281-4A4D-B974-28FE3AA8F26A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C150" authorId="4" shapeId="0" xr:uid="{BF9C705C-1D21-47D6-84A8-F448AFCB3767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C151" authorId="5" shapeId="0" xr:uid="{3624363F-0D88-42BD-859E-1ABBC2875040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C152" authorId="6" shapeId="0" xr:uid="{92912CB2-D1CA-4E9F-A45C-01F850369E93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C153" authorId="7" shapeId="0" xr:uid="{6319C309-B0EE-47B5-9FA0-27A01D653E62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C154" authorId="8" shapeId="0" xr:uid="{2A208289-328D-4BCC-A9DC-111CB5AC4B8C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C155" authorId="9" shapeId="0" xr:uid="{4B56B5CB-1CAA-44D3-B0C0-921C2EE66543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C156" authorId="10" shapeId="0" xr:uid="{6B509AE5-B1DC-4998-942B-23B29DEFCDF1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C157" authorId="11" shapeId="0" xr:uid="{2EADD516-277E-4B07-84DC-ED7D5EAC867D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D181" authorId="12" shapeId="0" xr:uid="{20B1CD96-DA9E-48DA-8830-1496D92999EA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Остаток тела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tc={23005F95-F4EA-4F56-B53D-9405AE2F8E5F}</author>
    <author>tc={1CF010A0-A153-47C7-8A23-C4A5105D29E3}</author>
    <author>tc={480A56AA-5EA1-496A-AA1A-94787FDDBE1F}</author>
    <author>tc={3B22D19A-C9E1-45DD-97B9-594C0752C008}</author>
    <author>tc={7A989BEF-1C15-4BF5-8F30-4D99D3C6C10F}</author>
  </authors>
  <commentList>
    <comment ref="U9" authorId="0" shapeId="0" xr:uid="{23005F95-F4EA-4F56-B53D-9405AE2F8E5F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курс на 19.03.2024</t>
      </text>
    </comment>
    <comment ref="L19" authorId="1" shapeId="0" xr:uid="{1CF010A0-A153-47C7-8A23-C4A5105D29E3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На сайте ошибка, указано с октября 2025</t>
      </text>
    </comment>
    <comment ref="R19" authorId="2" shapeId="0" xr:uid="{480A56AA-5EA1-496A-AA1A-94787FDDBE1F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Курс из Гугл на
14 окт 2022</t>
      </text>
    </comment>
    <comment ref="B20" authorId="3" shapeId="0" xr:uid="{3B22D19A-C9E1-45DD-97B9-594C0752C008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Валерий - 7 млн купил, выплата 1 раз в год</t>
      </text>
    </comment>
    <comment ref="AA20" authorId="4" shapeId="0" xr:uid="{7A989BEF-1C15-4BF5-8F30-4D99D3C6C10F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Раз в год выплата</t>
      </text>
    </comment>
  </commentList>
</comments>
</file>

<file path=xl/sharedStrings.xml><?xml version="1.0" encoding="utf-8"?>
<sst xmlns="http://schemas.openxmlformats.org/spreadsheetml/2006/main" count="2647" uniqueCount="262">
  <si>
    <t>ФАКТ</t>
  </si>
  <si>
    <t>ПРОГНОЗ</t>
  </si>
  <si>
    <t>Валюта</t>
  </si>
  <si>
    <t>Закрыт/Активен</t>
  </si>
  <si>
    <t>Выпуск</t>
  </si>
  <si>
    <t>Эмиссия</t>
  </si>
  <si>
    <t>Накопителным итогом по каждому выпуску за весь период</t>
  </si>
  <si>
    <t>Описание сделки</t>
  </si>
  <si>
    <t>Итого 2021</t>
  </si>
  <si>
    <t>Итого 2022</t>
  </si>
  <si>
    <t>Итого 2023</t>
  </si>
  <si>
    <t>Итого 2024</t>
  </si>
  <si>
    <t>YTD 10 m. + Forecast 11-12.2025</t>
  </si>
  <si>
    <t>Forecast 2026</t>
  </si>
  <si>
    <t>Факт 2021-2024 + 11 мес 2025</t>
  </si>
  <si>
    <t>12 мес + 2026 год</t>
  </si>
  <si>
    <t>Долг на 2026 год (прогноз) по телу в бел. руб итого</t>
  </si>
  <si>
    <t>Долг на 19.11.2025 по телу в бел. руб итого</t>
  </si>
  <si>
    <t>ИТОГО, $</t>
  </si>
  <si>
    <t>если вернуть сегодня по текущему курсу</t>
  </si>
  <si>
    <t>долг в дол собранные по разным крусам</t>
  </si>
  <si>
    <t>экономия на крусе по телу</t>
  </si>
  <si>
    <t>уплаченные % на 31.12.2023</t>
  </si>
  <si>
    <t>наши затраты с учётом экономии при динамике курса</t>
  </si>
  <si>
    <t>Активен</t>
  </si>
  <si>
    <t>Приход</t>
  </si>
  <si>
    <t>Эквивалент поступлений в $</t>
  </si>
  <si>
    <t>BYN</t>
  </si>
  <si>
    <t>Эмиссия, в валюте выпуска, BYN</t>
  </si>
  <si>
    <t>Исходная инвестиция в BYN</t>
  </si>
  <si>
    <t>Эквивалент эмиссии BYN в $</t>
  </si>
  <si>
    <t>Необходимая сумма в USD после начисл. %</t>
  </si>
  <si>
    <t>Годовая процентная ставка BYN</t>
  </si>
  <si>
    <t>Требуемый обменный курс</t>
  </si>
  <si>
    <t>RUB</t>
  </si>
  <si>
    <t>Эмиссия, в валюте выпуска, RUB</t>
  </si>
  <si>
    <t>Исходная инвестиция в RUB</t>
  </si>
  <si>
    <t>Эквивалент эмиссии RUB в $</t>
  </si>
  <si>
    <t>Годовая процентная ставка RUB</t>
  </si>
  <si>
    <t>USD</t>
  </si>
  <si>
    <t>Эмиссия, в валюте выпуска, USD</t>
  </si>
  <si>
    <t>Исходная инвестиция в USD</t>
  </si>
  <si>
    <t>Эквивалент эмиссии USD в $</t>
  </si>
  <si>
    <t>Годовая процентная ставка USD</t>
  </si>
  <si>
    <t xml:space="preserve"> </t>
  </si>
  <si>
    <t>EUR</t>
  </si>
  <si>
    <t>Эмиссия, в валюте выпуска, EUR</t>
  </si>
  <si>
    <t>Исходная инвестиция в EUR</t>
  </si>
  <si>
    <t>Эквивалент эмиссии EUR в $</t>
  </si>
  <si>
    <t>Годовая процентная ставка EUR</t>
  </si>
  <si>
    <t>Продано</t>
  </si>
  <si>
    <t>Конверсия, $</t>
  </si>
  <si>
    <t>Погашение (Конверсия), BYN</t>
  </si>
  <si>
    <t>Погашение (Конверсия), RUB</t>
  </si>
  <si>
    <t>Погашение (Конверсия), USD</t>
  </si>
  <si>
    <t>Погашение (Конверсия), EUR</t>
  </si>
  <si>
    <t>Выплаты</t>
  </si>
  <si>
    <t>Эквивалент выплаты в $</t>
  </si>
  <si>
    <t>Выплата %% , BYN</t>
  </si>
  <si>
    <t>Выплата %% , RUB</t>
  </si>
  <si>
    <t>Выплата %% , USD</t>
  </si>
  <si>
    <t>Выплата %% , EUR</t>
  </si>
  <si>
    <t>Оферта</t>
  </si>
  <si>
    <t>Оферта, $</t>
  </si>
  <si>
    <t>Оферта, BYN</t>
  </si>
  <si>
    <t>Оферта, RUB</t>
  </si>
  <si>
    <t>Оферта, USD</t>
  </si>
  <si>
    <t>Оферта, EUR</t>
  </si>
  <si>
    <t>ОСТАТОК ТЕЛА ДОЛГА, USD</t>
  </si>
  <si>
    <t>Тело долга, BYN</t>
  </si>
  <si>
    <t>Тело долга, RUB</t>
  </si>
  <si>
    <t>Тело долга, USD</t>
  </si>
  <si>
    <t>Тело долга, EUR</t>
  </si>
  <si>
    <t>Приход, $</t>
  </si>
  <si>
    <t>Расход, $</t>
  </si>
  <si>
    <t>Разница</t>
  </si>
  <si>
    <t>Cash Flow from Operations, CFO</t>
  </si>
  <si>
    <t>Условная экономия по телу на курсе (услованя, так как тело не закрыто) на сегодня</t>
  </si>
  <si>
    <t>Фактическая экономия на курсе на закрытом теле</t>
  </si>
  <si>
    <t>BLESAVARIS_(BYN_552)</t>
  </si>
  <si>
    <t>Средний курс, $</t>
  </si>
  <si>
    <t>Итог</t>
  </si>
  <si>
    <t>BLESAVARIS_(BYN_539)</t>
  </si>
  <si>
    <t>BLESAVARIS_(BYN_532)</t>
  </si>
  <si>
    <t>BLESAVARIS_(BYN_493)</t>
  </si>
  <si>
    <t>По 24.01.2024</t>
  </si>
  <si>
    <t>если вернуть сегодня по текущему курсу (3,20)</t>
  </si>
  <si>
    <t>долг в дол 
собранные по разным крусам</t>
  </si>
  <si>
    <t>уплаченные %</t>
  </si>
  <si>
    <t>3 месяца</t>
  </si>
  <si>
    <t>BLESAVARIS_(BYN_442)</t>
  </si>
  <si>
    <t xml:space="preserve"> 7 месяцев</t>
  </si>
  <si>
    <t>BLESAVARIS_(BYN_402)</t>
  </si>
  <si>
    <t xml:space="preserve"> 12 месяцев</t>
  </si>
  <si>
    <t>BLESAVARIS_(BYN_126)</t>
  </si>
  <si>
    <t xml:space="preserve"> 33 месяца</t>
  </si>
  <si>
    <t>BLESAVARIS_(RUB_401)</t>
  </si>
  <si>
    <t>если вернуть сегодня по текущему курсу (88,63) РУБЛИ</t>
  </si>
  <si>
    <t>Закрыт</t>
  </si>
  <si>
    <t>BLESAVARIS_(RUB_349)</t>
  </si>
  <si>
    <t xml:space="preserve"> 16 месяцев</t>
  </si>
  <si>
    <t>ОСТАТОК ДОЛГА</t>
  </si>
  <si>
    <t>BLESAVARIS_(RUB_292)</t>
  </si>
  <si>
    <t>BLESAVARIS_(RUB_122)</t>
  </si>
  <si>
    <t xml:space="preserve"> 32 месяца</t>
  </si>
  <si>
    <t>BLESAVARIS_(EUR_352)</t>
  </si>
  <si>
    <t>BLESAVARIS_(EUR_123)</t>
  </si>
  <si>
    <t>BLESAVARIS_(EUR_112)</t>
  </si>
  <si>
    <t>BLESAVARIS_(USD_113)</t>
  </si>
  <si>
    <t>BLESAVARIS_(USD_351)</t>
  </si>
  <si>
    <t>BLESAVARIS_(USD_147)</t>
  </si>
  <si>
    <t>BLESAVARIS_(USD_124)</t>
  </si>
  <si>
    <t>Выпуск Иваны</t>
  </si>
  <si>
    <t>-</t>
  </si>
  <si>
    <t>BYN_350</t>
  </si>
  <si>
    <t>упалченные %</t>
  </si>
  <si>
    <t>10 месяцев</t>
  </si>
  <si>
    <t>RUB_329</t>
  </si>
  <si>
    <t>1 месяц</t>
  </si>
  <si>
    <t>BYN_328</t>
  </si>
  <si>
    <t>BYN_299</t>
  </si>
  <si>
    <t>13 месяцев</t>
  </si>
  <si>
    <t>BYN_258</t>
  </si>
  <si>
    <t>17 месяцев</t>
  </si>
  <si>
    <t>BYN_140</t>
  </si>
  <si>
    <t>BYN_121</t>
  </si>
  <si>
    <t>BYN_111</t>
  </si>
  <si>
    <t>19 месяцев</t>
  </si>
  <si>
    <t>BLESAVARIS_BYN.2025.01</t>
  </si>
  <si>
    <t>BLESAVARIS_BYN.2025.02</t>
  </si>
  <si>
    <t>BLESAVARIS_USD.2025.03</t>
  </si>
  <si>
    <t>BLESAVARIS_BYN.2025.04</t>
  </si>
  <si>
    <t>Приход, BYN</t>
  </si>
  <si>
    <t>Инвестиция в USD</t>
  </si>
  <si>
    <t>Годовая процентная ставка</t>
  </si>
  <si>
    <t>Приход, RUB</t>
  </si>
  <si>
    <t>Приход, USD</t>
  </si>
  <si>
    <t>Приход, EUR</t>
  </si>
  <si>
    <t>не тянет % за 2021-2023 г</t>
  </si>
  <si>
    <t>не тянет оферту за 2021-2023 г</t>
  </si>
  <si>
    <t>Закрытые</t>
  </si>
  <si>
    <t>Продано (Конверсия), $</t>
  </si>
  <si>
    <t>Всего</t>
  </si>
  <si>
    <t>всего</t>
  </si>
  <si>
    <t>Без учета декабря 25 и прогноза на 2026</t>
  </si>
  <si>
    <t>Продано, BYN</t>
  </si>
  <si>
    <t>Сумма выплаты в BYN</t>
  </si>
  <si>
    <t>Приход, в валюте выпуска</t>
  </si>
  <si>
    <t>Продано, RUB</t>
  </si>
  <si>
    <t>Сумма выплаты в RUB</t>
  </si>
  <si>
    <t>Продано, EUR</t>
  </si>
  <si>
    <t>Сумма выплаты в EUR</t>
  </si>
  <si>
    <t>это не 113</t>
  </si>
  <si>
    <t>это не 351</t>
  </si>
  <si>
    <t>Продано, USD</t>
  </si>
  <si>
    <t>Сумма выплаты в USD</t>
  </si>
  <si>
    <t>Обновлено:</t>
  </si>
  <si>
    <t>Актуальные эмиссии цифровых облигаций (токенов)</t>
  </si>
  <si>
    <t>https://investor.leasing-expert.by/</t>
  </si>
  <si>
    <t>Максимальный потфель в белке</t>
  </si>
  <si>
    <t>Курс января</t>
  </si>
  <si>
    <t>Курс февраля</t>
  </si>
  <si>
    <t>Курс марта</t>
  </si>
  <si>
    <t>Бел руб</t>
  </si>
  <si>
    <t>Руб</t>
  </si>
  <si>
    <t>Проценты к выплате</t>
  </si>
  <si>
    <t>№</t>
  </si>
  <si>
    <t>▲ Планируемая доходность </t>
  </si>
  <si>
    <t>Валюта Токенов</t>
  </si>
  <si>
    <t>Планируемая доходность для инвестора</t>
  </si>
  <si>
    <t>Наличие обеспечения</t>
  </si>
  <si>
    <t>Вид обеспечения (при его наличии)</t>
  </si>
  <si>
    <t>Желаемая сумма для привлечения через Токены</t>
  </si>
  <si>
    <t>Номинал 1 Токена</t>
  </si>
  <si>
    <t>Период размещения Токенов(в течение какого срока их можно будет купить)</t>
  </si>
  <si>
    <t>Периодичность выплаты дохода</t>
  </si>
  <si>
    <t>Период обращения Токенов (Начало)</t>
  </si>
  <si>
    <t>Период обращения Токенов (Конец)</t>
  </si>
  <si>
    <t>Наличие возможности досрочного погашения (да/нет)</t>
  </si>
  <si>
    <t>Объем досрочного погашения размещенных Токенов, в %</t>
  </si>
  <si>
    <t>Периодичность досрочного погашения размещенных Токенов</t>
  </si>
  <si>
    <t>Курс бел рубля на дату выпуска</t>
  </si>
  <si>
    <t>Токены в бел. руб</t>
  </si>
  <si>
    <t xml:space="preserve">Токены в евро </t>
  </si>
  <si>
    <t>Необходимая сумма в EUR после начисл. %</t>
  </si>
  <si>
    <r>
      <t xml:space="preserve">Требуемый обменный курс </t>
    </r>
    <r>
      <rPr>
        <b/>
        <sz val="12"/>
        <color rgb="FF0D0D0D"/>
        <rFont val="Times New Roman"/>
        <family val="1"/>
        <charset val="204"/>
      </rPr>
      <t>EURO</t>
    </r>
  </si>
  <si>
    <t>ПРИВЛЕЧЕНО в валюте договора</t>
  </si>
  <si>
    <t>Годовая процентная ставка на привлеченные токены</t>
  </si>
  <si>
    <t>Остаток по телу на 1 января 2024</t>
  </si>
  <si>
    <t>Прогноз выплаты процентов в месяц</t>
  </si>
  <si>
    <t>ЯНВАРЬ</t>
  </si>
  <si>
    <t>ФЕВРАЛЬ</t>
  </si>
  <si>
    <t>МАРТ</t>
  </si>
  <si>
    <t>АПРЕЛЬ</t>
  </si>
  <si>
    <t>МАЙ</t>
  </si>
  <si>
    <t>ИЮНЬ</t>
  </si>
  <si>
    <t>Курс</t>
  </si>
  <si>
    <t>Комментарии:</t>
  </si>
  <si>
    <t>без обеспечения</t>
  </si>
  <si>
    <t>обеспечение отсутствует</t>
  </si>
  <si>
    <t>11 месяцев</t>
  </si>
  <si>
    <t>ежемесячно</t>
  </si>
  <si>
    <t>да</t>
  </si>
  <si>
    <t>ежеквартально</t>
  </si>
  <si>
    <t>BYN_552</t>
  </si>
  <si>
    <t>12 месяцев</t>
  </si>
  <si>
    <t>BYN_539</t>
  </si>
  <si>
    <t>BYN_532</t>
  </si>
  <si>
    <t>BYN_493</t>
  </si>
  <si>
    <t>36 месяцев</t>
  </si>
  <si>
    <t>BYN_442</t>
  </si>
  <si>
    <t>24 месяцев</t>
  </si>
  <si>
    <t>BYN_402</t>
  </si>
  <si>
    <t>6 месяцев</t>
  </si>
  <si>
    <t>10%/100%</t>
  </si>
  <si>
    <t>ежеквартально/ежегодно</t>
  </si>
  <si>
    <t>BYN_126</t>
  </si>
  <si>
    <t>24 месяца</t>
  </si>
  <si>
    <t>RUB_401</t>
  </si>
  <si>
    <t>RUB_349</t>
  </si>
  <si>
    <t>На сайте ошибка</t>
  </si>
  <si>
    <t>ежегодно</t>
  </si>
  <si>
    <t>RUB_292</t>
  </si>
  <si>
    <t>Валерий купил</t>
  </si>
  <si>
    <t>RUB_122</t>
  </si>
  <si>
    <t>EUR_352</t>
  </si>
  <si>
    <t>Нет данных</t>
  </si>
  <si>
    <t>EUR_123</t>
  </si>
  <si>
    <t>Довнести движения за пред. период до 2024 года - нет суммы привлеченных)</t>
  </si>
  <si>
    <t>USD_351</t>
  </si>
  <si>
    <t>USD_147</t>
  </si>
  <si>
    <t>USD_124</t>
  </si>
  <si>
    <t>Токены не являются средством платежа, не обеспечиваются государством и приобретение токенов может привести к полной потере денежных средств и иных объектов гражданских прав, переданных в обмен на токены (в том числе в результате волатильности стоимости токенов; технических сбоев (ошибок); совершения противоправных действий, включая хищение).</t>
  </si>
  <si>
    <t xml:space="preserve">Вот такую информацию по курсам смогла отобрать. </t>
  </si>
  <si>
    <t xml:space="preserve">Белку мы выплачиваем с тех денег, которые поступают нам на счет от покупки токенов. </t>
  </si>
  <si>
    <t>Евро мы покупаем постоянно, поэтому курс я точно не могу сказать, к сожалению. Какой-нибудь средний можно указать, в зависимости от курса Национального Банка. Это будет близко к правде</t>
  </si>
  <si>
    <t>Кстати выпуск BYN 539 полностью распродан</t>
  </si>
  <si>
    <t>Выплата RUB</t>
  </si>
  <si>
    <t>BUN-RUB</t>
  </si>
  <si>
    <t>ПО письмам:</t>
  </si>
  <si>
    <t>За деньги, возвращенные из КГ</t>
  </si>
  <si>
    <t>Валерию</t>
  </si>
  <si>
    <t>Выплата USD</t>
  </si>
  <si>
    <t>BUN-USD</t>
  </si>
  <si>
    <t>Остаток был куплен ранее, этот транш найти не могу</t>
  </si>
  <si>
    <t>часть долларов была на счету с прошлой покупки долл</t>
  </si>
  <si>
    <t>Окончательное погашение тела, дата</t>
  </si>
  <si>
    <t>Сумма</t>
  </si>
  <si>
    <t>Курс на 14/02</t>
  </si>
  <si>
    <t>Учитывать, что проценты и оферту по ним прекращаем платить после погашения</t>
  </si>
  <si>
    <t>Проценты</t>
  </si>
  <si>
    <t>Периодичность выплаты процентов</t>
  </si>
  <si>
    <t>Примерная сумма выплаты</t>
  </si>
  <si>
    <t>Ежемесячно</t>
  </si>
  <si>
    <t>Ежеквартально (апрель, июль, октябрь, январь)</t>
  </si>
  <si>
    <t>Ежегодно (январь)</t>
  </si>
  <si>
    <t>Выпуск купил Валерий</t>
  </si>
  <si>
    <t>Периодичность оферты</t>
  </si>
  <si>
    <t>Обязаны выплатить от остатка тела, если инвесторы запросят</t>
  </si>
  <si>
    <t>Остаток тела</t>
  </si>
  <si>
    <t>Май</t>
  </si>
  <si>
    <t>Ежеквартально (май, август, ноябрь, февраль)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</si>
</sst>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7">
    <numFmt numFmtId="43" formatCode="_-* #,##0.00_-;\-* #,##0.00_-;_-* &quot;-&quot;??_-;_-@_-"/>
    <numFmt numFmtId="164" formatCode="_(* #,##0.00_);_(* \(#,##0.00\);_(* &quot;-&quot;??_);_(@_)"/>
    <numFmt numFmtId="165" formatCode="_-* #,##0.00\ &quot;₴&quot;_-;\-* #,##0.00\ &quot;₴&quot;_-;_-* &quot;-&quot;??\ &quot;₴&quot;_-;_-@_-"/>
    <numFmt numFmtId="166" formatCode="[$-419]\ mmmm\ yyyy;@"/>
    <numFmt numFmtId="167" formatCode="_-* #,##0\$_-;\-* #,##0\$_-;_-* &quot;-&quot;??\$;_-@_-"/>
    <numFmt numFmtId="168" formatCode="_-* #,##0.00\$_-;\-* #,##0.00\$_-;_-* &quot;-&quot;??\$\-;_-@_-"/>
    <numFmt numFmtId="169" formatCode="_-* #,##0\$_-;\-* #,##0\$_-;_-* &quot;-&quot;??\$\-;_-@_-"/>
    <numFmt numFmtId="170" formatCode="_-[$$-C09]* #,##0_-;\-[$$-C09]* #,##0_-;_-[$$-C09]* &quot;-&quot;??_-;_-@_-"/>
    <numFmt numFmtId="171" formatCode="_-* #,##0.00\ [$BYN]_-;\-* #,##0.00\ [$BYN]_-;_-* &quot;-&quot;??\ [$BYN]_-;_-@_-"/>
    <numFmt numFmtId="172" formatCode="0.0%"/>
    <numFmt numFmtId="173" formatCode="_-* #,##0.0000_-;\-* #,##0.0000_-;_-* &quot;-&quot;??_-;_-@_-"/>
    <numFmt numFmtId="174" formatCode="_-[$$-409]* #,##0.00_ ;_-[$$-409]* \-#,##0.00\ ;_-[$$-409]* &quot;-&quot;??_ ;_-@_ "/>
    <numFmt numFmtId="175" formatCode="_-[$€-2]\ * #,##0.00_-;\-[$€-2]\ * #,##0.00_-;_-[$€-2]\ * &quot;-&quot;??_-;_-@_-"/>
    <numFmt numFmtId="176" formatCode="_-* #,##0\ [$$]_-;[Red]\-* #,##0\ [$$]_-;_-* &quot;-&quot;\ [$$]_-;_-@_-" x16r2:formatCode16="_-* #,##0\ [$$-x-xbt1]_-;[Red]\-* #,##0\ [$$-x-xbt1]_-;_-* &quot;-&quot;\ [$$-x-xbt1]_-;_-@_-"/>
    <numFmt numFmtId="177" formatCode="[$-419]\ mmm\ yyyy;@"/>
    <numFmt numFmtId="178" formatCode="_-[$$-409]* #,##0_ ;[Red]_-[$$-409]* \-#,##0\ ;_-[$$-409]* &quot;-&quot;_ ;_-@_ "/>
    <numFmt numFmtId="179" formatCode="_-* #,##0.00\ [$RUB]_-;\-* #,##0.00\ [$RUB]_-;_-* &quot;-&quot;??\ [$RUB]_-;_-@_-"/>
    <numFmt numFmtId="180" formatCode="_-* #,##0.00\ [$USD]_-;\-* #,##0.00\ [$USD]_-;_-* &quot;-&quot;??\ [$USD]_-;_-@_-"/>
    <numFmt numFmtId="181" formatCode="_-* #,##0.00\ [$EUR]_-;\-* #,##0.00\ [$EUR]_-;_-* &quot;-&quot;??\ [$EUR]_-;_-@_-"/>
    <numFmt numFmtId="182" formatCode="_-* #,##0.00\ _₴_-;\-* #,##0.00\ _₴_-;_-* &quot;-&quot;??\ _₴_-;_-@_-"/>
    <numFmt numFmtId="183" formatCode="#,##0.0000"/>
    <numFmt numFmtId="184" formatCode="_-* #,##0\ [$BYN]_-;\-* #,##0\ [$BYN]_-;_-* &quot;-&quot;\ [$BYN]_-;_-@_-"/>
    <numFmt numFmtId="185" formatCode="_-* #,##0_-;\-* #,##0_-;_-* &quot;-&quot;??_-;_-@_-"/>
    <numFmt numFmtId="186" formatCode="0.0"/>
    <numFmt numFmtId="187" formatCode="_([$$-409]* #,##0.00_);_([$$-409]* \(#,##0.00\);_([$$-409]* &quot;-&quot;??_);_(@_)"/>
    <numFmt numFmtId="188" formatCode="_-* #,##0.000_-;\-* #,##0.000_-;_-* &quot;-&quot;??_-;_-@_-"/>
    <numFmt numFmtId="189" formatCode="_([$USD]\ * #,##0.00_);_([$USD]\ * \(#,##0.00\);_([$USD]\ * &quot;-&quot;??_);_(@_)"/>
  </numFmts>
  <fonts count="8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0"/>
      <name val="Calibri"/>
      <family val="2"/>
      <scheme val="minor"/>
    </font>
    <font>
      <sz val="11"/>
      <color theme="1"/>
      <name val="Times New Roman"/>
      <family val="1"/>
      <charset val="204"/>
    </font>
    <font>
      <b/>
      <sz val="11"/>
      <color theme="3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1"/>
      <color theme="0"/>
      <name val="Times New Roman"/>
      <family val="1"/>
      <charset val="204"/>
    </font>
    <font>
      <b/>
      <sz val="11"/>
      <color rgb="FF00B050"/>
      <name val="Calibri"/>
      <family val="2"/>
      <scheme val="minor"/>
    </font>
    <font>
      <sz val="11"/>
      <color rgb="FF0070C0"/>
      <name val="Times New Roman"/>
      <family val="1"/>
      <charset val="204"/>
    </font>
    <font>
      <b/>
      <sz val="11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u val="singleAccounting"/>
      <sz val="18"/>
      <color rgb="FF44546A"/>
      <name val="Calibri Light"/>
      <family val="2"/>
      <charset val="204"/>
    </font>
    <font>
      <sz val="18"/>
      <color rgb="FF44546A"/>
      <name val="Calibri Light"/>
      <family val="2"/>
      <charset val="204"/>
    </font>
    <font>
      <sz val="12"/>
      <color rgb="FF0D0D0D"/>
      <name val="Times New Roman"/>
      <family val="1"/>
      <charset val="204"/>
    </font>
    <font>
      <b/>
      <sz val="10"/>
      <color theme="3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3"/>
      <color theme="3"/>
      <name val="Calibri"/>
      <family val="2"/>
      <charset val="204"/>
      <scheme val="minor"/>
    </font>
    <font>
      <b/>
      <sz val="18"/>
      <color rgb="FF000000"/>
      <name val="Var(--ui-block-title-font-famil"/>
    </font>
    <font>
      <sz val="14"/>
      <color rgb="FF000000"/>
      <name val="Var(--ui-heading-font-family)"/>
    </font>
    <font>
      <sz val="14"/>
      <color rgb="FF000000"/>
      <name val="Var(--ui-text-font-family)"/>
    </font>
    <font>
      <sz val="14"/>
      <color rgb="FF000000"/>
      <name val="Var(--ui-caption-font-family)"/>
    </font>
    <font>
      <u/>
      <sz val="11"/>
      <color theme="10"/>
      <name val="Calibri"/>
      <family val="2"/>
      <scheme val="minor"/>
    </font>
    <font>
      <sz val="11"/>
      <color rgb="FF000000"/>
      <name val="Inherit"/>
      <charset val="204"/>
    </font>
    <font>
      <sz val="11"/>
      <color rgb="FF000000"/>
      <name val="Var(--ui-caption-font-family)"/>
    </font>
    <font>
      <sz val="12"/>
      <color theme="1"/>
      <name val="Calibri"/>
      <family val="2"/>
      <scheme val="minor"/>
    </font>
    <font>
      <sz val="12"/>
      <color rgb="FF000000"/>
      <name val="Var(--ui-heading-font-family)"/>
    </font>
    <font>
      <sz val="12"/>
      <color rgb="FF000000"/>
      <name val="Var(--ui-caption-font-family)"/>
    </font>
    <font>
      <b/>
      <sz val="12"/>
      <color rgb="FF000000"/>
      <name val="Var(--ui-block-title-font-famil"/>
    </font>
    <font>
      <b/>
      <sz val="11"/>
      <color rgb="FFFF0000"/>
      <name val="Calibri"/>
      <family val="2"/>
      <charset val="204"/>
      <scheme val="minor"/>
    </font>
    <font>
      <sz val="12"/>
      <color rgb="FFFF0000"/>
      <name val="Var(--ui-caption-font-family)"/>
    </font>
    <font>
      <sz val="11"/>
      <color theme="3"/>
      <name val="Calibri Light"/>
      <family val="2"/>
      <charset val="204"/>
      <scheme val="major"/>
    </font>
    <font>
      <b/>
      <sz val="11"/>
      <color rgb="FF000000"/>
      <name val="Var(--ui-block-title-font-famil"/>
    </font>
    <font>
      <b/>
      <sz val="11"/>
      <color rgb="FF000000"/>
      <name val="Inherit"/>
    </font>
    <font>
      <sz val="11"/>
      <color rgb="FF000000"/>
      <name val="Var(--ui-text-font-family)"/>
    </font>
    <font>
      <b/>
      <sz val="14"/>
      <color theme="1"/>
      <name val="Calibri"/>
      <family val="2"/>
      <scheme val="minor"/>
    </font>
    <font>
      <i/>
      <sz val="11"/>
      <color theme="1"/>
      <name val="Calibri"/>
      <family val="2"/>
      <charset val="204"/>
      <scheme val="minor"/>
    </font>
    <font>
      <i/>
      <sz val="12"/>
      <color theme="1"/>
      <name val="Calibri"/>
      <family val="2"/>
      <charset val="204"/>
      <scheme val="minor"/>
    </font>
    <font>
      <i/>
      <sz val="14"/>
      <color theme="1"/>
      <name val="Calibri"/>
      <family val="2"/>
      <charset val="204"/>
      <scheme val="minor"/>
    </font>
    <font>
      <b/>
      <sz val="12"/>
      <color rgb="FF0D0D0D"/>
      <name val="Times New Roman"/>
      <family val="1"/>
      <charset val="204"/>
    </font>
    <font>
      <sz val="8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FF000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b/>
      <sz val="11"/>
      <color rgb="FF0070C0"/>
      <name val="Times New Roman"/>
      <family val="1"/>
      <charset val="204"/>
    </font>
    <font>
      <b/>
      <sz val="12"/>
      <color theme="3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u val="singleAccounting"/>
      <sz val="10"/>
      <color rgb="FF44546A"/>
      <name val="Calibri Light"/>
      <family val="2"/>
      <charset val="204"/>
    </font>
    <font>
      <sz val="10"/>
      <color rgb="FF44546A"/>
      <name val="Calibri Light"/>
      <family val="2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scheme val="minor"/>
    </font>
    <font>
      <sz val="10"/>
      <color rgb="FF000000"/>
      <name val="Inherit"/>
      <charset val="204"/>
    </font>
    <font>
      <sz val="10"/>
      <color rgb="FF000000"/>
      <name val="Var(--ui-caption-font-family)"/>
    </font>
    <font>
      <b/>
      <sz val="10"/>
      <color rgb="FF00B05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color rgb="FFFF0000"/>
      <name val="Times New Roman"/>
      <family val="1"/>
      <charset val="204"/>
    </font>
    <font>
      <sz val="10"/>
      <color rgb="FF0070C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10"/>
      <color rgb="FF0D0D0D"/>
      <name val="Times New Roman"/>
      <family val="1"/>
      <charset val="204"/>
    </font>
    <font>
      <sz val="10"/>
      <color theme="3"/>
      <name val="Calibri Light"/>
      <family val="2"/>
      <charset val="204"/>
      <scheme val="major"/>
    </font>
    <font>
      <sz val="14"/>
      <color theme="3"/>
      <name val="Calibri Light"/>
      <family val="2"/>
      <charset val="204"/>
      <scheme val="major"/>
    </font>
    <font>
      <b/>
      <sz val="10"/>
      <color theme="0"/>
      <name val="Calibri"/>
      <family val="2"/>
      <scheme val="minor"/>
    </font>
    <font>
      <b/>
      <sz val="11"/>
      <color theme="1"/>
      <name val="Calibri Light"/>
      <scheme val="major"/>
    </font>
    <font>
      <sz val="11"/>
      <color theme="1"/>
      <name val="Calibri Light"/>
      <scheme val="major"/>
    </font>
    <font>
      <b/>
      <sz val="12"/>
      <color theme="1"/>
      <name val="Calibri Light"/>
      <scheme val="major"/>
    </font>
    <font>
      <b/>
      <sz val="14"/>
      <color theme="1"/>
      <name val="Calibri"/>
      <scheme val="minor"/>
    </font>
    <font>
      <sz val="12"/>
      <color theme="1"/>
      <name val="Times New Roman"/>
      <family val="1"/>
      <charset val="204"/>
    </font>
    <font>
      <sz val="12"/>
      <color theme="1"/>
      <name val="Calibri Light"/>
      <scheme val="major"/>
    </font>
    <font>
      <b/>
      <sz val="12"/>
      <color theme="0"/>
      <name val="Calibri"/>
      <family val="2"/>
      <charset val="204"/>
      <scheme val="minor"/>
    </font>
    <font>
      <b/>
      <sz val="12"/>
      <color theme="0"/>
      <name val="Calibri"/>
      <scheme val="minor"/>
    </font>
    <font>
      <b/>
      <sz val="12"/>
      <color theme="1"/>
      <name val="Calibri"/>
      <family val="2"/>
      <scheme val="minor"/>
    </font>
    <font>
      <b/>
      <sz val="14"/>
      <color theme="3"/>
      <name val="Calibri Light"/>
      <family val="2"/>
      <charset val="204"/>
      <scheme val="major"/>
    </font>
    <font>
      <b/>
      <sz val="11"/>
      <color theme="1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CDBBD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00000"/>
        <bgColor indexed="64"/>
      </patternFill>
    </fill>
  </fills>
  <borders count="1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ashed">
        <color auto="1"/>
      </left>
      <right style="dashed">
        <color auto="1"/>
      </right>
      <top style="medium">
        <color indexed="64"/>
      </top>
      <bottom/>
      <diagonal/>
    </border>
    <border>
      <left style="medium">
        <color indexed="64"/>
      </left>
      <right style="dashed">
        <color auto="1"/>
      </right>
      <top style="medium">
        <color indexed="64"/>
      </top>
      <bottom/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ashed">
        <color auto="1"/>
      </right>
      <top style="medium">
        <color indexed="64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medium">
        <color indexed="64"/>
      </top>
      <bottom style="dashed">
        <color auto="1"/>
      </bottom>
      <diagonal/>
    </border>
    <border>
      <left style="dashed">
        <color auto="1"/>
      </left>
      <right/>
      <top style="medium">
        <color indexed="64"/>
      </top>
      <bottom style="dashed">
        <color auto="1"/>
      </bottom>
      <diagonal/>
    </border>
    <border>
      <left/>
      <right style="dashed">
        <color auto="1"/>
      </right>
      <top style="medium">
        <color indexed="64"/>
      </top>
      <bottom style="dashed">
        <color auto="1"/>
      </bottom>
      <diagonal/>
    </border>
    <border>
      <left/>
      <right style="dashed">
        <color auto="1"/>
      </right>
      <top/>
      <bottom style="dashed">
        <color auto="1"/>
      </bottom>
      <diagonal/>
    </border>
    <border>
      <left style="medium">
        <color indexed="64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/>
      <diagonal/>
    </border>
    <border>
      <left style="dashed">
        <color auto="1"/>
      </left>
      <right/>
      <top style="dashed">
        <color auto="1"/>
      </top>
      <bottom/>
      <diagonal/>
    </border>
    <border>
      <left style="medium">
        <color indexed="64"/>
      </left>
      <right style="dashed">
        <color auto="1"/>
      </right>
      <top style="dashed">
        <color auto="1"/>
      </top>
      <bottom style="medium">
        <color indexed="64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medium">
        <color indexed="64"/>
      </bottom>
      <diagonal/>
    </border>
    <border>
      <left style="dashed">
        <color auto="1"/>
      </left>
      <right/>
      <top style="dashed">
        <color auto="1"/>
      </top>
      <bottom style="medium">
        <color indexed="64"/>
      </bottom>
      <diagonal/>
    </border>
    <border>
      <left/>
      <right style="dashed">
        <color auto="1"/>
      </right>
      <top style="dashed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auto="1"/>
      </left>
      <right style="dashed">
        <color auto="1"/>
      </right>
      <top/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/>
      <diagonal/>
    </border>
    <border>
      <left style="medium">
        <color indexed="64"/>
      </left>
      <right style="dashed">
        <color auto="1"/>
      </right>
      <top style="dashed">
        <color auto="1"/>
      </top>
      <bottom/>
      <diagonal/>
    </border>
    <border>
      <left/>
      <right/>
      <top style="thin">
        <color theme="4"/>
      </top>
      <bottom/>
      <diagonal/>
    </border>
    <border>
      <left/>
      <right/>
      <top/>
      <bottom style="medium">
        <color indexed="64"/>
      </bottom>
      <diagonal/>
    </border>
    <border>
      <left style="dashed">
        <color auto="1"/>
      </left>
      <right/>
      <top/>
      <bottom style="dashed">
        <color auto="1"/>
      </bottom>
      <diagonal/>
    </border>
    <border>
      <left style="dashed">
        <color auto="1"/>
      </left>
      <right style="dashed">
        <color auto="1"/>
      </right>
      <top/>
      <bottom/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ashed">
        <color auto="1"/>
      </left>
      <right/>
      <top style="medium">
        <color indexed="64"/>
      </top>
      <bottom/>
      <diagonal/>
    </border>
    <border>
      <left/>
      <right style="dashed">
        <color auto="1"/>
      </right>
      <top style="medium">
        <color indexed="64"/>
      </top>
      <bottom/>
      <diagonal/>
    </border>
    <border>
      <left/>
      <right style="dashed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double">
        <color theme="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dotted">
        <color auto="1"/>
      </left>
      <right/>
      <top style="dotted">
        <color auto="1"/>
      </top>
      <bottom style="dotted">
        <color auto="1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dashed">
        <color auto="1"/>
      </right>
      <top/>
      <bottom/>
      <diagonal/>
    </border>
    <border>
      <left style="medium">
        <color indexed="64"/>
      </left>
      <right style="dashed">
        <color auto="1"/>
      </right>
      <top style="medium">
        <color indexed="64"/>
      </top>
      <bottom style="medium">
        <color indexed="64"/>
      </bottom>
      <diagonal/>
    </border>
    <border>
      <left style="dashed">
        <color auto="1"/>
      </left>
      <right style="dashed">
        <color auto="1"/>
      </right>
      <top style="medium">
        <color indexed="64"/>
      </top>
      <bottom style="medium">
        <color indexed="64"/>
      </bottom>
      <diagonal/>
    </border>
    <border>
      <left style="dashed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ck">
        <color auto="1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dashed">
        <color rgb="FF000000"/>
      </left>
      <right style="dashed">
        <color rgb="FF000000"/>
      </right>
      <top style="dashed">
        <color rgb="FF000000"/>
      </top>
      <bottom style="dashed">
        <color rgb="FF000000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medium">
        <color rgb="FF000000"/>
      </left>
      <right style="dashed">
        <color rgb="FF000000"/>
      </right>
      <top style="medium">
        <color rgb="FF000000"/>
      </top>
      <bottom style="dashed">
        <color rgb="FF000000"/>
      </bottom>
      <diagonal/>
    </border>
    <border>
      <left style="dashed">
        <color rgb="FF000000"/>
      </left>
      <right style="dashed">
        <color rgb="FF000000"/>
      </right>
      <top style="medium">
        <color rgb="FF000000"/>
      </top>
      <bottom style="dashed">
        <color rgb="FF000000"/>
      </bottom>
      <diagonal/>
    </border>
    <border>
      <left style="dashed">
        <color rgb="FF000000"/>
      </left>
      <right style="medium">
        <color rgb="FF000000"/>
      </right>
      <top style="medium">
        <color rgb="FF000000"/>
      </top>
      <bottom style="dashed">
        <color rgb="FF000000"/>
      </bottom>
      <diagonal/>
    </border>
    <border>
      <left style="medium">
        <color rgb="FF000000"/>
      </left>
      <right style="dashed">
        <color rgb="FF000000"/>
      </right>
      <top style="dashed">
        <color rgb="FF000000"/>
      </top>
      <bottom style="dashed">
        <color rgb="FF000000"/>
      </bottom>
      <diagonal/>
    </border>
    <border>
      <left style="dashed">
        <color rgb="FF000000"/>
      </left>
      <right style="medium">
        <color rgb="FF000000"/>
      </right>
      <top style="dashed">
        <color rgb="FF000000"/>
      </top>
      <bottom style="dashed">
        <color rgb="FF000000"/>
      </bottom>
      <diagonal/>
    </border>
    <border>
      <left style="medium">
        <color rgb="FF000000"/>
      </left>
      <right style="dashed">
        <color rgb="FF000000"/>
      </right>
      <top style="dashed">
        <color rgb="FF000000"/>
      </top>
      <bottom style="medium">
        <color rgb="FF000000"/>
      </bottom>
      <diagonal/>
    </border>
    <border>
      <left style="dashed">
        <color rgb="FF000000"/>
      </left>
      <right style="dashed">
        <color rgb="FF000000"/>
      </right>
      <top style="dashed">
        <color rgb="FF000000"/>
      </top>
      <bottom style="medium">
        <color rgb="FF000000"/>
      </bottom>
      <diagonal/>
    </border>
    <border>
      <left style="dashed">
        <color rgb="FF000000"/>
      </left>
      <right style="medium">
        <color rgb="FF000000"/>
      </right>
      <top style="dashed">
        <color rgb="FF000000"/>
      </top>
      <bottom style="medium">
        <color rgb="FF000000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dashed">
        <color rgb="FF000000"/>
      </right>
      <top style="medium">
        <color rgb="FF000000"/>
      </top>
      <bottom style="medium">
        <color rgb="FF000000"/>
      </bottom>
      <diagonal/>
    </border>
    <border>
      <left style="dashed">
        <color rgb="FF000000"/>
      </left>
      <right style="dashed">
        <color rgb="FF000000"/>
      </right>
      <top style="medium">
        <color rgb="FF000000"/>
      </top>
      <bottom style="medium">
        <color rgb="FF000000"/>
      </bottom>
      <diagonal/>
    </border>
    <border>
      <left style="dashed">
        <color rgb="FF000000"/>
      </left>
      <right/>
      <top style="dashed">
        <color rgb="FF000000"/>
      </top>
      <bottom style="dashed">
        <color rgb="FF000000"/>
      </bottom>
      <diagonal/>
    </border>
    <border>
      <left/>
      <right style="dashed">
        <color rgb="FF000000"/>
      </right>
      <top style="dashed">
        <color rgb="FF000000"/>
      </top>
      <bottom style="dashed">
        <color rgb="FF000000"/>
      </bottom>
      <diagonal/>
    </border>
    <border>
      <left style="dashed">
        <color rgb="FF000000"/>
      </left>
      <right/>
      <top style="medium">
        <color rgb="FF000000"/>
      </top>
      <bottom style="dashed">
        <color rgb="FF000000"/>
      </bottom>
      <diagonal/>
    </border>
    <border>
      <left style="dashed">
        <color rgb="FF000000"/>
      </left>
      <right/>
      <top style="dashed">
        <color rgb="FF000000"/>
      </top>
      <bottom style="medium">
        <color rgb="FF000000"/>
      </bottom>
      <diagonal/>
    </border>
    <border>
      <left/>
      <right style="dashed">
        <color rgb="FF000000"/>
      </right>
      <top style="medium">
        <color rgb="FF000000"/>
      </top>
      <bottom style="dashed">
        <color rgb="FF000000"/>
      </bottom>
      <diagonal/>
    </border>
    <border>
      <left/>
      <right style="dashed">
        <color rgb="FF000000"/>
      </right>
      <top style="dashed">
        <color rgb="FF000000"/>
      </top>
      <bottom style="medium">
        <color rgb="FF000000"/>
      </bottom>
      <diagonal/>
    </border>
    <border>
      <left style="dashed">
        <color rgb="FF000000"/>
      </left>
      <right style="dashed">
        <color rgb="FF000000"/>
      </right>
      <top/>
      <bottom style="dashed">
        <color rgb="FF000000"/>
      </bottom>
      <diagonal/>
    </border>
    <border>
      <left style="dashed">
        <color rgb="FF000000"/>
      </left>
      <right/>
      <top/>
      <bottom style="dashed">
        <color rgb="FF000000"/>
      </bottom>
      <diagonal/>
    </border>
    <border>
      <left style="medium">
        <color rgb="FF000000"/>
      </left>
      <right style="dashed">
        <color rgb="FF000000"/>
      </right>
      <top/>
      <bottom style="dashed">
        <color rgb="FF000000"/>
      </bottom>
      <diagonal/>
    </border>
    <border>
      <left style="dashed">
        <color rgb="FF000000"/>
      </left>
      <right style="medium">
        <color rgb="FF000000"/>
      </right>
      <top/>
      <bottom style="dashed">
        <color rgb="FF000000"/>
      </bottom>
      <diagonal/>
    </border>
    <border>
      <left/>
      <right style="dashed">
        <color rgb="FF000000"/>
      </right>
      <top/>
      <bottom style="dashed">
        <color rgb="FF000000"/>
      </bottom>
      <diagonal/>
    </border>
    <border>
      <left style="medium">
        <color rgb="FF000000"/>
      </left>
      <right style="dashed">
        <color rgb="FF000000"/>
      </right>
      <top style="dashed">
        <color rgb="FF000000"/>
      </top>
      <bottom/>
      <diagonal/>
    </border>
    <border>
      <left style="dashed">
        <color rgb="FF000000"/>
      </left>
      <right style="dashed">
        <color rgb="FF000000"/>
      </right>
      <top style="dashed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medium">
        <color rgb="FF000000"/>
      </left>
      <right style="medium">
        <color rgb="FF000000"/>
      </right>
      <top style="dashed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dashed">
        <color rgb="FF000000"/>
      </bottom>
      <diagonal/>
    </border>
    <border>
      <left style="medium">
        <color rgb="FF000000"/>
      </left>
      <right style="medium">
        <color rgb="FF000000"/>
      </right>
      <top style="dashed">
        <color rgb="FF000000"/>
      </top>
      <bottom style="dashed">
        <color rgb="FF000000"/>
      </bottom>
      <diagonal/>
    </border>
    <border>
      <left style="medium">
        <color rgb="FF000000"/>
      </left>
      <right style="medium">
        <color rgb="FF000000"/>
      </right>
      <top style="dashed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dashed">
        <color rgb="FF000000"/>
      </bottom>
      <diagonal/>
    </border>
    <border>
      <left style="dashed">
        <color rgb="FF000000"/>
      </left>
      <right/>
      <top style="dashed">
        <color rgb="FF000000"/>
      </top>
      <bottom/>
      <diagonal/>
    </border>
    <border>
      <left/>
      <right style="dashed">
        <color rgb="FF000000"/>
      </right>
      <top style="dashed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indexed="64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dashed">
        <color rgb="FF000000"/>
      </top>
      <bottom style="medium">
        <color rgb="FF000000"/>
      </bottom>
      <diagonal/>
    </border>
    <border>
      <left style="dashed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dashed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dashed">
        <color rgb="FF000000"/>
      </top>
      <bottom style="dashed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</borders>
  <cellStyleXfs count="10">
    <xf numFmtId="0" fontId="0" fillId="0" borderId="0"/>
    <xf numFmtId="43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9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49" applyNumberFormat="0" applyFill="0" applyAlignment="0" applyProtection="0"/>
    <xf numFmtId="0" fontId="27" fillId="0" borderId="0" applyNumberFormat="0" applyFill="0" applyBorder="0" applyAlignment="0" applyProtection="0"/>
  </cellStyleXfs>
  <cellXfs count="1001">
    <xf numFmtId="0" fontId="0" fillId="0" borderId="0" xfId="0"/>
    <xf numFmtId="0" fontId="4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6" fontId="6" fillId="2" borderId="4" xfId="0" applyNumberFormat="1" applyFont="1" applyFill="1" applyBorder="1" applyAlignment="1">
      <alignment horizontal="center" vertical="center" wrapText="1"/>
    </xf>
    <xf numFmtId="14" fontId="0" fillId="0" borderId="3" xfId="0" applyNumberFormat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0" xfId="0" applyAlignment="1">
      <alignment vertical="center"/>
    </xf>
    <xf numFmtId="167" fontId="0" fillId="0" borderId="0" xfId="0" applyNumberFormat="1" applyAlignment="1">
      <alignment vertical="center"/>
    </xf>
    <xf numFmtId="0" fontId="0" fillId="0" borderId="0" xfId="0" applyAlignment="1">
      <alignment vertical="center" wrapText="1"/>
    </xf>
    <xf numFmtId="0" fontId="4" fillId="0" borderId="0" xfId="0" applyFont="1"/>
    <xf numFmtId="0" fontId="4" fillId="0" borderId="0" xfId="0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0" fontId="0" fillId="0" borderId="3" xfId="0" applyBorder="1"/>
    <xf numFmtId="0" fontId="0" fillId="0" borderId="3" xfId="0" applyBorder="1" applyAlignment="1">
      <alignment horizontal="center"/>
    </xf>
    <xf numFmtId="0" fontId="0" fillId="0" borderId="3" xfId="0" applyBorder="1" applyAlignment="1">
      <alignment wrapText="1"/>
    </xf>
    <xf numFmtId="0" fontId="7" fillId="4" borderId="3" xfId="0" applyFont="1" applyFill="1" applyBorder="1" applyAlignment="1">
      <alignment horizontal="center"/>
    </xf>
    <xf numFmtId="0" fontId="0" fillId="2" borderId="0" xfId="0" applyFill="1"/>
    <xf numFmtId="168" fontId="0" fillId="0" borderId="0" xfId="0" applyNumberFormat="1" applyAlignment="1">
      <alignment vertical="center"/>
    </xf>
    <xf numFmtId="168" fontId="0" fillId="5" borderId="0" xfId="0" applyNumberFormat="1" applyFill="1" applyAlignment="1">
      <alignment vertical="center"/>
    </xf>
    <xf numFmtId="9" fontId="0" fillId="0" borderId="3" xfId="0" applyNumberFormat="1" applyBorder="1" applyAlignment="1">
      <alignment horizontal="center"/>
    </xf>
    <xf numFmtId="169" fontId="0" fillId="5" borderId="0" xfId="0" applyNumberFormat="1" applyFill="1" applyAlignment="1">
      <alignment vertical="center"/>
    </xf>
    <xf numFmtId="0" fontId="0" fillId="5" borderId="0" xfId="0" applyFill="1"/>
    <xf numFmtId="0" fontId="6" fillId="0" borderId="10" xfId="0" applyFont="1" applyBorder="1" applyAlignment="1">
      <alignment horizontal="center" vertical="center" wrapText="1"/>
    </xf>
    <xf numFmtId="14" fontId="6" fillId="11" borderId="4" xfId="0" applyNumberFormat="1" applyFont="1" applyFill="1" applyBorder="1" applyAlignment="1">
      <alignment horizontal="center" vertical="center" wrapText="1"/>
    </xf>
    <xf numFmtId="0" fontId="0" fillId="21" borderId="40" xfId="0" applyFill="1" applyBorder="1"/>
    <xf numFmtId="43" fontId="8" fillId="8" borderId="7" xfId="1" applyFont="1" applyFill="1" applyBorder="1" applyAlignment="1">
      <alignment horizontal="center" vertical="center" wrapText="1"/>
    </xf>
    <xf numFmtId="43" fontId="8" fillId="0" borderId="4" xfId="1" applyFont="1" applyBorder="1" applyAlignment="1">
      <alignment horizontal="center" vertical="center" wrapText="1"/>
    </xf>
    <xf numFmtId="43" fontId="8" fillId="0" borderId="36" xfId="1" applyFont="1" applyBorder="1" applyAlignment="1">
      <alignment horizontal="center" vertical="center" wrapText="1"/>
    </xf>
    <xf numFmtId="43" fontId="8" fillId="0" borderId="37" xfId="1" applyFont="1" applyBorder="1" applyAlignment="1">
      <alignment horizontal="center" vertical="center" wrapText="1"/>
    </xf>
    <xf numFmtId="43" fontId="8" fillId="0" borderId="38" xfId="1" applyFont="1" applyBorder="1" applyAlignment="1">
      <alignment horizontal="center" vertical="center" wrapText="1"/>
    </xf>
    <xf numFmtId="43" fontId="8" fillId="17" borderId="35" xfId="1" applyFont="1" applyFill="1" applyBorder="1" applyAlignment="1">
      <alignment horizontal="center" vertical="center" wrapText="1"/>
    </xf>
    <xf numFmtId="43" fontId="8" fillId="12" borderId="34" xfId="1" applyFont="1" applyFill="1" applyBorder="1" applyAlignment="1">
      <alignment horizontal="center" vertical="center" wrapText="1"/>
    </xf>
    <xf numFmtId="43" fontId="8" fillId="12" borderId="28" xfId="1" applyFont="1" applyFill="1" applyBorder="1" applyAlignment="1">
      <alignment horizontal="center" vertical="center" wrapText="1"/>
    </xf>
    <xf numFmtId="43" fontId="8" fillId="12" borderId="33" xfId="1" applyFont="1" applyFill="1" applyBorder="1" applyAlignment="1">
      <alignment horizontal="center" vertical="center" wrapText="1"/>
    </xf>
    <xf numFmtId="43" fontId="8" fillId="0" borderId="15" xfId="1" applyFont="1" applyBorder="1" applyAlignment="1">
      <alignment horizontal="center" vertical="center" wrapText="1"/>
    </xf>
    <xf numFmtId="43" fontId="8" fillId="12" borderId="18" xfId="1" applyFont="1" applyFill="1" applyBorder="1" applyAlignment="1">
      <alignment horizontal="center" vertical="center" wrapText="1"/>
    </xf>
    <xf numFmtId="43" fontId="8" fillId="12" borderId="17" xfId="1" applyFont="1" applyFill="1" applyBorder="1" applyAlignment="1">
      <alignment horizontal="center" vertical="center" wrapText="1"/>
    </xf>
    <xf numFmtId="43" fontId="8" fillId="12" borderId="19" xfId="1" applyFont="1" applyFill="1" applyBorder="1" applyAlignment="1">
      <alignment horizontal="center" vertical="center" wrapText="1"/>
    </xf>
    <xf numFmtId="43" fontId="8" fillId="0" borderId="6" xfId="1" applyFont="1" applyBorder="1" applyAlignment="1">
      <alignment horizontal="center" vertical="center" wrapText="1"/>
    </xf>
    <xf numFmtId="43" fontId="8" fillId="13" borderId="6" xfId="1" applyFont="1" applyFill="1" applyBorder="1" applyAlignment="1">
      <alignment horizontal="center" vertical="center" wrapText="1"/>
    </xf>
    <xf numFmtId="43" fontId="8" fillId="8" borderId="6" xfId="1" applyFont="1" applyFill="1" applyBorder="1" applyAlignment="1">
      <alignment horizontal="center" vertical="center" wrapText="1"/>
    </xf>
    <xf numFmtId="43" fontId="12" fillId="14" borderId="7" xfId="1" applyFont="1" applyFill="1" applyBorder="1" applyAlignment="1">
      <alignment horizontal="center" vertical="center" wrapText="1"/>
    </xf>
    <xf numFmtId="43" fontId="12" fillId="15" borderId="20" xfId="1" applyFont="1" applyFill="1" applyBorder="1" applyAlignment="1">
      <alignment horizontal="center" vertical="center" wrapText="1"/>
    </xf>
    <xf numFmtId="43" fontId="12" fillId="8" borderId="20" xfId="1" applyFont="1" applyFill="1" applyBorder="1" applyAlignment="1">
      <alignment horizontal="center" vertical="center" wrapText="1"/>
    </xf>
    <xf numFmtId="43" fontId="10" fillId="16" borderId="18" xfId="1" applyFont="1" applyFill="1" applyBorder="1" applyAlignment="1">
      <alignment horizontal="center" vertical="center" wrapText="1"/>
    </xf>
    <xf numFmtId="43" fontId="10" fillId="16" borderId="17" xfId="1" applyFont="1" applyFill="1" applyBorder="1" applyAlignment="1">
      <alignment horizontal="center" vertical="center" wrapText="1"/>
    </xf>
    <xf numFmtId="43" fontId="10" fillId="16" borderId="21" xfId="1" applyFont="1" applyFill="1" applyBorder="1" applyAlignment="1">
      <alignment horizontal="center" vertical="center" wrapText="1"/>
    </xf>
    <xf numFmtId="43" fontId="8" fillId="0" borderId="7" xfId="1" applyFont="1" applyBorder="1" applyAlignment="1">
      <alignment horizontal="center" vertical="center" wrapText="1"/>
    </xf>
    <xf numFmtId="43" fontId="8" fillId="13" borderId="7" xfId="1" applyFont="1" applyFill="1" applyBorder="1" applyAlignment="1">
      <alignment horizontal="center" vertical="center" wrapText="1"/>
    </xf>
    <xf numFmtId="43" fontId="8" fillId="8" borderId="18" xfId="1" applyFont="1" applyFill="1" applyBorder="1" applyAlignment="1">
      <alignment horizontal="center" vertical="center" wrapText="1"/>
    </xf>
    <xf numFmtId="43" fontId="8" fillId="8" borderId="21" xfId="1" applyFont="1" applyFill="1" applyBorder="1" applyAlignment="1">
      <alignment horizontal="center" vertical="center" wrapText="1"/>
    </xf>
    <xf numFmtId="43" fontId="8" fillId="8" borderId="23" xfId="1" applyFont="1" applyFill="1" applyBorder="1" applyAlignment="1">
      <alignment horizontal="center" vertical="center" wrapText="1"/>
    </xf>
    <xf numFmtId="43" fontId="8" fillId="8" borderId="24" xfId="1" applyFont="1" applyFill="1" applyBorder="1" applyAlignment="1">
      <alignment horizontal="center" vertical="center" wrapText="1"/>
    </xf>
    <xf numFmtId="43" fontId="8" fillId="0" borderId="25" xfId="1" applyFont="1" applyBorder="1" applyAlignment="1">
      <alignment horizontal="center" vertical="center" wrapText="1"/>
    </xf>
    <xf numFmtId="172" fontId="8" fillId="13" borderId="7" xfId="3" applyNumberFormat="1" applyFont="1" applyFill="1" applyBorder="1" applyAlignment="1">
      <alignment horizontal="center" vertical="center" wrapText="1"/>
    </xf>
    <xf numFmtId="0" fontId="13" fillId="7" borderId="10" xfId="5" applyFont="1" applyFill="1" applyBorder="1" applyAlignment="1">
      <alignment vertical="center"/>
    </xf>
    <xf numFmtId="0" fontId="13" fillId="7" borderId="26" xfId="5" applyFont="1" applyFill="1" applyBorder="1" applyAlignment="1">
      <alignment vertical="center"/>
    </xf>
    <xf numFmtId="43" fontId="8" fillId="0" borderId="12" xfId="1" applyFont="1" applyBorder="1" applyAlignment="1">
      <alignment horizontal="center" vertical="center" wrapText="1"/>
    </xf>
    <xf numFmtId="43" fontId="8" fillId="0" borderId="13" xfId="1" applyFont="1" applyBorder="1" applyAlignment="1">
      <alignment horizontal="center" vertical="center" wrapText="1"/>
    </xf>
    <xf numFmtId="43" fontId="8" fillId="0" borderId="14" xfId="1" applyFont="1" applyBorder="1" applyAlignment="1">
      <alignment horizontal="center" vertical="center" wrapText="1"/>
    </xf>
    <xf numFmtId="43" fontId="14" fillId="16" borderId="17" xfId="1" applyFont="1" applyFill="1" applyBorder="1" applyAlignment="1">
      <alignment horizontal="center" vertical="center" wrapText="1"/>
    </xf>
    <xf numFmtId="43" fontId="8" fillId="17" borderId="14" xfId="1" applyFont="1" applyFill="1" applyBorder="1" applyAlignment="1">
      <alignment horizontal="center" vertical="center" wrapText="1"/>
    </xf>
    <xf numFmtId="43" fontId="8" fillId="17" borderId="15" xfId="1" applyFont="1" applyFill="1" applyBorder="1" applyAlignment="1">
      <alignment horizontal="center" vertical="center" wrapText="1"/>
    </xf>
    <xf numFmtId="43" fontId="8" fillId="17" borderId="7" xfId="1" applyFont="1" applyFill="1" applyBorder="1" applyAlignment="1">
      <alignment horizontal="center" vertical="center" wrapText="1"/>
    </xf>
    <xf numFmtId="43" fontId="8" fillId="17" borderId="6" xfId="1" applyFont="1" applyFill="1" applyBorder="1" applyAlignment="1">
      <alignment horizontal="center" vertical="center" wrapText="1"/>
    </xf>
    <xf numFmtId="43" fontId="12" fillId="17" borderId="20" xfId="1" applyFont="1" applyFill="1" applyBorder="1" applyAlignment="1">
      <alignment horizontal="center" vertical="center" wrapText="1"/>
    </xf>
    <xf numFmtId="10" fontId="8" fillId="17" borderId="7" xfId="1" applyNumberFormat="1" applyFont="1" applyFill="1" applyBorder="1" applyAlignment="1">
      <alignment horizontal="center" vertical="center" wrapText="1"/>
    </xf>
    <xf numFmtId="43" fontId="8" fillId="17" borderId="29" xfId="1" applyFont="1" applyFill="1" applyBorder="1" applyAlignment="1">
      <alignment horizontal="center" vertical="center" wrapText="1"/>
    </xf>
    <xf numFmtId="43" fontId="8" fillId="18" borderId="6" xfId="1" applyFont="1" applyFill="1" applyBorder="1" applyAlignment="1">
      <alignment horizontal="center" vertical="center" wrapText="1"/>
    </xf>
    <xf numFmtId="43" fontId="12" fillId="14" borderId="20" xfId="1" applyFont="1" applyFill="1" applyBorder="1" applyAlignment="1">
      <alignment horizontal="center" vertical="center" wrapText="1"/>
    </xf>
    <xf numFmtId="43" fontId="8" fillId="0" borderId="29" xfId="1" applyFont="1" applyBorder="1" applyAlignment="1">
      <alignment horizontal="center" vertical="center" wrapText="1"/>
    </xf>
    <xf numFmtId="43" fontId="10" fillId="17" borderId="20" xfId="1" applyFont="1" applyFill="1" applyBorder="1" applyAlignment="1">
      <alignment horizontal="center" vertical="center" wrapText="1"/>
    </xf>
    <xf numFmtId="172" fontId="8" fillId="19" borderId="7" xfId="3" applyNumberFormat="1" applyFont="1" applyFill="1" applyBorder="1" applyAlignment="1">
      <alignment horizontal="center" vertical="center" wrapText="1"/>
    </xf>
    <xf numFmtId="0" fontId="15" fillId="20" borderId="26" xfId="4" applyFont="1" applyFill="1" applyBorder="1" applyAlignment="1">
      <alignment vertical="center"/>
    </xf>
    <xf numFmtId="43" fontId="8" fillId="0" borderId="28" xfId="1" applyFont="1" applyBorder="1" applyAlignment="1">
      <alignment horizontal="center" vertical="center" wrapText="1"/>
    </xf>
    <xf numFmtId="43" fontId="8" fillId="0" borderId="33" xfId="1" applyFont="1" applyBorder="1" applyAlignment="1">
      <alignment horizontal="center" vertical="center" wrapText="1"/>
    </xf>
    <xf numFmtId="43" fontId="8" fillId="7" borderId="7" xfId="1" applyFont="1" applyFill="1" applyBorder="1" applyAlignment="1">
      <alignment horizontal="center" vertical="center" wrapText="1"/>
    </xf>
    <xf numFmtId="0" fontId="16" fillId="0" borderId="0" xfId="0" applyFont="1"/>
    <xf numFmtId="0" fontId="23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9" fontId="26" fillId="0" borderId="0" xfId="0" applyNumberFormat="1" applyFont="1" applyAlignment="1">
      <alignment horizontal="center" vertical="center" wrapText="1"/>
    </xf>
    <xf numFmtId="3" fontId="26" fillId="0" borderId="0" xfId="0" applyNumberFormat="1" applyFont="1" applyAlignment="1">
      <alignment horizontal="center" vertical="center" wrapText="1"/>
    </xf>
    <xf numFmtId="0" fontId="25" fillId="0" borderId="0" xfId="0" applyFont="1" applyAlignment="1">
      <alignment horizontal="left" vertical="center" wrapText="1"/>
    </xf>
    <xf numFmtId="14" fontId="0" fillId="0" borderId="0" xfId="0" applyNumberFormat="1"/>
    <xf numFmtId="0" fontId="0" fillId="0" borderId="0" xfId="0" applyAlignment="1">
      <alignment horizontal="center"/>
    </xf>
    <xf numFmtId="0" fontId="28" fillId="8" borderId="42" xfId="0" applyFont="1" applyFill="1" applyBorder="1" applyAlignment="1">
      <alignment horizontal="center" vertical="center" wrapText="1"/>
    </xf>
    <xf numFmtId="0" fontId="28" fillId="8" borderId="40" xfId="0" applyFont="1" applyFill="1" applyBorder="1" applyAlignment="1">
      <alignment horizontal="center" vertical="center" wrapText="1"/>
    </xf>
    <xf numFmtId="0" fontId="28" fillId="17" borderId="40" xfId="0" applyFont="1" applyFill="1" applyBorder="1" applyAlignment="1">
      <alignment horizontal="center" vertical="center" wrapText="1"/>
    </xf>
    <xf numFmtId="14" fontId="29" fillId="17" borderId="40" xfId="0" applyNumberFormat="1" applyFont="1" applyFill="1" applyBorder="1" applyAlignment="1">
      <alignment horizontal="center" vertical="center" wrapText="1"/>
    </xf>
    <xf numFmtId="0" fontId="28" fillId="5" borderId="40" xfId="0" applyFont="1" applyFill="1" applyBorder="1" applyAlignment="1">
      <alignment horizontal="center" vertical="center" wrapText="1"/>
    </xf>
    <xf numFmtId="0" fontId="28" fillId="12" borderId="40" xfId="0" applyFont="1" applyFill="1" applyBorder="1" applyAlignment="1">
      <alignment horizontal="center" vertical="center" wrapText="1"/>
    </xf>
    <xf numFmtId="0" fontId="30" fillId="8" borderId="52" xfId="0" applyFont="1" applyFill="1" applyBorder="1" applyAlignment="1">
      <alignment horizontal="center" vertical="center"/>
    </xf>
    <xf numFmtId="9" fontId="31" fillId="8" borderId="42" xfId="0" applyNumberFormat="1" applyFont="1" applyFill="1" applyBorder="1" applyAlignment="1">
      <alignment horizontal="center" vertical="center" wrapText="1"/>
    </xf>
    <xf numFmtId="0" fontId="32" fillId="8" borderId="42" xfId="0" applyFont="1" applyFill="1" applyBorder="1" applyAlignment="1">
      <alignment horizontal="center" vertical="center" wrapText="1"/>
    </xf>
    <xf numFmtId="9" fontId="32" fillId="8" borderId="42" xfId="0" applyNumberFormat="1" applyFont="1" applyFill="1" applyBorder="1" applyAlignment="1">
      <alignment horizontal="center" vertical="center" wrapText="1"/>
    </xf>
    <xf numFmtId="3" fontId="32" fillId="8" borderId="42" xfId="0" applyNumberFormat="1" applyFont="1" applyFill="1" applyBorder="1" applyAlignment="1">
      <alignment horizontal="center" vertical="center" wrapText="1"/>
    </xf>
    <xf numFmtId="14" fontId="32" fillId="8" borderId="42" xfId="0" applyNumberFormat="1" applyFont="1" applyFill="1" applyBorder="1" applyAlignment="1">
      <alignment horizontal="center" vertical="center" wrapText="1"/>
    </xf>
    <xf numFmtId="0" fontId="32" fillId="8" borderId="53" xfId="0" applyFont="1" applyFill="1" applyBorder="1" applyAlignment="1">
      <alignment horizontal="center" vertical="center" wrapText="1"/>
    </xf>
    <xf numFmtId="0" fontId="30" fillId="0" borderId="0" xfId="0" applyFont="1"/>
    <xf numFmtId="9" fontId="31" fillId="8" borderId="40" xfId="0" applyNumberFormat="1" applyFont="1" applyFill="1" applyBorder="1" applyAlignment="1">
      <alignment horizontal="center" vertical="center" wrapText="1"/>
    </xf>
    <xf numFmtId="0" fontId="32" fillId="8" borderId="40" xfId="0" applyFont="1" applyFill="1" applyBorder="1" applyAlignment="1">
      <alignment horizontal="center" vertical="center" wrapText="1"/>
    </xf>
    <xf numFmtId="9" fontId="32" fillId="8" borderId="40" xfId="0" applyNumberFormat="1" applyFont="1" applyFill="1" applyBorder="1" applyAlignment="1">
      <alignment horizontal="center" vertical="center" wrapText="1"/>
    </xf>
    <xf numFmtId="3" fontId="32" fillId="8" borderId="40" xfId="0" applyNumberFormat="1" applyFont="1" applyFill="1" applyBorder="1" applyAlignment="1">
      <alignment horizontal="center" vertical="center" wrapText="1"/>
    </xf>
    <xf numFmtId="14" fontId="32" fillId="8" borderId="40" xfId="0" applyNumberFormat="1" applyFont="1" applyFill="1" applyBorder="1" applyAlignment="1">
      <alignment horizontal="center" vertical="center" wrapText="1"/>
    </xf>
    <xf numFmtId="0" fontId="32" fillId="8" borderId="55" xfId="0" applyFont="1" applyFill="1" applyBorder="1" applyAlignment="1">
      <alignment horizontal="center" vertical="center" wrapText="1"/>
    </xf>
    <xf numFmtId="172" fontId="31" fillId="8" borderId="40" xfId="0" applyNumberFormat="1" applyFont="1" applyFill="1" applyBorder="1" applyAlignment="1">
      <alignment horizontal="center" vertical="center" wrapText="1"/>
    </xf>
    <xf numFmtId="172" fontId="32" fillId="8" borderId="40" xfId="0" applyNumberFormat="1" applyFont="1" applyFill="1" applyBorder="1" applyAlignment="1">
      <alignment horizontal="center" vertical="center" wrapText="1"/>
    </xf>
    <xf numFmtId="0" fontId="30" fillId="17" borderId="54" xfId="0" applyFont="1" applyFill="1" applyBorder="1" applyAlignment="1">
      <alignment horizontal="center" vertical="center"/>
    </xf>
    <xf numFmtId="9" fontId="31" fillId="17" borderId="40" xfId="0" applyNumberFormat="1" applyFont="1" applyFill="1" applyBorder="1" applyAlignment="1">
      <alignment horizontal="center" vertical="center" wrapText="1"/>
    </xf>
    <xf numFmtId="0" fontId="32" fillId="17" borderId="40" xfId="0" applyFont="1" applyFill="1" applyBorder="1" applyAlignment="1">
      <alignment horizontal="center" vertical="center" wrapText="1"/>
    </xf>
    <xf numFmtId="9" fontId="32" fillId="17" borderId="40" xfId="0" applyNumberFormat="1" applyFont="1" applyFill="1" applyBorder="1" applyAlignment="1">
      <alignment horizontal="center" vertical="center" wrapText="1"/>
    </xf>
    <xf numFmtId="3" fontId="32" fillId="17" borderId="40" xfId="0" applyNumberFormat="1" applyFont="1" applyFill="1" applyBorder="1" applyAlignment="1">
      <alignment horizontal="center" vertical="center" wrapText="1"/>
    </xf>
    <xf numFmtId="14" fontId="32" fillId="17" borderId="40" xfId="0" applyNumberFormat="1" applyFont="1" applyFill="1" applyBorder="1" applyAlignment="1">
      <alignment horizontal="center" vertical="center" wrapText="1"/>
    </xf>
    <xf numFmtId="0" fontId="32" fillId="17" borderId="55" xfId="0" applyFont="1" applyFill="1" applyBorder="1" applyAlignment="1">
      <alignment horizontal="center" vertical="center" wrapText="1"/>
    </xf>
    <xf numFmtId="172" fontId="31" fillId="17" borderId="40" xfId="0" applyNumberFormat="1" applyFont="1" applyFill="1" applyBorder="1" applyAlignment="1">
      <alignment horizontal="center" vertical="center" wrapText="1"/>
    </xf>
    <xf numFmtId="172" fontId="32" fillId="17" borderId="40" xfId="0" applyNumberFormat="1" applyFont="1" applyFill="1" applyBorder="1" applyAlignment="1">
      <alignment horizontal="center" vertical="center" wrapText="1"/>
    </xf>
    <xf numFmtId="0" fontId="30" fillId="5" borderId="54" xfId="0" applyFont="1" applyFill="1" applyBorder="1" applyAlignment="1">
      <alignment horizontal="center" vertical="center"/>
    </xf>
    <xf numFmtId="172" fontId="31" fillId="5" borderId="40" xfId="0" applyNumberFormat="1" applyFont="1" applyFill="1" applyBorder="1" applyAlignment="1">
      <alignment horizontal="center" vertical="center" wrapText="1"/>
    </xf>
    <xf numFmtId="0" fontId="32" fillId="5" borderId="40" xfId="0" applyFont="1" applyFill="1" applyBorder="1" applyAlignment="1">
      <alignment horizontal="center" vertical="center" wrapText="1"/>
    </xf>
    <xf numFmtId="172" fontId="32" fillId="5" borderId="40" xfId="0" applyNumberFormat="1" applyFont="1" applyFill="1" applyBorder="1" applyAlignment="1">
      <alignment horizontal="center" vertical="center" wrapText="1"/>
    </xf>
    <xf numFmtId="3" fontId="32" fillId="5" borderId="40" xfId="0" applyNumberFormat="1" applyFont="1" applyFill="1" applyBorder="1" applyAlignment="1">
      <alignment horizontal="center" vertical="center" wrapText="1"/>
    </xf>
    <xf numFmtId="14" fontId="32" fillId="5" borderId="40" xfId="0" applyNumberFormat="1" applyFont="1" applyFill="1" applyBorder="1" applyAlignment="1">
      <alignment horizontal="center" vertical="center" wrapText="1"/>
    </xf>
    <xf numFmtId="9" fontId="32" fillId="5" borderId="40" xfId="0" applyNumberFormat="1" applyFont="1" applyFill="1" applyBorder="1" applyAlignment="1">
      <alignment horizontal="center" vertical="center" wrapText="1"/>
    </xf>
    <xf numFmtId="0" fontId="32" fillId="5" borderId="55" xfId="0" applyFont="1" applyFill="1" applyBorder="1" applyAlignment="1">
      <alignment horizontal="center" vertical="center" wrapText="1"/>
    </xf>
    <xf numFmtId="9" fontId="31" fillId="5" borderId="40" xfId="0" applyNumberFormat="1" applyFont="1" applyFill="1" applyBorder="1" applyAlignment="1">
      <alignment horizontal="center" vertical="center" wrapText="1"/>
    </xf>
    <xf numFmtId="0" fontId="30" fillId="12" borderId="54" xfId="0" applyFont="1" applyFill="1" applyBorder="1" applyAlignment="1">
      <alignment horizontal="center" vertical="center"/>
    </xf>
    <xf numFmtId="172" fontId="31" fillId="12" borderId="40" xfId="0" applyNumberFormat="1" applyFont="1" applyFill="1" applyBorder="1" applyAlignment="1">
      <alignment horizontal="center" vertical="center" wrapText="1"/>
    </xf>
    <xf numFmtId="0" fontId="32" fillId="12" borderId="40" xfId="0" applyFont="1" applyFill="1" applyBorder="1" applyAlignment="1">
      <alignment horizontal="center" vertical="center" wrapText="1"/>
    </xf>
    <xf numFmtId="172" fontId="32" fillId="12" borderId="40" xfId="0" applyNumberFormat="1" applyFont="1" applyFill="1" applyBorder="1" applyAlignment="1">
      <alignment horizontal="center" vertical="center" wrapText="1"/>
    </xf>
    <xf numFmtId="3" fontId="32" fillId="12" borderId="40" xfId="0" applyNumberFormat="1" applyFont="1" applyFill="1" applyBorder="1" applyAlignment="1">
      <alignment horizontal="center" vertical="center" wrapText="1"/>
    </xf>
    <xf numFmtId="14" fontId="32" fillId="12" borderId="40" xfId="0" applyNumberFormat="1" applyFont="1" applyFill="1" applyBorder="1" applyAlignment="1">
      <alignment horizontal="center" vertical="center" wrapText="1"/>
    </xf>
    <xf numFmtId="9" fontId="32" fillId="12" borderId="40" xfId="0" applyNumberFormat="1" applyFont="1" applyFill="1" applyBorder="1" applyAlignment="1">
      <alignment horizontal="center" vertical="center" wrapText="1"/>
    </xf>
    <xf numFmtId="0" fontId="32" fillId="12" borderId="55" xfId="0" applyFont="1" applyFill="1" applyBorder="1" applyAlignment="1">
      <alignment horizontal="center" vertical="center" wrapText="1"/>
    </xf>
    <xf numFmtId="0" fontId="33" fillId="0" borderId="50" xfId="0" applyFont="1" applyBorder="1" applyAlignment="1">
      <alignment horizontal="center" vertical="center" wrapText="1"/>
    </xf>
    <xf numFmtId="0" fontId="33" fillId="0" borderId="51" xfId="0" applyFont="1" applyBorder="1" applyAlignment="1">
      <alignment horizontal="center" vertical="center" wrapText="1"/>
    </xf>
    <xf numFmtId="4" fontId="32" fillId="17" borderId="40" xfId="0" applyNumberFormat="1" applyFont="1" applyFill="1" applyBorder="1" applyAlignment="1">
      <alignment horizontal="center" vertical="center" wrapText="1"/>
    </xf>
    <xf numFmtId="182" fontId="0" fillId="0" borderId="0" xfId="0" applyNumberFormat="1"/>
    <xf numFmtId="0" fontId="34" fillId="0" borderId="0" xfId="0" applyFont="1" applyAlignment="1">
      <alignment horizontal="center"/>
    </xf>
    <xf numFmtId="182" fontId="34" fillId="0" borderId="0" xfId="0" applyNumberFormat="1" applyFont="1" applyAlignment="1">
      <alignment horizontal="center"/>
    </xf>
    <xf numFmtId="183" fontId="32" fillId="17" borderId="40" xfId="0" applyNumberFormat="1" applyFont="1" applyFill="1" applyBorder="1" applyAlignment="1">
      <alignment horizontal="center" vertical="center" wrapText="1"/>
    </xf>
    <xf numFmtId="14" fontId="35" fillId="17" borderId="40" xfId="0" applyNumberFormat="1" applyFont="1" applyFill="1" applyBorder="1" applyAlignment="1">
      <alignment horizontal="center" vertical="center" wrapText="1"/>
    </xf>
    <xf numFmtId="14" fontId="36" fillId="0" borderId="0" xfId="7" applyNumberFormat="1" applyFont="1" applyAlignment="1">
      <alignment horizontal="center"/>
    </xf>
    <xf numFmtId="0" fontId="37" fillId="0" borderId="0" xfId="0" applyFont="1" applyAlignment="1">
      <alignment horizontal="left" vertical="center"/>
    </xf>
    <xf numFmtId="0" fontId="27" fillId="0" borderId="0" xfId="9" applyAlignment="1">
      <alignment horizontal="center" vertical="center" wrapText="1"/>
    </xf>
    <xf numFmtId="0" fontId="38" fillId="0" borderId="0" xfId="0" applyFont="1" applyAlignment="1">
      <alignment horizontal="center" vertical="center" wrapText="1"/>
    </xf>
    <xf numFmtId="0" fontId="39" fillId="0" borderId="0" xfId="0" applyFont="1" applyAlignment="1">
      <alignment horizontal="left" vertical="center"/>
    </xf>
    <xf numFmtId="183" fontId="32" fillId="5" borderId="40" xfId="0" applyNumberFormat="1" applyFont="1" applyFill="1" applyBorder="1" applyAlignment="1">
      <alignment horizontal="center" vertical="center" wrapText="1"/>
    </xf>
    <xf numFmtId="183" fontId="32" fillId="12" borderId="40" xfId="0" applyNumberFormat="1" applyFont="1" applyFill="1" applyBorder="1" applyAlignment="1">
      <alignment horizontal="center" vertical="center" wrapText="1"/>
    </xf>
    <xf numFmtId="0" fontId="41" fillId="0" borderId="0" xfId="0" applyFont="1" applyAlignment="1">
      <alignment vertical="center"/>
    </xf>
    <xf numFmtId="0" fontId="42" fillId="0" borderId="0" xfId="0" applyFont="1" applyAlignment="1">
      <alignment vertical="center"/>
    </xf>
    <xf numFmtId="0" fontId="43" fillId="0" borderId="0" xfId="0" applyFont="1" applyAlignment="1">
      <alignment vertical="center"/>
    </xf>
    <xf numFmtId="175" fontId="32" fillId="8" borderId="40" xfId="2" applyNumberFormat="1" applyFont="1" applyFill="1" applyBorder="1" applyAlignment="1">
      <alignment horizontal="center" vertical="center" wrapText="1"/>
    </xf>
    <xf numFmtId="175" fontId="32" fillId="17" borderId="40" xfId="2" applyNumberFormat="1" applyFont="1" applyFill="1" applyBorder="1" applyAlignment="1">
      <alignment horizontal="center" vertical="center" wrapText="1"/>
    </xf>
    <xf numFmtId="175" fontId="32" fillId="5" borderId="40" xfId="2" applyNumberFormat="1" applyFont="1" applyFill="1" applyBorder="1" applyAlignment="1">
      <alignment horizontal="center" vertical="center" wrapText="1"/>
    </xf>
    <xf numFmtId="175" fontId="32" fillId="12" borderId="40" xfId="2" applyNumberFormat="1" applyFont="1" applyFill="1" applyBorder="1" applyAlignment="1">
      <alignment horizontal="center" vertical="center" wrapText="1"/>
    </xf>
    <xf numFmtId="184" fontId="32" fillId="8" borderId="42" xfId="0" applyNumberFormat="1" applyFont="1" applyFill="1" applyBorder="1" applyAlignment="1">
      <alignment horizontal="center" vertical="center" wrapText="1"/>
    </xf>
    <xf numFmtId="184" fontId="32" fillId="8" borderId="40" xfId="0" applyNumberFormat="1" applyFont="1" applyFill="1" applyBorder="1" applyAlignment="1">
      <alignment horizontal="center" vertical="center" wrapText="1"/>
    </xf>
    <xf numFmtId="184" fontId="32" fillId="17" borderId="40" xfId="0" applyNumberFormat="1" applyFont="1" applyFill="1" applyBorder="1" applyAlignment="1">
      <alignment horizontal="center" vertical="center" wrapText="1"/>
    </xf>
    <xf numFmtId="184" fontId="32" fillId="5" borderId="40" xfId="0" applyNumberFormat="1" applyFont="1" applyFill="1" applyBorder="1" applyAlignment="1">
      <alignment horizontal="center" vertical="center" wrapText="1"/>
    </xf>
    <xf numFmtId="184" fontId="32" fillId="12" borderId="40" xfId="0" applyNumberFormat="1" applyFont="1" applyFill="1" applyBorder="1" applyAlignment="1">
      <alignment horizontal="center" vertical="center" wrapText="1"/>
    </xf>
    <xf numFmtId="175" fontId="32" fillId="8" borderId="42" xfId="2" applyNumberFormat="1" applyFont="1" applyFill="1" applyBorder="1" applyAlignment="1">
      <alignment horizontal="center" vertical="center" wrapText="1"/>
    </xf>
    <xf numFmtId="0" fontId="19" fillId="12" borderId="3" xfId="0" applyFont="1" applyFill="1" applyBorder="1" applyAlignment="1">
      <alignment horizontal="center" vertical="center" wrapText="1"/>
    </xf>
    <xf numFmtId="0" fontId="35" fillId="17" borderId="40" xfId="0" applyFont="1" applyFill="1" applyBorder="1" applyAlignment="1">
      <alignment horizontal="center" vertical="center" wrapText="1"/>
    </xf>
    <xf numFmtId="185" fontId="32" fillId="8" borderId="40" xfId="1" applyNumberFormat="1" applyFont="1" applyFill="1" applyBorder="1" applyAlignment="1">
      <alignment horizontal="center" vertical="center" wrapText="1"/>
    </xf>
    <xf numFmtId="185" fontId="32" fillId="17" borderId="40" xfId="1" applyNumberFormat="1" applyFont="1" applyFill="1" applyBorder="1" applyAlignment="1">
      <alignment horizontal="center" vertical="center" wrapText="1"/>
    </xf>
    <xf numFmtId="0" fontId="22" fillId="0" borderId="49" xfId="8" applyAlignment="1">
      <alignment horizontal="center" wrapText="1"/>
    </xf>
    <xf numFmtId="185" fontId="35" fillId="5" borderId="40" xfId="1" applyNumberFormat="1" applyFont="1" applyFill="1" applyBorder="1" applyAlignment="1">
      <alignment horizontal="center" vertical="center" wrapText="1"/>
    </xf>
    <xf numFmtId="185" fontId="35" fillId="12" borderId="40" xfId="1" applyNumberFormat="1" applyFont="1" applyFill="1" applyBorder="1" applyAlignment="1">
      <alignment horizontal="center" vertical="center" wrapText="1"/>
    </xf>
    <xf numFmtId="174" fontId="32" fillId="12" borderId="40" xfId="2" applyNumberFormat="1" applyFont="1" applyFill="1" applyBorder="1" applyAlignment="1">
      <alignment horizontal="center" vertical="center" wrapText="1"/>
    </xf>
    <xf numFmtId="185" fontId="32" fillId="8" borderId="42" xfId="1" applyNumberFormat="1" applyFont="1" applyFill="1" applyBorder="1" applyAlignment="1">
      <alignment horizontal="center" vertical="center" wrapText="1"/>
    </xf>
    <xf numFmtId="0" fontId="30" fillId="12" borderId="40" xfId="0" applyFont="1" applyFill="1" applyBorder="1" applyAlignment="1">
      <alignment horizontal="center" vertical="center"/>
    </xf>
    <xf numFmtId="9" fontId="31" fillId="12" borderId="40" xfId="0" applyNumberFormat="1" applyFont="1" applyFill="1" applyBorder="1" applyAlignment="1">
      <alignment horizontal="center" vertical="center" wrapText="1"/>
    </xf>
    <xf numFmtId="0" fontId="40" fillId="0" borderId="57" xfId="5" applyFont="1" applyBorder="1" applyAlignment="1">
      <alignment vertical="center"/>
    </xf>
    <xf numFmtId="171" fontId="40" fillId="0" borderId="57" xfId="5" applyNumberFormat="1" applyFont="1" applyBorder="1" applyAlignment="1">
      <alignment vertical="center"/>
    </xf>
    <xf numFmtId="175" fontId="40" fillId="0" borderId="57" xfId="5" applyNumberFormat="1" applyFont="1" applyBorder="1" applyAlignment="1">
      <alignment vertical="center"/>
    </xf>
    <xf numFmtId="0" fontId="16" fillId="0" borderId="0" xfId="0" applyFont="1" applyAlignment="1">
      <alignment vertical="center"/>
    </xf>
    <xf numFmtId="0" fontId="19" fillId="7" borderId="3" xfId="0" applyFont="1" applyFill="1" applyBorder="1" applyAlignment="1">
      <alignment horizontal="center" vertical="center" wrapText="1"/>
    </xf>
    <xf numFmtId="175" fontId="32" fillId="5" borderId="0" xfId="2" applyNumberFormat="1" applyFont="1" applyFill="1" applyBorder="1" applyAlignment="1">
      <alignment horizontal="center" vertical="center" wrapText="1"/>
    </xf>
    <xf numFmtId="175" fontId="32" fillId="12" borderId="0" xfId="2" applyNumberFormat="1" applyFont="1" applyFill="1" applyBorder="1" applyAlignment="1">
      <alignment horizontal="center" vertical="center" wrapText="1"/>
    </xf>
    <xf numFmtId="174" fontId="32" fillId="12" borderId="0" xfId="2" applyNumberFormat="1" applyFont="1" applyFill="1" applyBorder="1" applyAlignment="1">
      <alignment horizontal="center" vertical="center" wrapText="1"/>
    </xf>
    <xf numFmtId="175" fontId="40" fillId="0" borderId="0" xfId="5" applyNumberFormat="1" applyFont="1" applyBorder="1" applyAlignment="1">
      <alignment vertical="center"/>
    </xf>
    <xf numFmtId="43" fontId="32" fillId="8" borderId="40" xfId="1" applyFont="1" applyFill="1" applyBorder="1" applyAlignment="1">
      <alignment horizontal="center" vertical="center" wrapText="1"/>
    </xf>
    <xf numFmtId="43" fontId="32" fillId="17" borderId="40" xfId="1" applyFont="1" applyFill="1" applyBorder="1" applyAlignment="1">
      <alignment horizontal="center" vertical="center" wrapText="1"/>
    </xf>
    <xf numFmtId="0" fontId="19" fillId="11" borderId="3" xfId="0" applyFont="1" applyFill="1" applyBorder="1" applyAlignment="1">
      <alignment horizontal="center" vertical="center" wrapText="1"/>
    </xf>
    <xf numFmtId="0" fontId="19" fillId="13" borderId="3" xfId="0" applyFont="1" applyFill="1" applyBorder="1" applyAlignment="1">
      <alignment horizontal="center" vertical="center" wrapText="1"/>
    </xf>
    <xf numFmtId="0" fontId="0" fillId="13" borderId="0" xfId="0" applyFill="1" applyAlignment="1">
      <alignment horizontal="center" vertical="center"/>
    </xf>
    <xf numFmtId="173" fontId="32" fillId="17" borderId="40" xfId="1" applyNumberFormat="1" applyFont="1" applyFill="1" applyBorder="1" applyAlignment="1">
      <alignment horizontal="center" vertical="center" wrapText="1"/>
    </xf>
    <xf numFmtId="173" fontId="32" fillId="8" borderId="40" xfId="1" applyNumberFormat="1" applyFont="1" applyFill="1" applyBorder="1" applyAlignment="1">
      <alignment horizontal="center" vertical="center" wrapText="1"/>
    </xf>
    <xf numFmtId="0" fontId="19" fillId="12" borderId="0" xfId="0" applyFont="1" applyFill="1" applyAlignment="1">
      <alignment horizontal="center" vertical="center" wrapText="1"/>
    </xf>
    <xf numFmtId="0" fontId="19" fillId="7" borderId="0" xfId="0" applyFont="1" applyFill="1" applyAlignment="1">
      <alignment horizontal="center" vertical="center" wrapText="1"/>
    </xf>
    <xf numFmtId="0" fontId="19" fillId="11" borderId="0" xfId="0" applyFont="1" applyFill="1" applyAlignment="1">
      <alignment horizontal="center" vertical="center" wrapText="1"/>
    </xf>
    <xf numFmtId="0" fontId="19" fillId="13" borderId="0" xfId="0" applyFont="1" applyFill="1" applyAlignment="1">
      <alignment horizontal="center" vertical="center" wrapText="1"/>
    </xf>
    <xf numFmtId="14" fontId="33" fillId="0" borderId="58" xfId="0" applyNumberFormat="1" applyFont="1" applyBorder="1" applyAlignment="1">
      <alignment horizontal="center" vertical="center" wrapText="1"/>
    </xf>
    <xf numFmtId="0" fontId="0" fillId="21" borderId="48" xfId="0" applyFill="1" applyBorder="1"/>
    <xf numFmtId="0" fontId="52" fillId="0" borderId="0" xfId="6" applyFont="1"/>
    <xf numFmtId="0" fontId="52" fillId="0" borderId="0" xfId="0" applyFont="1"/>
    <xf numFmtId="0" fontId="21" fillId="0" borderId="46" xfId="7" applyFill="1" applyBorder="1" applyAlignment="1">
      <alignment vertical="center"/>
    </xf>
    <xf numFmtId="38" fontId="21" fillId="0" borderId="46" xfId="7" applyNumberFormat="1" applyFill="1" applyBorder="1" applyAlignment="1">
      <alignment vertical="center"/>
    </xf>
    <xf numFmtId="0" fontId="21" fillId="0" borderId="48" xfId="7" applyFill="1" applyBorder="1" applyAlignment="1">
      <alignment vertical="center"/>
    </xf>
    <xf numFmtId="38" fontId="21" fillId="0" borderId="48" xfId="7" applyNumberFormat="1" applyFill="1" applyBorder="1" applyAlignment="1">
      <alignment vertical="center"/>
    </xf>
    <xf numFmtId="0" fontId="52" fillId="0" borderId="46" xfId="0" applyFont="1" applyBorder="1"/>
    <xf numFmtId="0" fontId="0" fillId="21" borderId="65" xfId="0" applyFill="1" applyBorder="1"/>
    <xf numFmtId="0" fontId="0" fillId="8" borderId="40" xfId="0" applyFill="1" applyBorder="1"/>
    <xf numFmtId="0" fontId="0" fillId="8" borderId="48" xfId="0" applyFill="1" applyBorder="1"/>
    <xf numFmtId="0" fontId="1" fillId="0" borderId="0" xfId="0" applyFont="1" applyAlignment="1">
      <alignment horizontal="center" vertical="center"/>
    </xf>
    <xf numFmtId="0" fontId="48" fillId="0" borderId="0" xfId="0" applyFont="1" applyAlignment="1">
      <alignment horizontal="center" vertical="center"/>
    </xf>
    <xf numFmtId="0" fontId="4" fillId="0" borderId="70" xfId="0" applyFont="1" applyBorder="1"/>
    <xf numFmtId="0" fontId="4" fillId="6" borderId="39" xfId="0" applyFont="1" applyFill="1" applyBorder="1"/>
    <xf numFmtId="0" fontId="52" fillId="0" borderId="0" xfId="6" applyFont="1" applyAlignment="1"/>
    <xf numFmtId="0" fontId="6" fillId="0" borderId="5" xfId="0" applyFont="1" applyBorder="1" applyAlignment="1">
      <alignment horizontal="left" vertical="center" wrapText="1"/>
    </xf>
    <xf numFmtId="0" fontId="6" fillId="0" borderId="36" xfId="0" applyFont="1" applyBorder="1" applyAlignment="1">
      <alignment horizontal="left" vertical="center" wrapText="1"/>
    </xf>
    <xf numFmtId="0" fontId="12" fillId="20" borderId="5" xfId="0" applyFont="1" applyFill="1" applyBorder="1" applyAlignment="1">
      <alignment horizontal="left" vertical="center" wrapText="1"/>
    </xf>
    <xf numFmtId="166" fontId="12" fillId="20" borderId="4" xfId="0" applyNumberFormat="1" applyFont="1" applyFill="1" applyBorder="1" applyAlignment="1">
      <alignment horizontal="left" vertical="center" wrapText="1"/>
    </xf>
    <xf numFmtId="14" fontId="12" fillId="20" borderId="4" xfId="0" applyNumberFormat="1" applyFont="1" applyFill="1" applyBorder="1" applyAlignment="1">
      <alignment horizontal="left" vertical="center" wrapText="1"/>
    </xf>
    <xf numFmtId="43" fontId="12" fillId="20" borderId="41" xfId="1" applyFont="1" applyFill="1" applyBorder="1" applyAlignment="1">
      <alignment horizontal="left" vertical="center" wrapText="1"/>
    </xf>
    <xf numFmtId="43" fontId="12" fillId="20" borderId="37" xfId="1" applyFont="1" applyFill="1" applyBorder="1" applyAlignment="1">
      <alignment horizontal="left" vertical="center" wrapText="1"/>
    </xf>
    <xf numFmtId="0" fontId="54" fillId="20" borderId="41" xfId="0" applyFont="1" applyFill="1" applyBorder="1" applyAlignment="1">
      <alignment horizontal="left"/>
    </xf>
    <xf numFmtId="177" fontId="12" fillId="20" borderId="4" xfId="0" applyNumberFormat="1" applyFont="1" applyFill="1" applyBorder="1" applyAlignment="1">
      <alignment horizontal="left" vertical="center" wrapText="1"/>
    </xf>
    <xf numFmtId="177" fontId="12" fillId="20" borderId="36" xfId="0" applyNumberFormat="1" applyFont="1" applyFill="1" applyBorder="1" applyAlignment="1">
      <alignment horizontal="left" vertical="center" wrapText="1"/>
    </xf>
    <xf numFmtId="177" fontId="12" fillId="20" borderId="37" xfId="0" applyNumberFormat="1" applyFont="1" applyFill="1" applyBorder="1" applyAlignment="1">
      <alignment horizontal="left" vertical="center" wrapText="1"/>
    </xf>
    <xf numFmtId="177" fontId="10" fillId="2" borderId="36" xfId="0" applyNumberFormat="1" applyFont="1" applyFill="1" applyBorder="1" applyAlignment="1">
      <alignment horizontal="left" vertical="center" wrapText="1"/>
    </xf>
    <xf numFmtId="177" fontId="10" fillId="2" borderId="37" xfId="0" applyNumberFormat="1" applyFont="1" applyFill="1" applyBorder="1" applyAlignment="1">
      <alignment horizontal="left" vertical="center" wrapText="1"/>
    </xf>
    <xf numFmtId="177" fontId="10" fillId="2" borderId="4" xfId="0" applyNumberFormat="1" applyFont="1" applyFill="1" applyBorder="1" applyAlignment="1">
      <alignment horizontal="left" vertical="center" wrapText="1"/>
    </xf>
    <xf numFmtId="0" fontId="4" fillId="0" borderId="0" xfId="0" applyFont="1" applyAlignment="1">
      <alignment horizontal="left"/>
    </xf>
    <xf numFmtId="0" fontId="1" fillId="0" borderId="0" xfId="0" applyFont="1"/>
    <xf numFmtId="171" fontId="1" fillId="21" borderId="42" xfId="0" applyNumberFormat="1" applyFont="1" applyFill="1" applyBorder="1"/>
    <xf numFmtId="171" fontId="1" fillId="12" borderId="0" xfId="0" applyNumberFormat="1" applyFont="1" applyFill="1"/>
    <xf numFmtId="174" fontId="1" fillId="12" borderId="0" xfId="0" applyNumberFormat="1" applyFont="1" applyFill="1"/>
    <xf numFmtId="173" fontId="1" fillId="12" borderId="0" xfId="1" applyNumberFormat="1" applyFont="1" applyFill="1" applyBorder="1"/>
    <xf numFmtId="179" fontId="1" fillId="21" borderId="40" xfId="0" applyNumberFormat="1" applyFont="1" applyFill="1" applyBorder="1"/>
    <xf numFmtId="179" fontId="1" fillId="17" borderId="40" xfId="0" applyNumberFormat="1" applyFont="1" applyFill="1" applyBorder="1"/>
    <xf numFmtId="179" fontId="1" fillId="12" borderId="0" xfId="0" applyNumberFormat="1" applyFont="1" applyFill="1"/>
    <xf numFmtId="0" fontId="1" fillId="12" borderId="0" xfId="0" applyFont="1" applyFill="1"/>
    <xf numFmtId="0" fontId="1" fillId="21" borderId="40" xfId="0" applyFont="1" applyFill="1" applyBorder="1"/>
    <xf numFmtId="0" fontId="1" fillId="21" borderId="65" xfId="0" applyFont="1" applyFill="1" applyBorder="1"/>
    <xf numFmtId="181" fontId="1" fillId="12" borderId="65" xfId="1" applyNumberFormat="1" applyFont="1" applyFill="1" applyBorder="1"/>
    <xf numFmtId="0" fontId="1" fillId="21" borderId="48" xfId="0" applyFont="1" applyFill="1" applyBorder="1"/>
    <xf numFmtId="0" fontId="1" fillId="8" borderId="40" xfId="0" applyFont="1" applyFill="1" applyBorder="1"/>
    <xf numFmtId="0" fontId="1" fillId="8" borderId="48" xfId="0" applyFont="1" applyFill="1" applyBorder="1"/>
    <xf numFmtId="170" fontId="1" fillId="0" borderId="12" xfId="0" applyNumberFormat="1" applyFont="1" applyBorder="1"/>
    <xf numFmtId="170" fontId="1" fillId="23" borderId="17" xfId="0" applyNumberFormat="1" applyFont="1" applyFill="1" applyBorder="1"/>
    <xf numFmtId="170" fontId="1" fillId="0" borderId="17" xfId="0" applyNumberFormat="1" applyFont="1" applyBorder="1"/>
    <xf numFmtId="170" fontId="1" fillId="6" borderId="17" xfId="0" applyNumberFormat="1" applyFont="1" applyFill="1" applyBorder="1"/>
    <xf numFmtId="170" fontId="1" fillId="6" borderId="23" xfId="0" applyNumberFormat="1" applyFont="1" applyFill="1" applyBorder="1"/>
    <xf numFmtId="171" fontId="53" fillId="0" borderId="41" xfId="2" applyNumberFormat="1" applyFont="1" applyBorder="1" applyAlignment="1">
      <alignment horizontal="center"/>
    </xf>
    <xf numFmtId="171" fontId="53" fillId="0" borderId="0" xfId="2" applyNumberFormat="1" applyFont="1" applyBorder="1" applyAlignment="1">
      <alignment horizontal="center"/>
    </xf>
    <xf numFmtId="0" fontId="6" fillId="7" borderId="41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58" fillId="0" borderId="5" xfId="0" applyFont="1" applyBorder="1" applyAlignment="1">
      <alignment horizontal="left" vertical="center" wrapText="1"/>
    </xf>
    <xf numFmtId="0" fontId="58" fillId="0" borderId="4" xfId="0" applyFont="1" applyBorder="1" applyAlignment="1">
      <alignment horizontal="left" vertical="center" wrapText="1"/>
    </xf>
    <xf numFmtId="0" fontId="58" fillId="0" borderId="36" xfId="0" applyFont="1" applyBorder="1" applyAlignment="1">
      <alignment horizontal="left" vertical="center" wrapText="1"/>
    </xf>
    <xf numFmtId="0" fontId="58" fillId="7" borderId="41" xfId="0" applyFont="1" applyFill="1" applyBorder="1" applyAlignment="1">
      <alignment horizontal="center" vertical="center" wrapText="1"/>
    </xf>
    <xf numFmtId="0" fontId="59" fillId="0" borderId="43" xfId="0" applyFont="1" applyBorder="1" applyAlignment="1">
      <alignment horizontal="center" vertical="center" wrapText="1"/>
    </xf>
    <xf numFmtId="0" fontId="59" fillId="0" borderId="44" xfId="0" applyFont="1" applyBorder="1" applyAlignment="1">
      <alignment vertical="center" wrapText="1"/>
    </xf>
    <xf numFmtId="0" fontId="60" fillId="0" borderId="44" xfId="0" applyFont="1" applyBorder="1"/>
    <xf numFmtId="171" fontId="49" fillId="0" borderId="59" xfId="2" applyNumberFormat="1" applyFont="1" applyBorder="1" applyAlignment="1">
      <alignment horizontal="center"/>
    </xf>
    <xf numFmtId="171" fontId="49" fillId="0" borderId="41" xfId="2" applyNumberFormat="1" applyFont="1" applyBorder="1" applyAlignment="1">
      <alignment horizontal="center"/>
    </xf>
    <xf numFmtId="0" fontId="59" fillId="21" borderId="42" xfId="0" applyFont="1" applyFill="1" applyBorder="1" applyAlignment="1">
      <alignment horizontal="center" vertical="center" wrapText="1"/>
    </xf>
    <xf numFmtId="0" fontId="60" fillId="21" borderId="42" xfId="0" applyFont="1" applyFill="1" applyBorder="1"/>
    <xf numFmtId="3" fontId="49" fillId="17" borderId="60" xfId="0" applyNumberFormat="1" applyFont="1" applyFill="1" applyBorder="1" applyAlignment="1">
      <alignment horizontal="center" vertical="center" wrapText="1"/>
    </xf>
    <xf numFmtId="3" fontId="49" fillId="17" borderId="0" xfId="0" applyNumberFormat="1" applyFont="1" applyFill="1" applyAlignment="1">
      <alignment horizontal="center" vertical="center" wrapText="1"/>
    </xf>
    <xf numFmtId="9" fontId="60" fillId="12" borderId="0" xfId="0" applyNumberFormat="1" applyFont="1" applyFill="1"/>
    <xf numFmtId="0" fontId="60" fillId="12" borderId="0" xfId="0" applyFont="1" applyFill="1" applyAlignment="1">
      <alignment vertical="center"/>
    </xf>
    <xf numFmtId="0" fontId="60" fillId="12" borderId="0" xfId="0" applyFont="1" applyFill="1"/>
    <xf numFmtId="0" fontId="49" fillId="12" borderId="0" xfId="0" applyFont="1" applyFill="1" applyAlignment="1">
      <alignment horizontal="center"/>
    </xf>
    <xf numFmtId="0" fontId="59" fillId="12" borderId="0" xfId="0" applyFont="1" applyFill="1" applyAlignment="1">
      <alignment horizontal="center" vertical="center" wrapText="1"/>
    </xf>
    <xf numFmtId="0" fontId="59" fillId="21" borderId="40" xfId="0" applyFont="1" applyFill="1" applyBorder="1" applyAlignment="1">
      <alignment horizontal="center" vertical="center" wrapText="1"/>
    </xf>
    <xf numFmtId="0" fontId="60" fillId="21" borderId="40" xfId="0" applyFont="1" applyFill="1" applyBorder="1"/>
    <xf numFmtId="0" fontId="60" fillId="21" borderId="40" xfId="0" applyFont="1" applyFill="1" applyBorder="1" applyAlignment="1">
      <alignment vertical="center"/>
    </xf>
    <xf numFmtId="3" fontId="49" fillId="12" borderId="21" xfId="0" applyNumberFormat="1" applyFont="1" applyFill="1" applyBorder="1" applyAlignment="1">
      <alignment horizontal="center" vertical="center" wrapText="1"/>
    </xf>
    <xf numFmtId="3" fontId="49" fillId="12" borderId="0" xfId="0" applyNumberFormat="1" applyFont="1" applyFill="1" applyAlignment="1">
      <alignment horizontal="center" vertical="center" wrapText="1"/>
    </xf>
    <xf numFmtId="0" fontId="49" fillId="22" borderId="21" xfId="0" applyFont="1" applyFill="1" applyBorder="1" applyAlignment="1">
      <alignment horizontal="center" vertical="center" wrapText="1"/>
    </xf>
    <xf numFmtId="0" fontId="49" fillId="22" borderId="0" xfId="0" applyFont="1" applyFill="1" applyAlignment="1">
      <alignment horizontal="center" vertical="center" wrapText="1"/>
    </xf>
    <xf numFmtId="171" fontId="49" fillId="0" borderId="0" xfId="2" applyNumberFormat="1" applyFont="1" applyBorder="1" applyAlignment="1">
      <alignment horizontal="center"/>
    </xf>
    <xf numFmtId="0" fontId="59" fillId="21" borderId="46" xfId="0" applyFont="1" applyFill="1" applyBorder="1" applyAlignment="1">
      <alignment horizontal="center" vertical="center" wrapText="1"/>
    </xf>
    <xf numFmtId="0" fontId="60" fillId="21" borderId="46" xfId="0" applyFont="1" applyFill="1" applyBorder="1"/>
    <xf numFmtId="3" fontId="49" fillId="8" borderId="36" xfId="0" applyNumberFormat="1" applyFont="1" applyFill="1" applyBorder="1" applyAlignment="1">
      <alignment horizontal="center" vertical="center" wrapText="1"/>
    </xf>
    <xf numFmtId="3" fontId="49" fillId="8" borderId="0" xfId="0" applyNumberFormat="1" applyFont="1" applyFill="1" applyAlignment="1">
      <alignment horizontal="center" vertical="center" wrapText="1"/>
    </xf>
    <xf numFmtId="3" fontId="49" fillId="8" borderId="21" xfId="0" applyNumberFormat="1" applyFont="1" applyFill="1" applyBorder="1" applyAlignment="1">
      <alignment horizontal="center" vertical="center" wrapText="1"/>
    </xf>
    <xf numFmtId="0" fontId="59" fillId="21" borderId="48" xfId="0" applyFont="1" applyFill="1" applyBorder="1" applyAlignment="1">
      <alignment horizontal="center" vertical="center" wrapText="1"/>
    </xf>
    <xf numFmtId="0" fontId="60" fillId="21" borderId="48" xfId="0" applyFont="1" applyFill="1" applyBorder="1"/>
    <xf numFmtId="3" fontId="49" fillId="8" borderId="24" xfId="0" applyNumberFormat="1" applyFont="1" applyFill="1" applyBorder="1" applyAlignment="1">
      <alignment horizontal="center" vertical="center" wrapText="1"/>
    </xf>
    <xf numFmtId="3" fontId="49" fillId="8" borderId="32" xfId="0" applyNumberFormat="1" applyFont="1" applyFill="1" applyBorder="1" applyAlignment="1">
      <alignment horizontal="center" vertical="center" wrapText="1"/>
    </xf>
    <xf numFmtId="0" fontId="60" fillId="0" borderId="0" xfId="0" applyFont="1"/>
    <xf numFmtId="0" fontId="20" fillId="0" borderId="0" xfId="6" applyFont="1"/>
    <xf numFmtId="0" fontId="20" fillId="0" borderId="0" xfId="6" applyFont="1" applyAlignment="1"/>
    <xf numFmtId="0" fontId="20" fillId="0" borderId="0" xfId="0" applyFont="1"/>
    <xf numFmtId="0" fontId="59" fillId="0" borderId="8" xfId="0" applyFont="1" applyBorder="1" applyAlignment="1">
      <alignment horizontal="center" vertical="center" wrapText="1"/>
    </xf>
    <xf numFmtId="0" fontId="59" fillId="0" borderId="8" xfId="0" applyFont="1" applyBorder="1" applyAlignment="1">
      <alignment vertical="center" wrapText="1"/>
    </xf>
    <xf numFmtId="0" fontId="60" fillId="0" borderId="3" xfId="0" applyFont="1" applyBorder="1"/>
    <xf numFmtId="171" fontId="49" fillId="0" borderId="39" xfId="2" applyNumberFormat="1" applyFont="1" applyBorder="1"/>
    <xf numFmtId="171" fontId="49" fillId="0" borderId="0" xfId="2" applyNumberFormat="1" applyFont="1" applyBorder="1"/>
    <xf numFmtId="3" fontId="49" fillId="23" borderId="39" xfId="0" applyNumberFormat="1" applyFont="1" applyFill="1" applyBorder="1"/>
    <xf numFmtId="3" fontId="49" fillId="23" borderId="0" xfId="0" applyNumberFormat="1" applyFont="1" applyFill="1"/>
    <xf numFmtId="0" fontId="60" fillId="0" borderId="8" xfId="0" applyFont="1" applyBorder="1"/>
    <xf numFmtId="0" fontId="49" fillId="6" borderId="0" xfId="0" applyFont="1" applyFill="1"/>
    <xf numFmtId="0" fontId="60" fillId="0" borderId="9" xfId="0" applyFont="1" applyBorder="1"/>
    <xf numFmtId="0" fontId="58" fillId="7" borderId="67" xfId="0" applyFont="1" applyFill="1" applyBorder="1" applyAlignment="1">
      <alignment vertical="center" wrapText="1"/>
    </xf>
    <xf numFmtId="0" fontId="58" fillId="0" borderId="68" xfId="0" applyFont="1" applyBorder="1" applyAlignment="1">
      <alignment horizontal="center" vertical="center" wrapText="1"/>
    </xf>
    <xf numFmtId="0" fontId="59" fillId="0" borderId="66" xfId="0" applyFont="1" applyBorder="1" applyAlignment="1">
      <alignment horizontal="center" vertical="center" wrapText="1"/>
    </xf>
    <xf numFmtId="0" fontId="61" fillId="8" borderId="42" xfId="0" applyFont="1" applyFill="1" applyBorder="1" applyAlignment="1">
      <alignment horizontal="center" vertical="center" wrapText="1"/>
    </xf>
    <xf numFmtId="3" fontId="62" fillId="8" borderId="0" xfId="0" applyNumberFormat="1" applyFont="1" applyFill="1" applyAlignment="1">
      <alignment horizontal="center" vertical="center" wrapText="1"/>
    </xf>
    <xf numFmtId="0" fontId="59" fillId="0" borderId="16" xfId="0" applyFont="1" applyBorder="1" applyAlignment="1">
      <alignment horizontal="center" vertical="center" wrapText="1"/>
    </xf>
    <xf numFmtId="0" fontId="59" fillId="0" borderId="16" xfId="0" applyFont="1" applyBorder="1" applyAlignment="1">
      <alignment vertical="center" wrapText="1"/>
    </xf>
    <xf numFmtId="3" fontId="58" fillId="0" borderId="35" xfId="0" applyNumberFormat="1" applyFont="1" applyBorder="1" applyAlignment="1">
      <alignment horizontal="center" vertical="center" wrapText="1"/>
    </xf>
    <xf numFmtId="40" fontId="58" fillId="0" borderId="35" xfId="0" applyNumberFormat="1" applyFont="1" applyBorder="1" applyAlignment="1">
      <alignment horizontal="center" vertical="center" wrapText="1"/>
    </xf>
    <xf numFmtId="0" fontId="59" fillId="0" borderId="30" xfId="0" applyFont="1" applyBorder="1" applyAlignment="1">
      <alignment horizontal="center" vertical="center" wrapText="1"/>
    </xf>
    <xf numFmtId="0" fontId="59" fillId="0" borderId="30" xfId="0" applyFont="1" applyBorder="1" applyAlignment="1">
      <alignment vertical="center" wrapText="1"/>
    </xf>
    <xf numFmtId="174" fontId="49" fillId="0" borderId="3" xfId="2" applyNumberFormat="1" applyFont="1" applyBorder="1" applyAlignment="1">
      <alignment horizontal="center" vertical="center"/>
    </xf>
    <xf numFmtId="3" fontId="58" fillId="0" borderId="18" xfId="0" applyNumberFormat="1" applyFont="1" applyBorder="1" applyAlignment="1">
      <alignment horizontal="center" vertical="center" wrapText="1"/>
    </xf>
    <xf numFmtId="0" fontId="59" fillId="7" borderId="10" xfId="5" applyFont="1" applyFill="1" applyBorder="1" applyAlignment="1">
      <alignment vertical="center"/>
    </xf>
    <xf numFmtId="0" fontId="63" fillId="7" borderId="10" xfId="5" applyFont="1" applyFill="1" applyBorder="1" applyAlignment="1">
      <alignment vertical="center"/>
    </xf>
    <xf numFmtId="0" fontId="63" fillId="7" borderId="26" xfId="5" applyFont="1" applyFill="1" applyBorder="1" applyAlignment="1">
      <alignment vertical="center"/>
    </xf>
    <xf numFmtId="40" fontId="63" fillId="7" borderId="26" xfId="5" applyNumberFormat="1" applyFont="1" applyFill="1" applyBorder="1" applyAlignment="1">
      <alignment horizontal="center" vertical="center"/>
    </xf>
    <xf numFmtId="0" fontId="61" fillId="8" borderId="40" xfId="0" applyFont="1" applyFill="1" applyBorder="1" applyAlignment="1">
      <alignment horizontal="center" vertical="center" wrapText="1"/>
    </xf>
    <xf numFmtId="3" fontId="58" fillId="0" borderId="34" xfId="0" applyNumberFormat="1" applyFont="1" applyBorder="1" applyAlignment="1">
      <alignment horizontal="center" vertical="center" wrapText="1"/>
    </xf>
    <xf numFmtId="0" fontId="59" fillId="0" borderId="22" xfId="0" applyFont="1" applyBorder="1" applyAlignment="1">
      <alignment horizontal="center" vertical="center" wrapText="1"/>
    </xf>
    <xf numFmtId="0" fontId="59" fillId="0" borderId="22" xfId="0" applyFont="1" applyBorder="1" applyAlignment="1">
      <alignment vertical="center" wrapText="1"/>
    </xf>
    <xf numFmtId="3" fontId="58" fillId="0" borderId="23" xfId="0" applyNumberFormat="1" applyFont="1" applyBorder="1" applyAlignment="1">
      <alignment horizontal="center" vertical="center" wrapText="1"/>
    </xf>
    <xf numFmtId="0" fontId="61" fillId="17" borderId="40" xfId="0" applyFont="1" applyFill="1" applyBorder="1" applyAlignment="1">
      <alignment horizontal="center" vertical="center" wrapText="1"/>
    </xf>
    <xf numFmtId="0" fontId="61" fillId="5" borderId="40" xfId="0" applyFont="1" applyFill="1" applyBorder="1" applyAlignment="1">
      <alignment horizontal="center" vertical="center" wrapText="1"/>
    </xf>
    <xf numFmtId="0" fontId="64" fillId="2" borderId="10" xfId="5" applyFont="1" applyFill="1" applyBorder="1" applyAlignment="1">
      <alignment vertical="center"/>
    </xf>
    <xf numFmtId="175" fontId="49" fillId="0" borderId="3" xfId="2" applyNumberFormat="1" applyFont="1" applyBorder="1" applyAlignment="1">
      <alignment horizontal="center" vertical="center"/>
    </xf>
    <xf numFmtId="0" fontId="61" fillId="12" borderId="40" xfId="0" applyFont="1" applyFill="1" applyBorder="1" applyAlignment="1">
      <alignment horizontal="center" vertical="center" wrapText="1"/>
    </xf>
    <xf numFmtId="0" fontId="61" fillId="12" borderId="56" xfId="0" applyFont="1" applyFill="1" applyBorder="1" applyAlignment="1">
      <alignment horizontal="center" vertical="center" wrapText="1"/>
    </xf>
    <xf numFmtId="3" fontId="65" fillId="0" borderId="18" xfId="0" applyNumberFormat="1" applyFont="1" applyBorder="1" applyAlignment="1">
      <alignment horizontal="center" vertical="center" wrapText="1"/>
    </xf>
    <xf numFmtId="0" fontId="59" fillId="0" borderId="17" xfId="0" applyFont="1" applyBorder="1" applyAlignment="1">
      <alignment horizontal="center" vertical="center" wrapText="1"/>
    </xf>
    <xf numFmtId="0" fontId="59" fillId="20" borderId="10" xfId="4" applyFont="1" applyFill="1" applyBorder="1" applyAlignment="1">
      <alignment vertical="center"/>
    </xf>
    <xf numFmtId="0" fontId="66" fillId="0" borderId="30" xfId="0" applyFont="1" applyBorder="1" applyAlignment="1">
      <alignment vertical="center" wrapText="1"/>
    </xf>
    <xf numFmtId="0" fontId="66" fillId="0" borderId="16" xfId="0" applyFont="1" applyBorder="1" applyAlignment="1">
      <alignment vertical="center" wrapText="1"/>
    </xf>
    <xf numFmtId="0" fontId="66" fillId="7" borderId="10" xfId="5" applyFont="1" applyFill="1" applyBorder="1" applyAlignment="1">
      <alignment vertical="center"/>
    </xf>
    <xf numFmtId="0" fontId="49" fillId="0" borderId="0" xfId="0" applyFont="1"/>
    <xf numFmtId="0" fontId="60" fillId="0" borderId="0" xfId="0" applyFont="1" applyAlignment="1">
      <alignment vertical="center"/>
    </xf>
    <xf numFmtId="0" fontId="67" fillId="0" borderId="0" xfId="0" applyFont="1"/>
    <xf numFmtId="0" fontId="68" fillId="20" borderId="5" xfId="0" applyFont="1" applyFill="1" applyBorder="1" applyAlignment="1">
      <alignment horizontal="left" vertical="center" wrapText="1"/>
    </xf>
    <xf numFmtId="3" fontId="20" fillId="17" borderId="45" xfId="6" applyNumberFormat="1" applyFont="1" applyFill="1" applyBorder="1" applyAlignment="1">
      <alignment horizontal="center" vertical="center" wrapText="1"/>
    </xf>
    <xf numFmtId="0" fontId="67" fillId="17" borderId="61" xfId="0" applyFont="1" applyFill="1" applyBorder="1"/>
    <xf numFmtId="0" fontId="69" fillId="12" borderId="62" xfId="0" applyFont="1" applyFill="1" applyBorder="1"/>
    <xf numFmtId="0" fontId="67" fillId="17" borderId="63" xfId="0" applyFont="1" applyFill="1" applyBorder="1"/>
    <xf numFmtId="0" fontId="67" fillId="17" borderId="64" xfId="0" applyFont="1" applyFill="1" applyBorder="1"/>
    <xf numFmtId="3" fontId="20" fillId="12" borderId="45" xfId="0" applyNumberFormat="1" applyFont="1" applyFill="1" applyBorder="1" applyAlignment="1">
      <alignment horizontal="center" vertical="center" wrapText="1"/>
    </xf>
    <xf numFmtId="0" fontId="67" fillId="12" borderId="63" xfId="0" applyFont="1" applyFill="1" applyBorder="1"/>
    <xf numFmtId="0" fontId="67" fillId="12" borderId="64" xfId="0" applyFont="1" applyFill="1" applyBorder="1"/>
    <xf numFmtId="0" fontId="20" fillId="22" borderId="45" xfId="0" applyFont="1" applyFill="1" applyBorder="1" applyAlignment="1">
      <alignment horizontal="center" vertical="center" wrapText="1"/>
    </xf>
    <xf numFmtId="0" fontId="67" fillId="22" borderId="63" xfId="0" applyFont="1" applyFill="1" applyBorder="1"/>
    <xf numFmtId="0" fontId="67" fillId="22" borderId="47" xfId="0" applyFont="1" applyFill="1" applyBorder="1"/>
    <xf numFmtId="3" fontId="20" fillId="8" borderId="61" xfId="0" applyNumberFormat="1" applyFont="1" applyFill="1" applyBorder="1" applyAlignment="1">
      <alignment horizontal="center" vertical="center" wrapText="1"/>
    </xf>
    <xf numFmtId="0" fontId="67" fillId="8" borderId="63" xfId="0" applyFont="1" applyFill="1" applyBorder="1"/>
    <xf numFmtId="0" fontId="67" fillId="8" borderId="47" xfId="0" applyFont="1" applyFill="1" applyBorder="1"/>
    <xf numFmtId="0" fontId="70" fillId="0" borderId="45" xfId="7" applyFont="1" applyFill="1" applyBorder="1" applyAlignment="1">
      <alignment vertical="center"/>
    </xf>
    <xf numFmtId="0" fontId="70" fillId="0" borderId="47" xfId="7" applyFont="1" applyFill="1" applyBorder="1" applyAlignment="1">
      <alignment vertical="center"/>
    </xf>
    <xf numFmtId="0" fontId="60" fillId="0" borderId="11" xfId="0" applyFont="1" applyBorder="1"/>
    <xf numFmtId="0" fontId="60" fillId="23" borderId="16" xfId="0" applyFont="1" applyFill="1" applyBorder="1"/>
    <xf numFmtId="0" fontId="60" fillId="0" borderId="16" xfId="0" applyFont="1" applyBorder="1"/>
    <xf numFmtId="0" fontId="60" fillId="6" borderId="16" xfId="0" applyFont="1" applyFill="1" applyBorder="1"/>
    <xf numFmtId="0" fontId="60" fillId="6" borderId="22" xfId="0" applyFont="1" applyFill="1" applyBorder="1"/>
    <xf numFmtId="0" fontId="58" fillId="0" borderId="69" xfId="0" applyFont="1" applyBorder="1" applyAlignment="1">
      <alignment horizontal="center" vertical="center" wrapText="1"/>
    </xf>
    <xf numFmtId="3" fontId="59" fillId="0" borderId="28" xfId="0" applyNumberFormat="1" applyFont="1" applyBorder="1" applyAlignment="1">
      <alignment horizontal="center" vertical="center" wrapText="1"/>
    </xf>
    <xf numFmtId="3" fontId="59" fillId="17" borderId="35" xfId="0" applyNumberFormat="1" applyFont="1" applyFill="1" applyBorder="1" applyAlignment="1">
      <alignment horizontal="center" vertical="center" wrapText="1"/>
    </xf>
    <xf numFmtId="3" fontId="59" fillId="12" borderId="18" xfId="0" applyNumberFormat="1" applyFont="1" applyFill="1" applyBorder="1" applyAlignment="1">
      <alignment horizontal="center" vertical="center" wrapText="1"/>
    </xf>
    <xf numFmtId="0" fontId="59" fillId="22" borderId="18" xfId="0" applyFont="1" applyFill="1" applyBorder="1" applyAlignment="1">
      <alignment horizontal="center" vertical="center" wrapText="1"/>
    </xf>
    <xf numFmtId="3" fontId="59" fillId="8" borderId="18" xfId="0" applyNumberFormat="1" applyFont="1" applyFill="1" applyBorder="1" applyAlignment="1">
      <alignment horizontal="center" vertical="center" wrapText="1"/>
    </xf>
    <xf numFmtId="0" fontId="63" fillId="7" borderId="27" xfId="5" applyFont="1" applyFill="1" applyBorder="1" applyAlignment="1">
      <alignment horizontal="center"/>
    </xf>
    <xf numFmtId="3" fontId="59" fillId="12" borderId="34" xfId="0" applyNumberFormat="1" applyFont="1" applyFill="1" applyBorder="1" applyAlignment="1">
      <alignment horizontal="center" vertical="center" wrapText="1"/>
    </xf>
    <xf numFmtId="3" fontId="59" fillId="8" borderId="23" xfId="0" applyNumberFormat="1" applyFont="1" applyFill="1" applyBorder="1" applyAlignment="1">
      <alignment horizontal="center" vertical="center" wrapText="1"/>
    </xf>
    <xf numFmtId="0" fontId="59" fillId="16" borderId="18" xfId="0" applyFont="1" applyFill="1" applyBorder="1" applyAlignment="1">
      <alignment horizontal="center" vertical="center" wrapText="1"/>
    </xf>
    <xf numFmtId="164" fontId="52" fillId="0" borderId="46" xfId="0" applyNumberFormat="1" applyFont="1" applyBorder="1"/>
    <xf numFmtId="164" fontId="71" fillId="0" borderId="46" xfId="7" applyNumberFormat="1" applyFont="1" applyFill="1" applyBorder="1" applyAlignment="1">
      <alignment vertical="center"/>
    </xf>
    <xf numFmtId="164" fontId="71" fillId="0" borderId="48" xfId="7" applyNumberFormat="1" applyFont="1" applyFill="1" applyBorder="1" applyAlignment="1">
      <alignment vertical="center"/>
    </xf>
    <xf numFmtId="186" fontId="1" fillId="21" borderId="40" xfId="0" applyNumberFormat="1" applyFont="1" applyFill="1" applyBorder="1"/>
    <xf numFmtId="186" fontId="1" fillId="21" borderId="65" xfId="0" applyNumberFormat="1" applyFont="1" applyFill="1" applyBorder="1"/>
    <xf numFmtId="186" fontId="1" fillId="21" borderId="48" xfId="0" applyNumberFormat="1" applyFont="1" applyFill="1" applyBorder="1"/>
    <xf numFmtId="186" fontId="1" fillId="8" borderId="40" xfId="0" applyNumberFormat="1" applyFont="1" applyFill="1" applyBorder="1"/>
    <xf numFmtId="186" fontId="1" fillId="8" borderId="48" xfId="0" applyNumberFormat="1" applyFont="1" applyFill="1" applyBorder="1"/>
    <xf numFmtId="0" fontId="58" fillId="7" borderId="67" xfId="0" applyFont="1" applyFill="1" applyBorder="1" applyAlignment="1">
      <alignment horizontal="center" vertical="center" wrapText="1"/>
    </xf>
    <xf numFmtId="0" fontId="59" fillId="11" borderId="66" xfId="0" applyFont="1" applyFill="1" applyBorder="1" applyAlignment="1">
      <alignment vertical="center" wrapText="1"/>
    </xf>
    <xf numFmtId="0" fontId="59" fillId="13" borderId="66" xfId="0" applyFont="1" applyFill="1" applyBorder="1" applyAlignment="1">
      <alignment vertical="center" wrapText="1"/>
    </xf>
    <xf numFmtId="181" fontId="1" fillId="24" borderId="65" xfId="1" applyNumberFormat="1" applyFont="1" applyFill="1" applyBorder="1"/>
    <xf numFmtId="187" fontId="63" fillId="7" borderId="26" xfId="5" applyNumberFormat="1" applyFont="1" applyFill="1" applyBorder="1" applyAlignment="1">
      <alignment horizontal="center" vertical="center"/>
    </xf>
    <xf numFmtId="187" fontId="72" fillId="20" borderId="26" xfId="5" applyNumberFormat="1" applyFont="1" applyFill="1" applyBorder="1" applyAlignment="1">
      <alignment horizontal="center" vertical="center"/>
    </xf>
    <xf numFmtId="187" fontId="72" fillId="4" borderId="26" xfId="5" applyNumberFormat="1" applyFont="1" applyFill="1" applyBorder="1" applyAlignment="1">
      <alignment horizontal="center" vertical="center"/>
    </xf>
    <xf numFmtId="43" fontId="10" fillId="4" borderId="17" xfId="1" applyFont="1" applyFill="1" applyBorder="1" applyAlignment="1">
      <alignment horizontal="center" vertical="center" wrapText="1"/>
    </xf>
    <xf numFmtId="43" fontId="10" fillId="4" borderId="21" xfId="1" applyFont="1" applyFill="1" applyBorder="1" applyAlignment="1">
      <alignment horizontal="center" vertical="center" wrapText="1"/>
    </xf>
    <xf numFmtId="43" fontId="8" fillId="4" borderId="6" xfId="1" applyFont="1" applyFill="1" applyBorder="1" applyAlignment="1">
      <alignment horizontal="center" vertical="center" wrapText="1"/>
    </xf>
    <xf numFmtId="43" fontId="8" fillId="4" borderId="7" xfId="1" applyFont="1" applyFill="1" applyBorder="1" applyAlignment="1">
      <alignment horizontal="center" vertical="center" wrapText="1"/>
    </xf>
    <xf numFmtId="10" fontId="8" fillId="0" borderId="7" xfId="1" applyNumberFormat="1" applyFont="1" applyBorder="1" applyAlignment="1">
      <alignment horizontal="center" vertical="center" wrapText="1"/>
    </xf>
    <xf numFmtId="43" fontId="12" fillId="0" borderId="20" xfId="1" applyFont="1" applyBorder="1" applyAlignment="1">
      <alignment horizontal="center" vertical="center" wrapText="1"/>
    </xf>
    <xf numFmtId="0" fontId="0" fillId="17" borderId="35" xfId="0" applyFill="1" applyBorder="1" applyAlignment="1">
      <alignment vertical="center"/>
    </xf>
    <xf numFmtId="0" fontId="4" fillId="0" borderId="2" xfId="5" applyAlignment="1">
      <alignment vertical="center"/>
    </xf>
    <xf numFmtId="0" fontId="4" fillId="0" borderId="0" xfId="0" applyFont="1" applyAlignment="1">
      <alignment vertical="center"/>
    </xf>
    <xf numFmtId="0" fontId="0" fillId="0" borderId="28" xfId="0" applyBorder="1" applyAlignment="1">
      <alignment vertical="center"/>
    </xf>
    <xf numFmtId="0" fontId="0" fillId="0" borderId="17" xfId="0" applyBorder="1" applyAlignment="1">
      <alignment vertical="center"/>
    </xf>
    <xf numFmtId="0" fontId="0" fillId="0" borderId="23" xfId="0" applyBorder="1" applyAlignment="1">
      <alignment vertical="center"/>
    </xf>
    <xf numFmtId="0" fontId="13" fillId="0" borderId="26" xfId="5" applyFont="1" applyBorder="1" applyAlignment="1">
      <alignment vertical="center"/>
    </xf>
    <xf numFmtId="0" fontId="4" fillId="0" borderId="31" xfId="5" applyBorder="1" applyAlignment="1">
      <alignment vertical="center"/>
    </xf>
    <xf numFmtId="0" fontId="7" fillId="0" borderId="0" xfId="0" applyFont="1" applyAlignment="1">
      <alignment vertical="center"/>
    </xf>
    <xf numFmtId="0" fontId="15" fillId="20" borderId="32" xfId="4" applyFont="1" applyFill="1" applyBorder="1" applyAlignment="1">
      <alignment vertical="center"/>
    </xf>
    <xf numFmtId="0" fontId="15" fillId="20" borderId="10" xfId="4" applyFont="1" applyFill="1" applyBorder="1" applyAlignment="1">
      <alignment vertical="center"/>
    </xf>
    <xf numFmtId="3" fontId="58" fillId="25" borderId="35" xfId="0" applyNumberFormat="1" applyFont="1" applyFill="1" applyBorder="1" applyAlignment="1">
      <alignment horizontal="center" vertical="center" wrapText="1"/>
    </xf>
    <xf numFmtId="0" fontId="49" fillId="25" borderId="0" xfId="0" applyFont="1" applyFill="1" applyAlignment="1">
      <alignment horizontal="center" vertical="center" wrapText="1"/>
    </xf>
    <xf numFmtId="0" fontId="73" fillId="0" borderId="4" xfId="0" applyFont="1" applyBorder="1" applyAlignment="1">
      <alignment horizontal="left" vertical="center" wrapText="1"/>
    </xf>
    <xf numFmtId="0" fontId="74" fillId="0" borderId="0" xfId="0" applyFont="1"/>
    <xf numFmtId="0" fontId="75" fillId="0" borderId="0" xfId="6" applyFont="1"/>
    <xf numFmtId="0" fontId="75" fillId="0" borderId="0" xfId="0" applyFont="1"/>
    <xf numFmtId="0" fontId="76" fillId="0" borderId="0" xfId="0" applyFont="1"/>
    <xf numFmtId="0" fontId="77" fillId="0" borderId="58" xfId="0" applyFont="1" applyBorder="1" applyAlignment="1">
      <alignment vertical="center" wrapText="1"/>
    </xf>
    <xf numFmtId="0" fontId="78" fillId="0" borderId="58" xfId="0" applyFont="1" applyBorder="1"/>
    <xf numFmtId="0" fontId="0" fillId="21" borderId="73" xfId="0" applyFill="1" applyBorder="1"/>
    <xf numFmtId="0" fontId="74" fillId="21" borderId="73" xfId="0" applyFont="1" applyFill="1" applyBorder="1"/>
    <xf numFmtId="171" fontId="1" fillId="17" borderId="73" xfId="0" applyNumberFormat="1" applyFont="1" applyFill="1" applyBorder="1"/>
    <xf numFmtId="0" fontId="0" fillId="12" borderId="73" xfId="0" applyFill="1" applyBorder="1" applyAlignment="1">
      <alignment vertical="center"/>
    </xf>
    <xf numFmtId="0" fontId="74" fillId="12" borderId="73" xfId="0" applyFont="1" applyFill="1" applyBorder="1"/>
    <xf numFmtId="0" fontId="53" fillId="17" borderId="73" xfId="0" applyFont="1" applyFill="1" applyBorder="1" applyAlignment="1">
      <alignment horizontal="center"/>
    </xf>
    <xf numFmtId="174" fontId="1" fillId="17" borderId="73" xfId="0" applyNumberFormat="1" applyFont="1" applyFill="1" applyBorder="1"/>
    <xf numFmtId="179" fontId="1" fillId="17" borderId="73" xfId="0" applyNumberFormat="1" applyFont="1" applyFill="1" applyBorder="1"/>
    <xf numFmtId="180" fontId="1" fillId="17" borderId="73" xfId="1" applyNumberFormat="1" applyFont="1" applyFill="1" applyBorder="1"/>
    <xf numFmtId="0" fontId="77" fillId="0" borderId="74" xfId="0" applyFont="1" applyBorder="1" applyAlignment="1">
      <alignment horizontal="center" vertical="center" wrapText="1"/>
    </xf>
    <xf numFmtId="0" fontId="77" fillId="0" borderId="75" xfId="0" applyFont="1" applyBorder="1" applyAlignment="1">
      <alignment vertical="center" wrapText="1"/>
    </xf>
    <xf numFmtId="0" fontId="78" fillId="0" borderId="75" xfId="0" applyFont="1" applyBorder="1"/>
    <xf numFmtId="171" fontId="53" fillId="0" borderId="76" xfId="2" applyNumberFormat="1" applyFont="1" applyBorder="1" applyAlignment="1">
      <alignment horizontal="center"/>
    </xf>
    <xf numFmtId="180" fontId="80" fillId="20" borderId="65" xfId="1" applyNumberFormat="1" applyFont="1" applyFill="1" applyBorder="1" applyAlignment="1">
      <alignment vertical="center"/>
    </xf>
    <xf numFmtId="0" fontId="8" fillId="21" borderId="77" xfId="0" applyFont="1" applyFill="1" applyBorder="1" applyAlignment="1">
      <alignment horizontal="center" vertical="center" wrapText="1"/>
    </xf>
    <xf numFmtId="0" fontId="0" fillId="21" borderId="78" xfId="0" applyFill="1" applyBorder="1"/>
    <xf numFmtId="0" fontId="74" fillId="21" borderId="78" xfId="0" applyFont="1" applyFill="1" applyBorder="1"/>
    <xf numFmtId="3" fontId="53" fillId="17" borderId="78" xfId="0" applyNumberFormat="1" applyFont="1" applyFill="1" applyBorder="1" applyAlignment="1">
      <alignment horizontal="center" vertical="center" wrapText="1"/>
    </xf>
    <xf numFmtId="171" fontId="1" fillId="17" borderId="78" xfId="0" applyNumberFormat="1" applyFont="1" applyFill="1" applyBorder="1"/>
    <xf numFmtId="0" fontId="8" fillId="12" borderId="80" xfId="0" applyFont="1" applyFill="1" applyBorder="1" applyAlignment="1">
      <alignment horizontal="center" vertical="center" wrapText="1"/>
    </xf>
    <xf numFmtId="9" fontId="0" fillId="12" borderId="80" xfId="0" applyNumberFormat="1" applyFill="1" applyBorder="1"/>
    <xf numFmtId="0" fontId="8" fillId="21" borderId="80" xfId="0" applyFont="1" applyFill="1" applyBorder="1" applyAlignment="1">
      <alignment horizontal="center" vertical="center" wrapText="1"/>
    </xf>
    <xf numFmtId="0" fontId="8" fillId="21" borderId="82" xfId="0" applyFont="1" applyFill="1" applyBorder="1" applyAlignment="1">
      <alignment horizontal="center" vertical="center" wrapText="1"/>
    </xf>
    <xf numFmtId="0" fontId="0" fillId="21" borderId="83" xfId="0" applyFill="1" applyBorder="1"/>
    <xf numFmtId="0" fontId="74" fillId="21" borderId="83" xfId="0" applyFont="1" applyFill="1" applyBorder="1"/>
    <xf numFmtId="0" fontId="0" fillId="21" borderId="73" xfId="0" applyFill="1" applyBorder="1" applyAlignment="1">
      <alignment vertical="center"/>
    </xf>
    <xf numFmtId="3" fontId="53" fillId="12" borderId="73" xfId="0" applyNumberFormat="1" applyFont="1" applyFill="1" applyBorder="1" applyAlignment="1">
      <alignment horizontal="center" vertical="center" wrapText="1"/>
    </xf>
    <xf numFmtId="179" fontId="1" fillId="12" borderId="73" xfId="0" applyNumberFormat="1" applyFont="1" applyFill="1" applyBorder="1" applyAlignment="1">
      <alignment vertical="center"/>
    </xf>
    <xf numFmtId="180" fontId="1" fillId="12" borderId="73" xfId="1" applyNumberFormat="1" applyFont="1" applyFill="1" applyBorder="1" applyAlignment="1">
      <alignment vertical="center"/>
    </xf>
    <xf numFmtId="0" fontId="0" fillId="21" borderId="78" xfId="0" applyFill="1" applyBorder="1" applyAlignment="1">
      <alignment vertical="center"/>
    </xf>
    <xf numFmtId="3" fontId="53" fillId="12" borderId="78" xfId="0" applyNumberFormat="1" applyFont="1" applyFill="1" applyBorder="1" applyAlignment="1">
      <alignment horizontal="center" vertical="center" wrapText="1"/>
    </xf>
    <xf numFmtId="171" fontId="1" fillId="12" borderId="78" xfId="0" applyNumberFormat="1" applyFont="1" applyFill="1" applyBorder="1" applyAlignment="1">
      <alignment vertical="center"/>
    </xf>
    <xf numFmtId="0" fontId="0" fillId="21" borderId="83" xfId="0" applyFill="1" applyBorder="1" applyAlignment="1">
      <alignment vertical="center"/>
    </xf>
    <xf numFmtId="3" fontId="53" fillId="12" borderId="83" xfId="0" applyNumberFormat="1" applyFont="1" applyFill="1" applyBorder="1" applyAlignment="1">
      <alignment horizontal="center" vertical="center" wrapText="1"/>
    </xf>
    <xf numFmtId="181" fontId="1" fillId="12" borderId="83" xfId="1" applyNumberFormat="1" applyFont="1" applyFill="1" applyBorder="1" applyAlignment="1">
      <alignment vertical="center"/>
    </xf>
    <xf numFmtId="0" fontId="53" fillId="22" borderId="73" xfId="0" applyFont="1" applyFill="1" applyBorder="1" applyAlignment="1">
      <alignment horizontal="center" vertical="center" wrapText="1"/>
    </xf>
    <xf numFmtId="179" fontId="1" fillId="22" borderId="73" xfId="0" applyNumberFormat="1" applyFont="1" applyFill="1" applyBorder="1" applyAlignment="1">
      <alignment vertical="center"/>
    </xf>
    <xf numFmtId="180" fontId="1" fillId="22" borderId="73" xfId="1" applyNumberFormat="1" applyFont="1" applyFill="1" applyBorder="1" applyAlignment="1">
      <alignment vertical="center"/>
    </xf>
    <xf numFmtId="0" fontId="77" fillId="0" borderId="85" xfId="0" applyFont="1" applyBorder="1" applyAlignment="1">
      <alignment horizontal="center" vertical="center" wrapText="1"/>
    </xf>
    <xf numFmtId="171" fontId="53" fillId="0" borderId="86" xfId="2" applyNumberFormat="1" applyFont="1" applyBorder="1" applyAlignment="1">
      <alignment horizontal="center"/>
    </xf>
    <xf numFmtId="180" fontId="80" fillId="20" borderId="58" xfId="1" applyNumberFormat="1" applyFont="1" applyFill="1" applyBorder="1" applyAlignment="1">
      <alignment vertical="center"/>
    </xf>
    <xf numFmtId="0" fontId="53" fillId="22" borderId="78" xfId="0" applyFont="1" applyFill="1" applyBorder="1" applyAlignment="1">
      <alignment horizontal="center" vertical="center" wrapText="1"/>
    </xf>
    <xf numFmtId="171" fontId="1" fillId="22" borderId="78" xfId="0" applyNumberFormat="1" applyFont="1" applyFill="1" applyBorder="1" applyAlignment="1">
      <alignment vertical="center"/>
    </xf>
    <xf numFmtId="0" fontId="53" fillId="22" borderId="83" xfId="0" applyFont="1" applyFill="1" applyBorder="1" applyAlignment="1">
      <alignment horizontal="center" vertical="center" wrapText="1"/>
    </xf>
    <xf numFmtId="181" fontId="1" fillId="22" borderId="83" xfId="1" applyNumberFormat="1" applyFont="1" applyFill="1" applyBorder="1" applyAlignment="1">
      <alignment vertical="center"/>
    </xf>
    <xf numFmtId="3" fontId="53" fillId="8" borderId="73" xfId="0" applyNumberFormat="1" applyFont="1" applyFill="1" applyBorder="1" applyAlignment="1">
      <alignment horizontal="center" vertical="center" wrapText="1"/>
    </xf>
    <xf numFmtId="179" fontId="1" fillId="8" borderId="73" xfId="0" applyNumberFormat="1" applyFont="1" applyFill="1" applyBorder="1" applyAlignment="1">
      <alignment vertical="center"/>
    </xf>
    <xf numFmtId="180" fontId="1" fillId="8" borderId="73" xfId="1" applyNumberFormat="1" applyFont="1" applyFill="1" applyBorder="1" applyAlignment="1">
      <alignment vertical="center"/>
    </xf>
    <xf numFmtId="3" fontId="53" fillId="8" borderId="78" xfId="0" applyNumberFormat="1" applyFont="1" applyFill="1" applyBorder="1" applyAlignment="1">
      <alignment horizontal="center" vertical="center" wrapText="1"/>
    </xf>
    <xf numFmtId="171" fontId="1" fillId="8" borderId="78" xfId="0" applyNumberFormat="1" applyFont="1" applyFill="1" applyBorder="1" applyAlignment="1">
      <alignment vertical="center"/>
    </xf>
    <xf numFmtId="3" fontId="53" fillId="8" borderId="83" xfId="0" applyNumberFormat="1" applyFont="1" applyFill="1" applyBorder="1" applyAlignment="1">
      <alignment horizontal="center" vertical="center" wrapText="1"/>
    </xf>
    <xf numFmtId="181" fontId="1" fillId="8" borderId="83" xfId="1" applyNumberFormat="1" applyFont="1" applyFill="1" applyBorder="1" applyAlignment="1">
      <alignment vertical="center"/>
    </xf>
    <xf numFmtId="164" fontId="71" fillId="0" borderId="78" xfId="7" applyNumberFormat="1" applyFont="1" applyFill="1" applyBorder="1" applyAlignment="1">
      <alignment vertical="center"/>
    </xf>
    <xf numFmtId="164" fontId="71" fillId="0" borderId="83" xfId="7" applyNumberFormat="1" applyFont="1" applyFill="1" applyBorder="1" applyAlignment="1">
      <alignment vertical="center"/>
    </xf>
    <xf numFmtId="0" fontId="8" fillId="0" borderId="73" xfId="0" applyFont="1" applyBorder="1" applyAlignment="1">
      <alignment vertical="center" wrapText="1"/>
    </xf>
    <xf numFmtId="0" fontId="74" fillId="8" borderId="73" xfId="0" applyFont="1" applyFill="1" applyBorder="1" applyAlignment="1">
      <alignment horizontal="center" vertical="center" wrapText="1"/>
    </xf>
    <xf numFmtId="3" fontId="32" fillId="8" borderId="73" xfId="0" applyNumberFormat="1" applyFont="1" applyFill="1" applyBorder="1" applyAlignment="1">
      <alignment horizontal="center" vertical="center" wrapText="1"/>
    </xf>
    <xf numFmtId="43" fontId="8" fillId="0" borderId="73" xfId="1" applyFont="1" applyBorder="1" applyAlignment="1">
      <alignment horizontal="center" vertical="center" wrapText="1"/>
    </xf>
    <xf numFmtId="43" fontId="6" fillId="0" borderId="73" xfId="1" applyFont="1" applyBorder="1" applyAlignment="1">
      <alignment horizontal="center" vertical="center" wrapText="1"/>
    </xf>
    <xf numFmtId="3" fontId="6" fillId="0" borderId="73" xfId="0" applyNumberFormat="1" applyFont="1" applyBorder="1" applyAlignment="1">
      <alignment horizontal="center" vertical="center" wrapText="1"/>
    </xf>
    <xf numFmtId="40" fontId="6" fillId="0" borderId="73" xfId="0" applyNumberFormat="1" applyFont="1" applyBorder="1" applyAlignment="1">
      <alignment horizontal="center" vertical="center" wrapText="1"/>
    </xf>
    <xf numFmtId="43" fontId="8" fillId="17" borderId="73" xfId="1" applyFont="1" applyFill="1" applyBorder="1" applyAlignment="1">
      <alignment horizontal="center" vertical="center" wrapText="1"/>
    </xf>
    <xf numFmtId="43" fontId="6" fillId="17" borderId="73" xfId="1" applyFont="1" applyFill="1" applyBorder="1" applyAlignment="1">
      <alignment horizontal="center" vertical="center" wrapText="1"/>
    </xf>
    <xf numFmtId="188" fontId="8" fillId="17" borderId="73" xfId="1" applyNumberFormat="1" applyFont="1" applyFill="1" applyBorder="1" applyAlignment="1">
      <alignment horizontal="center" vertical="center" wrapText="1"/>
    </xf>
    <xf numFmtId="188" fontId="6" fillId="17" borderId="73" xfId="1" applyNumberFormat="1" applyFont="1" applyFill="1" applyBorder="1" applyAlignment="1">
      <alignment horizontal="center" vertical="center" wrapText="1"/>
    </xf>
    <xf numFmtId="187" fontId="6" fillId="0" borderId="73" xfId="0" applyNumberFormat="1" applyFont="1" applyBorder="1" applyAlignment="1">
      <alignment horizontal="center" vertical="center" wrapText="1"/>
    </xf>
    <xf numFmtId="187" fontId="8" fillId="17" borderId="73" xfId="1" applyNumberFormat="1" applyFont="1" applyFill="1" applyBorder="1" applyAlignment="1">
      <alignment horizontal="center" vertical="center" wrapText="1"/>
    </xf>
    <xf numFmtId="187" fontId="6" fillId="17" borderId="73" xfId="1" applyNumberFormat="1" applyFont="1" applyFill="1" applyBorder="1" applyAlignment="1">
      <alignment horizontal="center" vertical="center" wrapText="1"/>
    </xf>
    <xf numFmtId="174" fontId="4" fillId="0" borderId="73" xfId="2" applyNumberFormat="1" applyFont="1" applyBorder="1" applyAlignment="1">
      <alignment horizontal="center" vertical="center"/>
    </xf>
    <xf numFmtId="43" fontId="8" fillId="12" borderId="73" xfId="1" applyFont="1" applyFill="1" applyBorder="1" applyAlignment="1">
      <alignment horizontal="center" vertical="center" wrapText="1"/>
    </xf>
    <xf numFmtId="43" fontId="6" fillId="12" borderId="73" xfId="1" applyFont="1" applyFill="1" applyBorder="1" applyAlignment="1">
      <alignment horizontal="center" vertical="center" wrapText="1"/>
    </xf>
    <xf numFmtId="9" fontId="0" fillId="0" borderId="73" xfId="0" applyNumberFormat="1" applyBorder="1" applyAlignment="1">
      <alignment horizontal="center" vertical="center"/>
    </xf>
    <xf numFmtId="188" fontId="8" fillId="12" borderId="73" xfId="1" applyNumberFormat="1" applyFont="1" applyFill="1" applyBorder="1" applyAlignment="1">
      <alignment horizontal="center" vertical="center" wrapText="1"/>
    </xf>
    <xf numFmtId="188" fontId="6" fillId="12" borderId="73" xfId="1" applyNumberFormat="1" applyFont="1" applyFill="1" applyBorder="1" applyAlignment="1">
      <alignment horizontal="center" vertical="center" wrapText="1"/>
    </xf>
    <xf numFmtId="187" fontId="8" fillId="12" borderId="73" xfId="1" applyNumberFormat="1" applyFont="1" applyFill="1" applyBorder="1" applyAlignment="1">
      <alignment horizontal="center" vertical="center" wrapText="1"/>
    </xf>
    <xf numFmtId="187" fontId="6" fillId="12" borderId="73" xfId="1" applyNumberFormat="1" applyFont="1" applyFill="1" applyBorder="1" applyAlignment="1">
      <alignment horizontal="center" vertical="center" wrapText="1"/>
    </xf>
    <xf numFmtId="43" fontId="10" fillId="16" borderId="73" xfId="1" applyFont="1" applyFill="1" applyBorder="1" applyAlignment="1">
      <alignment horizontal="center" vertical="center" wrapText="1"/>
    </xf>
    <xf numFmtId="171" fontId="6" fillId="22" borderId="73" xfId="1" applyNumberFormat="1" applyFont="1" applyFill="1" applyBorder="1" applyAlignment="1">
      <alignment horizontal="center" vertical="center" wrapText="1"/>
    </xf>
    <xf numFmtId="171" fontId="8" fillId="22" borderId="73" xfId="1" applyNumberFormat="1" applyFont="1" applyFill="1" applyBorder="1" applyAlignment="1">
      <alignment horizontal="center" vertical="center" wrapText="1"/>
    </xf>
    <xf numFmtId="188" fontId="10" fillId="16" borderId="73" xfId="1" applyNumberFormat="1" applyFont="1" applyFill="1" applyBorder="1" applyAlignment="1">
      <alignment horizontal="center" vertical="center" wrapText="1"/>
    </xf>
    <xf numFmtId="188" fontId="50" fillId="22" borderId="73" xfId="1" applyNumberFormat="1" applyFont="1" applyFill="1" applyBorder="1" applyAlignment="1">
      <alignment horizontal="center" vertical="center" wrapText="1"/>
    </xf>
    <xf numFmtId="188" fontId="8" fillId="22" borderId="73" xfId="1" applyNumberFormat="1" applyFont="1" applyFill="1" applyBorder="1" applyAlignment="1">
      <alignment horizontal="center" vertical="center" wrapText="1"/>
    </xf>
    <xf numFmtId="188" fontId="10" fillId="22" borderId="73" xfId="1" applyNumberFormat="1" applyFont="1" applyFill="1" applyBorder="1" applyAlignment="1">
      <alignment horizontal="center" vertical="center" wrapText="1"/>
    </xf>
    <xf numFmtId="187" fontId="10" fillId="16" borderId="73" xfId="1" applyNumberFormat="1" applyFont="1" applyFill="1" applyBorder="1" applyAlignment="1">
      <alignment horizontal="center" vertical="center" wrapText="1"/>
    </xf>
    <xf numFmtId="187" fontId="6" fillId="22" borderId="73" xfId="1" applyNumberFormat="1" applyFont="1" applyFill="1" applyBorder="1" applyAlignment="1">
      <alignment horizontal="center" vertical="center" wrapText="1"/>
    </xf>
    <xf numFmtId="187" fontId="8" fillId="22" borderId="73" xfId="1" applyNumberFormat="1" applyFont="1" applyFill="1" applyBorder="1" applyAlignment="1">
      <alignment horizontal="center" vertical="center" wrapText="1"/>
    </xf>
    <xf numFmtId="43" fontId="8" fillId="8" borderId="73" xfId="1" applyFont="1" applyFill="1" applyBorder="1" applyAlignment="1">
      <alignment horizontal="center" vertical="center" wrapText="1"/>
    </xf>
    <xf numFmtId="43" fontId="6" fillId="8" borderId="73" xfId="1" applyFont="1" applyFill="1" applyBorder="1" applyAlignment="1">
      <alignment horizontal="center" vertical="center" wrapText="1"/>
    </xf>
    <xf numFmtId="188" fontId="8" fillId="8" borderId="73" xfId="1" applyNumberFormat="1" applyFont="1" applyFill="1" applyBorder="1" applyAlignment="1">
      <alignment horizontal="center" vertical="center" wrapText="1"/>
    </xf>
    <xf numFmtId="188" fontId="6" fillId="8" borderId="73" xfId="1" applyNumberFormat="1" applyFont="1" applyFill="1" applyBorder="1" applyAlignment="1">
      <alignment horizontal="center" vertical="center" wrapText="1"/>
    </xf>
    <xf numFmtId="187" fontId="8" fillId="8" borderId="73" xfId="1" applyNumberFormat="1" applyFont="1" applyFill="1" applyBorder="1" applyAlignment="1">
      <alignment horizontal="center" vertical="center" wrapText="1"/>
    </xf>
    <xf numFmtId="187" fontId="6" fillId="8" borderId="73" xfId="1" applyNumberFormat="1" applyFont="1" applyFill="1" applyBorder="1" applyAlignment="1">
      <alignment horizontal="center" vertical="center" wrapText="1"/>
    </xf>
    <xf numFmtId="187" fontId="10" fillId="22" borderId="73" xfId="1" applyNumberFormat="1" applyFont="1" applyFill="1" applyBorder="1" applyAlignment="1">
      <alignment horizontal="center" vertical="center" wrapText="1"/>
    </xf>
    <xf numFmtId="173" fontId="8" fillId="8" borderId="73" xfId="1" applyNumberFormat="1" applyFont="1" applyFill="1" applyBorder="1" applyAlignment="1">
      <alignment horizontal="center" vertical="center" wrapText="1"/>
    </xf>
    <xf numFmtId="43" fontId="10" fillId="22" borderId="73" xfId="1" applyFont="1" applyFill="1" applyBorder="1" applyAlignment="1">
      <alignment horizontal="center" vertical="center" wrapText="1"/>
    </xf>
    <xf numFmtId="187" fontId="50" fillId="22" borderId="73" xfId="1" applyNumberFormat="1" applyFont="1" applyFill="1" applyBorder="1" applyAlignment="1">
      <alignment horizontal="center" vertical="center" wrapText="1"/>
    </xf>
    <xf numFmtId="188" fontId="51" fillId="12" borderId="73" xfId="1" applyNumberFormat="1" applyFont="1" applyFill="1" applyBorder="1" applyAlignment="1">
      <alignment horizontal="center" vertical="center" wrapText="1"/>
    </xf>
    <xf numFmtId="173" fontId="8" fillId="12" borderId="73" xfId="1" applyNumberFormat="1" applyFont="1" applyFill="1" applyBorder="1" applyAlignment="1">
      <alignment horizontal="center" vertical="center" wrapText="1"/>
    </xf>
    <xf numFmtId="43" fontId="50" fillId="22" borderId="73" xfId="1" applyFont="1" applyFill="1" applyBorder="1" applyAlignment="1">
      <alignment horizontal="center" vertical="center" wrapText="1"/>
    </xf>
    <xf numFmtId="0" fontId="74" fillId="17" borderId="73" xfId="0" applyFont="1" applyFill="1" applyBorder="1" applyAlignment="1">
      <alignment horizontal="center" vertical="center" wrapText="1"/>
    </xf>
    <xf numFmtId="188" fontId="8" fillId="5" borderId="73" xfId="1" applyNumberFormat="1" applyFont="1" applyFill="1" applyBorder="1" applyAlignment="1">
      <alignment horizontal="center" vertical="center" wrapText="1"/>
    </xf>
    <xf numFmtId="188" fontId="10" fillId="5" borderId="73" xfId="1" applyNumberFormat="1" applyFont="1" applyFill="1" applyBorder="1" applyAlignment="1">
      <alignment horizontal="center" vertical="center" wrapText="1"/>
    </xf>
    <xf numFmtId="174" fontId="8" fillId="12" borderId="73" xfId="1" applyNumberFormat="1" applyFont="1" applyFill="1" applyBorder="1" applyAlignment="1">
      <alignment horizontal="center" vertical="center" wrapText="1"/>
    </xf>
    <xf numFmtId="188" fontId="0" fillId="12" borderId="73" xfId="0" applyNumberFormat="1" applyFill="1" applyBorder="1" applyAlignment="1">
      <alignment horizontal="center" vertical="center"/>
    </xf>
    <xf numFmtId="174" fontId="8" fillId="22" borderId="73" xfId="1" applyNumberFormat="1" applyFont="1" applyFill="1" applyBorder="1" applyAlignment="1">
      <alignment horizontal="center" vertical="center" wrapText="1"/>
    </xf>
    <xf numFmtId="0" fontId="74" fillId="5" borderId="73" xfId="0" applyFont="1" applyFill="1" applyBorder="1" applyAlignment="1">
      <alignment horizontal="center" vertical="center" wrapText="1"/>
    </xf>
    <xf numFmtId="175" fontId="6" fillId="22" borderId="73" xfId="1" applyNumberFormat="1" applyFont="1" applyFill="1" applyBorder="1" applyAlignment="1">
      <alignment horizontal="center" vertical="center" wrapText="1"/>
    </xf>
    <xf numFmtId="175" fontId="8" fillId="22" borderId="73" xfId="1" applyNumberFormat="1" applyFont="1" applyFill="1" applyBorder="1" applyAlignment="1">
      <alignment horizontal="center" vertical="center" wrapText="1"/>
    </xf>
    <xf numFmtId="175" fontId="4" fillId="0" borderId="73" xfId="2" applyNumberFormat="1" applyFont="1" applyBorder="1" applyAlignment="1">
      <alignment horizontal="center" vertical="center"/>
    </xf>
    <xf numFmtId="175" fontId="0" fillId="12" borderId="73" xfId="2" applyNumberFormat="1" applyFont="1" applyFill="1" applyBorder="1" applyAlignment="1">
      <alignment horizontal="center" vertical="center"/>
    </xf>
    <xf numFmtId="174" fontId="6" fillId="22" borderId="73" xfId="1" applyNumberFormat="1" applyFont="1" applyFill="1" applyBorder="1" applyAlignment="1">
      <alignment horizontal="center" vertical="center" wrapText="1"/>
    </xf>
    <xf numFmtId="0" fontId="74" fillId="12" borderId="73" xfId="0" applyFont="1" applyFill="1" applyBorder="1" applyAlignment="1">
      <alignment horizontal="center" vertical="center" wrapText="1"/>
    </xf>
    <xf numFmtId="185" fontId="8" fillId="17" borderId="73" xfId="1" applyNumberFormat="1" applyFont="1" applyFill="1" applyBorder="1" applyAlignment="1">
      <alignment horizontal="center" vertical="center" wrapText="1"/>
    </xf>
    <xf numFmtId="185" fontId="6" fillId="17" borderId="73" xfId="1" applyNumberFormat="1" applyFont="1" applyFill="1" applyBorder="1" applyAlignment="1">
      <alignment horizontal="center" vertical="center" wrapText="1"/>
    </xf>
    <xf numFmtId="185" fontId="8" fillId="12" borderId="73" xfId="1" applyNumberFormat="1" applyFont="1" applyFill="1" applyBorder="1" applyAlignment="1">
      <alignment horizontal="center" vertical="center" wrapText="1"/>
    </xf>
    <xf numFmtId="185" fontId="6" fillId="12" borderId="73" xfId="1" applyNumberFormat="1" applyFont="1" applyFill="1" applyBorder="1" applyAlignment="1">
      <alignment horizontal="center" vertical="center" wrapText="1"/>
    </xf>
    <xf numFmtId="185" fontId="0" fillId="12" borderId="73" xfId="0" applyNumberFormat="1" applyFill="1" applyBorder="1" applyAlignment="1">
      <alignment horizontal="center" vertical="center"/>
    </xf>
    <xf numFmtId="185" fontId="50" fillId="22" borderId="73" xfId="1" applyNumberFormat="1" applyFont="1" applyFill="1" applyBorder="1" applyAlignment="1">
      <alignment horizontal="center" vertical="center" wrapText="1"/>
    </xf>
    <xf numFmtId="185" fontId="10" fillId="22" borderId="73" xfId="1" applyNumberFormat="1" applyFont="1" applyFill="1" applyBorder="1" applyAlignment="1">
      <alignment horizontal="center" vertical="center" wrapText="1"/>
    </xf>
    <xf numFmtId="185" fontId="8" fillId="8" borderId="73" xfId="1" applyNumberFormat="1" applyFont="1" applyFill="1" applyBorder="1" applyAlignment="1">
      <alignment horizontal="center" vertical="center" wrapText="1"/>
    </xf>
    <xf numFmtId="185" fontId="6" fillId="8" borderId="73" xfId="1" applyNumberFormat="1" applyFont="1" applyFill="1" applyBorder="1" applyAlignment="1">
      <alignment horizontal="center" vertical="center" wrapText="1"/>
    </xf>
    <xf numFmtId="3" fontId="47" fillId="0" borderId="73" xfId="0" applyNumberFormat="1" applyFont="1" applyBorder="1" applyAlignment="1">
      <alignment horizontal="center" vertical="center" wrapText="1"/>
    </xf>
    <xf numFmtId="0" fontId="74" fillId="0" borderId="73" xfId="0" applyFont="1" applyBorder="1" applyAlignment="1">
      <alignment horizontal="center" vertical="center" wrapText="1"/>
    </xf>
    <xf numFmtId="0" fontId="14" fillId="0" borderId="73" xfId="0" applyFont="1" applyBorder="1" applyAlignment="1">
      <alignment vertical="center" wrapText="1"/>
    </xf>
    <xf numFmtId="166" fontId="6" fillId="9" borderId="77" xfId="0" applyNumberFormat="1" applyFont="1" applyFill="1" applyBorder="1" applyAlignment="1">
      <alignment horizontal="center" vertical="center" wrapText="1"/>
    </xf>
    <xf numFmtId="166" fontId="6" fillId="9" borderId="78" xfId="0" applyNumberFormat="1" applyFont="1" applyFill="1" applyBorder="1" applyAlignment="1">
      <alignment horizontal="center" vertical="center" wrapText="1"/>
    </xf>
    <xf numFmtId="43" fontId="8" fillId="0" borderId="80" xfId="1" applyFont="1" applyBorder="1" applyAlignment="1">
      <alignment horizontal="center" vertical="center" wrapText="1"/>
    </xf>
    <xf numFmtId="43" fontId="6" fillId="0" borderId="81" xfId="1" applyFont="1" applyBorder="1" applyAlignment="1">
      <alignment horizontal="center" vertical="center" wrapText="1"/>
    </xf>
    <xf numFmtId="43" fontId="8" fillId="17" borderId="80" xfId="1" applyFont="1" applyFill="1" applyBorder="1" applyAlignment="1">
      <alignment horizontal="center" vertical="center" wrapText="1"/>
    </xf>
    <xf numFmtId="43" fontId="6" fillId="17" borderId="81" xfId="1" applyFont="1" applyFill="1" applyBorder="1" applyAlignment="1">
      <alignment horizontal="center" vertical="center" wrapText="1"/>
    </xf>
    <xf numFmtId="188" fontId="8" fillId="17" borderId="80" xfId="1" applyNumberFormat="1" applyFont="1" applyFill="1" applyBorder="1" applyAlignment="1">
      <alignment horizontal="center" vertical="center" wrapText="1"/>
    </xf>
    <xf numFmtId="188" fontId="6" fillId="17" borderId="81" xfId="1" applyNumberFormat="1" applyFont="1" applyFill="1" applyBorder="1" applyAlignment="1">
      <alignment horizontal="center" vertical="center" wrapText="1"/>
    </xf>
    <xf numFmtId="187" fontId="8" fillId="17" borderId="80" xfId="1" applyNumberFormat="1" applyFont="1" applyFill="1" applyBorder="1" applyAlignment="1">
      <alignment horizontal="center" vertical="center" wrapText="1"/>
    </xf>
    <xf numFmtId="187" fontId="6" fillId="17" borderId="81" xfId="1" applyNumberFormat="1" applyFont="1" applyFill="1" applyBorder="1" applyAlignment="1">
      <alignment horizontal="center" vertical="center" wrapText="1"/>
    </xf>
    <xf numFmtId="43" fontId="8" fillId="12" borderId="80" xfId="1" applyFont="1" applyFill="1" applyBorder="1" applyAlignment="1">
      <alignment horizontal="center" vertical="center" wrapText="1"/>
    </xf>
    <xf numFmtId="43" fontId="6" fillId="12" borderId="81" xfId="1" applyFont="1" applyFill="1" applyBorder="1" applyAlignment="1">
      <alignment horizontal="center" vertical="center" wrapText="1"/>
    </xf>
    <xf numFmtId="188" fontId="8" fillId="12" borderId="80" xfId="1" applyNumberFormat="1" applyFont="1" applyFill="1" applyBorder="1" applyAlignment="1">
      <alignment horizontal="center" vertical="center" wrapText="1"/>
    </xf>
    <xf numFmtId="188" fontId="6" fillId="12" borderId="81" xfId="1" applyNumberFormat="1" applyFont="1" applyFill="1" applyBorder="1" applyAlignment="1">
      <alignment horizontal="center" vertical="center" wrapText="1"/>
    </xf>
    <xf numFmtId="187" fontId="8" fillId="12" borderId="80" xfId="1" applyNumberFormat="1" applyFont="1" applyFill="1" applyBorder="1" applyAlignment="1">
      <alignment horizontal="center" vertical="center" wrapText="1"/>
    </xf>
    <xf numFmtId="187" fontId="6" fillId="12" borderId="81" xfId="1" applyNumberFormat="1" applyFont="1" applyFill="1" applyBorder="1" applyAlignment="1">
      <alignment horizontal="center" vertical="center" wrapText="1"/>
    </xf>
    <xf numFmtId="43" fontId="10" fillId="16" borderId="80" xfId="1" applyFont="1" applyFill="1" applyBorder="1" applyAlignment="1">
      <alignment horizontal="center" vertical="center" wrapText="1"/>
    </xf>
    <xf numFmtId="171" fontId="6" fillId="22" borderId="81" xfId="1" applyNumberFormat="1" applyFont="1" applyFill="1" applyBorder="1" applyAlignment="1">
      <alignment horizontal="center" vertical="center" wrapText="1"/>
    </xf>
    <xf numFmtId="188" fontId="10" fillId="16" borderId="80" xfId="1" applyNumberFormat="1" applyFont="1" applyFill="1" applyBorder="1" applyAlignment="1">
      <alignment horizontal="center" vertical="center" wrapText="1"/>
    </xf>
    <xf numFmtId="188" fontId="50" fillId="22" borderId="81" xfId="1" applyNumberFormat="1" applyFont="1" applyFill="1" applyBorder="1" applyAlignment="1">
      <alignment horizontal="center" vertical="center" wrapText="1"/>
    </xf>
    <xf numFmtId="187" fontId="10" fillId="16" borderId="80" xfId="1" applyNumberFormat="1" applyFont="1" applyFill="1" applyBorder="1" applyAlignment="1">
      <alignment horizontal="center" vertical="center" wrapText="1"/>
    </xf>
    <xf numFmtId="187" fontId="6" fillId="22" borderId="81" xfId="1" applyNumberFormat="1" applyFont="1" applyFill="1" applyBorder="1" applyAlignment="1">
      <alignment horizontal="center" vertical="center" wrapText="1"/>
    </xf>
    <xf numFmtId="43" fontId="8" fillId="8" borderId="80" xfId="1" applyFont="1" applyFill="1" applyBorder="1" applyAlignment="1">
      <alignment horizontal="center" vertical="center" wrapText="1"/>
    </xf>
    <xf numFmtId="43" fontId="6" fillId="8" borderId="81" xfId="1" applyFont="1" applyFill="1" applyBorder="1" applyAlignment="1">
      <alignment horizontal="center" vertical="center" wrapText="1"/>
    </xf>
    <xf numFmtId="188" fontId="8" fillId="8" borderId="80" xfId="1" applyNumberFormat="1" applyFont="1" applyFill="1" applyBorder="1" applyAlignment="1">
      <alignment horizontal="center" vertical="center" wrapText="1"/>
    </xf>
    <xf numFmtId="188" fontId="6" fillId="8" borderId="81" xfId="1" applyNumberFormat="1" applyFont="1" applyFill="1" applyBorder="1" applyAlignment="1">
      <alignment horizontal="center" vertical="center" wrapText="1"/>
    </xf>
    <xf numFmtId="187" fontId="8" fillId="8" borderId="80" xfId="1" applyNumberFormat="1" applyFont="1" applyFill="1" applyBorder="1" applyAlignment="1">
      <alignment horizontal="center" vertical="center" wrapText="1"/>
    </xf>
    <xf numFmtId="187" fontId="6" fillId="8" borderId="81" xfId="1" applyNumberFormat="1" applyFont="1" applyFill="1" applyBorder="1" applyAlignment="1">
      <alignment horizontal="center" vertical="center" wrapText="1"/>
    </xf>
    <xf numFmtId="187" fontId="50" fillId="22" borderId="81" xfId="1" applyNumberFormat="1" applyFont="1" applyFill="1" applyBorder="1" applyAlignment="1">
      <alignment horizontal="center" vertical="center" wrapText="1"/>
    </xf>
    <xf numFmtId="188" fontId="51" fillId="12" borderId="81" xfId="1" applyNumberFormat="1" applyFont="1" applyFill="1" applyBorder="1" applyAlignment="1">
      <alignment horizontal="center" vertical="center" wrapText="1"/>
    </xf>
    <xf numFmtId="43" fontId="50" fillId="22" borderId="81" xfId="1" applyFont="1" applyFill="1" applyBorder="1" applyAlignment="1">
      <alignment horizontal="center" vertical="center" wrapText="1"/>
    </xf>
    <xf numFmtId="175" fontId="6" fillId="22" borderId="81" xfId="1" applyNumberFormat="1" applyFont="1" applyFill="1" applyBorder="1" applyAlignment="1">
      <alignment horizontal="center" vertical="center" wrapText="1"/>
    </xf>
    <xf numFmtId="43" fontId="8" fillId="0" borderId="81" xfId="1" applyFont="1" applyBorder="1" applyAlignment="1">
      <alignment horizontal="center" vertical="center" wrapText="1"/>
    </xf>
    <xf numFmtId="43" fontId="8" fillId="17" borderId="81" xfId="1" applyFont="1" applyFill="1" applyBorder="1" applyAlignment="1">
      <alignment horizontal="center" vertical="center" wrapText="1"/>
    </xf>
    <xf numFmtId="188" fontId="8" fillId="17" borderId="81" xfId="1" applyNumberFormat="1" applyFont="1" applyFill="1" applyBorder="1" applyAlignment="1">
      <alignment horizontal="center" vertical="center" wrapText="1"/>
    </xf>
    <xf numFmtId="187" fontId="8" fillId="17" borderId="81" xfId="1" applyNumberFormat="1" applyFont="1" applyFill="1" applyBorder="1" applyAlignment="1">
      <alignment horizontal="center" vertical="center" wrapText="1"/>
    </xf>
    <xf numFmtId="43" fontId="8" fillId="12" borderId="81" xfId="1" applyFont="1" applyFill="1" applyBorder="1" applyAlignment="1">
      <alignment horizontal="center" vertical="center" wrapText="1"/>
    </xf>
    <xf numFmtId="188" fontId="8" fillId="12" borderId="81" xfId="1" applyNumberFormat="1" applyFont="1" applyFill="1" applyBorder="1" applyAlignment="1">
      <alignment horizontal="center" vertical="center" wrapText="1"/>
    </xf>
    <xf numFmtId="187" fontId="8" fillId="12" borderId="81" xfId="1" applyNumberFormat="1" applyFont="1" applyFill="1" applyBorder="1" applyAlignment="1">
      <alignment horizontal="center" vertical="center" wrapText="1"/>
    </xf>
    <xf numFmtId="43" fontId="10" fillId="16" borderId="81" xfId="1" applyFont="1" applyFill="1" applyBorder="1" applyAlignment="1">
      <alignment horizontal="center" vertical="center" wrapText="1"/>
    </xf>
    <xf numFmtId="188" fontId="10" fillId="16" borderId="81" xfId="1" applyNumberFormat="1" applyFont="1" applyFill="1" applyBorder="1" applyAlignment="1">
      <alignment horizontal="center" vertical="center" wrapText="1"/>
    </xf>
    <xf numFmtId="187" fontId="10" fillId="16" borderId="81" xfId="1" applyNumberFormat="1" applyFont="1" applyFill="1" applyBorder="1" applyAlignment="1">
      <alignment horizontal="center" vertical="center" wrapText="1"/>
    </xf>
    <xf numFmtId="43" fontId="8" fillId="8" borderId="81" xfId="1" applyFont="1" applyFill="1" applyBorder="1" applyAlignment="1">
      <alignment horizontal="center" vertical="center" wrapText="1"/>
    </xf>
    <xf numFmtId="188" fontId="8" fillId="8" borderId="81" xfId="1" applyNumberFormat="1" applyFont="1" applyFill="1" applyBorder="1" applyAlignment="1">
      <alignment horizontal="center" vertical="center" wrapText="1"/>
    </xf>
    <xf numFmtId="187" fontId="8" fillId="8" borderId="81" xfId="1" applyNumberFormat="1" applyFont="1" applyFill="1" applyBorder="1" applyAlignment="1">
      <alignment horizontal="center" vertical="center" wrapText="1"/>
    </xf>
    <xf numFmtId="174" fontId="6" fillId="22" borderId="81" xfId="1" applyNumberFormat="1" applyFont="1" applyFill="1" applyBorder="1" applyAlignment="1">
      <alignment horizontal="center" vertical="center" wrapText="1"/>
    </xf>
    <xf numFmtId="185" fontId="8" fillId="17" borderId="80" xfId="1" applyNumberFormat="1" applyFont="1" applyFill="1" applyBorder="1" applyAlignment="1">
      <alignment horizontal="center" vertical="center" wrapText="1"/>
    </xf>
    <xf numFmtId="185" fontId="6" fillId="17" borderId="81" xfId="1" applyNumberFormat="1" applyFont="1" applyFill="1" applyBorder="1" applyAlignment="1">
      <alignment horizontal="center" vertical="center" wrapText="1"/>
    </xf>
    <xf numFmtId="185" fontId="8" fillId="12" borderId="80" xfId="1" applyNumberFormat="1" applyFont="1" applyFill="1" applyBorder="1" applyAlignment="1">
      <alignment horizontal="center" vertical="center" wrapText="1"/>
    </xf>
    <xf numFmtId="185" fontId="6" fillId="12" borderId="81" xfId="1" applyNumberFormat="1" applyFont="1" applyFill="1" applyBorder="1" applyAlignment="1">
      <alignment horizontal="center" vertical="center" wrapText="1"/>
    </xf>
    <xf numFmtId="185" fontId="50" fillId="22" borderId="81" xfId="1" applyNumberFormat="1" applyFont="1" applyFill="1" applyBorder="1" applyAlignment="1">
      <alignment horizontal="center" vertical="center" wrapText="1"/>
    </xf>
    <xf numFmtId="185" fontId="8" fillId="8" borderId="80" xfId="1" applyNumberFormat="1" applyFont="1" applyFill="1" applyBorder="1" applyAlignment="1">
      <alignment horizontal="center" vertical="center" wrapText="1"/>
    </xf>
    <xf numFmtId="185" fontId="6" fillId="8" borderId="81" xfId="1" applyNumberFormat="1" applyFont="1" applyFill="1" applyBorder="1" applyAlignment="1">
      <alignment horizontal="center" vertical="center" wrapText="1"/>
    </xf>
    <xf numFmtId="185" fontId="8" fillId="17" borderId="81" xfId="1" applyNumberFormat="1" applyFont="1" applyFill="1" applyBorder="1" applyAlignment="1">
      <alignment horizontal="center" vertical="center" wrapText="1"/>
    </xf>
    <xf numFmtId="185" fontId="8" fillId="12" borderId="81" xfId="1" applyNumberFormat="1" applyFont="1" applyFill="1" applyBorder="1" applyAlignment="1">
      <alignment horizontal="center" vertical="center" wrapText="1"/>
    </xf>
    <xf numFmtId="185" fontId="8" fillId="8" borderId="81" xfId="1" applyNumberFormat="1" applyFont="1" applyFill="1" applyBorder="1" applyAlignment="1">
      <alignment horizontal="center" vertical="center" wrapText="1"/>
    </xf>
    <xf numFmtId="0" fontId="4" fillId="0" borderId="82" xfId="5" applyBorder="1" applyAlignment="1">
      <alignment vertical="center"/>
    </xf>
    <xf numFmtId="0" fontId="4" fillId="0" borderId="83" xfId="5" applyBorder="1" applyAlignment="1">
      <alignment vertical="center"/>
    </xf>
    <xf numFmtId="0" fontId="4" fillId="0" borderId="84" xfId="5" applyBorder="1" applyAlignment="1">
      <alignment vertical="center"/>
    </xf>
    <xf numFmtId="3" fontId="8" fillId="0" borderId="90" xfId="0" applyNumberFormat="1" applyFont="1" applyBorder="1" applyAlignment="1">
      <alignment horizontal="center" vertical="center" wrapText="1"/>
    </xf>
    <xf numFmtId="3" fontId="8" fillId="17" borderId="90" xfId="0" applyNumberFormat="1" applyFont="1" applyFill="1" applyBorder="1" applyAlignment="1">
      <alignment horizontal="center" vertical="center" wrapText="1"/>
    </xf>
    <xf numFmtId="3" fontId="8" fillId="12" borderId="90" xfId="0" applyNumberFormat="1" applyFont="1" applyFill="1" applyBorder="1" applyAlignment="1">
      <alignment horizontal="center" vertical="center" wrapText="1"/>
    </xf>
    <xf numFmtId="0" fontId="8" fillId="22" borderId="90" xfId="0" applyFont="1" applyFill="1" applyBorder="1" applyAlignment="1">
      <alignment horizontal="center" vertical="center" wrapText="1"/>
    </xf>
    <xf numFmtId="3" fontId="8" fillId="8" borderId="90" xfId="0" applyNumberFormat="1" applyFont="1" applyFill="1" applyBorder="1" applyAlignment="1">
      <alignment horizontal="center" vertical="center" wrapText="1"/>
    </xf>
    <xf numFmtId="43" fontId="8" fillId="0" borderId="91" xfId="1" applyFont="1" applyBorder="1" applyAlignment="1">
      <alignment horizontal="center" vertical="center" wrapText="1"/>
    </xf>
    <xf numFmtId="43" fontId="8" fillId="17" borderId="91" xfId="1" applyFont="1" applyFill="1" applyBorder="1" applyAlignment="1">
      <alignment horizontal="center" vertical="center" wrapText="1"/>
    </xf>
    <xf numFmtId="188" fontId="8" fillId="17" borderId="91" xfId="1" applyNumberFormat="1" applyFont="1" applyFill="1" applyBorder="1" applyAlignment="1">
      <alignment horizontal="center" vertical="center" wrapText="1"/>
    </xf>
    <xf numFmtId="187" fontId="8" fillId="17" borderId="91" xfId="1" applyNumberFormat="1" applyFont="1" applyFill="1" applyBorder="1" applyAlignment="1">
      <alignment horizontal="center" vertical="center" wrapText="1"/>
    </xf>
    <xf numFmtId="43" fontId="8" fillId="12" borderId="91" xfId="1" applyFont="1" applyFill="1" applyBorder="1" applyAlignment="1">
      <alignment horizontal="center" vertical="center" wrapText="1"/>
    </xf>
    <xf numFmtId="188" fontId="8" fillId="12" borderId="91" xfId="1" applyNumberFormat="1" applyFont="1" applyFill="1" applyBorder="1" applyAlignment="1">
      <alignment horizontal="center" vertical="center" wrapText="1"/>
    </xf>
    <xf numFmtId="187" fontId="8" fillId="12" borderId="91" xfId="1" applyNumberFormat="1" applyFont="1" applyFill="1" applyBorder="1" applyAlignment="1">
      <alignment horizontal="center" vertical="center" wrapText="1"/>
    </xf>
    <xf numFmtId="43" fontId="10" fillId="16" borderId="91" xfId="1" applyFont="1" applyFill="1" applyBorder="1" applyAlignment="1">
      <alignment horizontal="center" vertical="center" wrapText="1"/>
    </xf>
    <xf numFmtId="188" fontId="10" fillId="16" borderId="91" xfId="1" applyNumberFormat="1" applyFont="1" applyFill="1" applyBorder="1" applyAlignment="1">
      <alignment horizontal="center" vertical="center" wrapText="1"/>
    </xf>
    <xf numFmtId="187" fontId="10" fillId="16" borderId="91" xfId="1" applyNumberFormat="1" applyFont="1" applyFill="1" applyBorder="1" applyAlignment="1">
      <alignment horizontal="center" vertical="center" wrapText="1"/>
    </xf>
    <xf numFmtId="43" fontId="8" fillId="8" borderId="91" xfId="1" applyFont="1" applyFill="1" applyBorder="1" applyAlignment="1">
      <alignment horizontal="center" vertical="center" wrapText="1"/>
    </xf>
    <xf numFmtId="188" fontId="8" fillId="8" borderId="91" xfId="1" applyNumberFormat="1" applyFont="1" applyFill="1" applyBorder="1" applyAlignment="1">
      <alignment horizontal="center" vertical="center" wrapText="1"/>
    </xf>
    <xf numFmtId="187" fontId="8" fillId="8" borderId="91" xfId="1" applyNumberFormat="1" applyFont="1" applyFill="1" applyBorder="1" applyAlignment="1">
      <alignment horizontal="center" vertical="center" wrapText="1"/>
    </xf>
    <xf numFmtId="185" fontId="8" fillId="17" borderId="91" xfId="1" applyNumberFormat="1" applyFont="1" applyFill="1" applyBorder="1" applyAlignment="1">
      <alignment horizontal="center" vertical="center" wrapText="1"/>
    </xf>
    <xf numFmtId="185" fontId="8" fillId="12" borderId="91" xfId="1" applyNumberFormat="1" applyFont="1" applyFill="1" applyBorder="1" applyAlignment="1">
      <alignment horizontal="center" vertical="center" wrapText="1"/>
    </xf>
    <xf numFmtId="185" fontId="8" fillId="8" borderId="91" xfId="1" applyNumberFormat="1" applyFont="1" applyFill="1" applyBorder="1" applyAlignment="1">
      <alignment horizontal="center" vertical="center" wrapText="1"/>
    </xf>
    <xf numFmtId="166" fontId="6" fillId="3" borderId="77" xfId="0" applyNumberFormat="1" applyFont="1" applyFill="1" applyBorder="1" applyAlignment="1">
      <alignment horizontal="center" vertical="center" wrapText="1"/>
    </xf>
    <xf numFmtId="166" fontId="6" fillId="3" borderId="78" xfId="0" applyNumberFormat="1" applyFont="1" applyFill="1" applyBorder="1" applyAlignment="1">
      <alignment horizontal="center" vertical="center" wrapText="1"/>
    </xf>
    <xf numFmtId="43" fontId="6" fillId="0" borderId="90" xfId="1" applyFont="1" applyBorder="1" applyAlignment="1">
      <alignment horizontal="center" vertical="center" wrapText="1"/>
    </xf>
    <xf numFmtId="43" fontId="6" fillId="17" borderId="90" xfId="1" applyFont="1" applyFill="1" applyBorder="1" applyAlignment="1">
      <alignment horizontal="center" vertical="center" wrapText="1"/>
    </xf>
    <xf numFmtId="188" fontId="6" fillId="17" borderId="90" xfId="1" applyNumberFormat="1" applyFont="1" applyFill="1" applyBorder="1" applyAlignment="1">
      <alignment horizontal="center" vertical="center" wrapText="1"/>
    </xf>
    <xf numFmtId="187" fontId="6" fillId="17" borderId="90" xfId="1" applyNumberFormat="1" applyFont="1" applyFill="1" applyBorder="1" applyAlignment="1">
      <alignment horizontal="center" vertical="center" wrapText="1"/>
    </xf>
    <xf numFmtId="43" fontId="6" fillId="12" borderId="90" xfId="1" applyFont="1" applyFill="1" applyBorder="1" applyAlignment="1">
      <alignment horizontal="center" vertical="center" wrapText="1"/>
    </xf>
    <xf numFmtId="188" fontId="6" fillId="12" borderId="90" xfId="1" applyNumberFormat="1" applyFont="1" applyFill="1" applyBorder="1" applyAlignment="1">
      <alignment horizontal="center" vertical="center" wrapText="1"/>
    </xf>
    <xf numFmtId="187" fontId="6" fillId="12" borderId="90" xfId="1" applyNumberFormat="1" applyFont="1" applyFill="1" applyBorder="1" applyAlignment="1">
      <alignment horizontal="center" vertical="center" wrapText="1"/>
    </xf>
    <xf numFmtId="171" fontId="6" fillId="22" borderId="90" xfId="1" applyNumberFormat="1" applyFont="1" applyFill="1" applyBorder="1" applyAlignment="1">
      <alignment horizontal="center" vertical="center" wrapText="1"/>
    </xf>
    <xf numFmtId="188" fontId="50" fillId="22" borderId="90" xfId="1" applyNumberFormat="1" applyFont="1" applyFill="1" applyBorder="1" applyAlignment="1">
      <alignment horizontal="center" vertical="center" wrapText="1"/>
    </xf>
    <xf numFmtId="187" fontId="6" fillId="22" borderId="90" xfId="1" applyNumberFormat="1" applyFont="1" applyFill="1" applyBorder="1" applyAlignment="1">
      <alignment horizontal="center" vertical="center" wrapText="1"/>
    </xf>
    <xf numFmtId="43" fontId="6" fillId="8" borderId="90" xfId="1" applyFont="1" applyFill="1" applyBorder="1" applyAlignment="1">
      <alignment horizontal="center" vertical="center" wrapText="1"/>
    </xf>
    <xf numFmtId="188" fontId="6" fillId="8" borderId="90" xfId="1" applyNumberFormat="1" applyFont="1" applyFill="1" applyBorder="1" applyAlignment="1">
      <alignment horizontal="center" vertical="center" wrapText="1"/>
    </xf>
    <xf numFmtId="187" fontId="6" fillId="8" borderId="90" xfId="1" applyNumberFormat="1" applyFont="1" applyFill="1" applyBorder="1" applyAlignment="1">
      <alignment horizontal="center" vertical="center" wrapText="1"/>
    </xf>
    <xf numFmtId="187" fontId="50" fillId="22" borderId="90" xfId="1" applyNumberFormat="1" applyFont="1" applyFill="1" applyBorder="1" applyAlignment="1">
      <alignment horizontal="center" vertical="center" wrapText="1"/>
    </xf>
    <xf numFmtId="188" fontId="51" fillId="12" borderId="90" xfId="1" applyNumberFormat="1" applyFont="1" applyFill="1" applyBorder="1" applyAlignment="1">
      <alignment horizontal="center" vertical="center" wrapText="1"/>
    </xf>
    <xf numFmtId="43" fontId="50" fillId="22" borderId="90" xfId="1" applyFont="1" applyFill="1" applyBorder="1" applyAlignment="1">
      <alignment horizontal="center" vertical="center" wrapText="1"/>
    </xf>
    <xf numFmtId="175" fontId="6" fillId="22" borderId="90" xfId="1" applyNumberFormat="1" applyFont="1" applyFill="1" applyBorder="1" applyAlignment="1">
      <alignment horizontal="center" vertical="center" wrapText="1"/>
    </xf>
    <xf numFmtId="43" fontId="8" fillId="17" borderId="90" xfId="1" applyFont="1" applyFill="1" applyBorder="1" applyAlignment="1">
      <alignment horizontal="center" vertical="center" wrapText="1"/>
    </xf>
    <xf numFmtId="188" fontId="8" fillId="17" borderId="90" xfId="1" applyNumberFormat="1" applyFont="1" applyFill="1" applyBorder="1" applyAlignment="1">
      <alignment horizontal="center" vertical="center" wrapText="1"/>
    </xf>
    <xf numFmtId="187" fontId="8" fillId="17" borderId="90" xfId="1" applyNumberFormat="1" applyFont="1" applyFill="1" applyBorder="1" applyAlignment="1">
      <alignment horizontal="center" vertical="center" wrapText="1"/>
    </xf>
    <xf numFmtId="43" fontId="8" fillId="12" borderId="90" xfId="1" applyFont="1" applyFill="1" applyBorder="1" applyAlignment="1">
      <alignment horizontal="center" vertical="center" wrapText="1"/>
    </xf>
    <xf numFmtId="188" fontId="8" fillId="12" borderId="90" xfId="1" applyNumberFormat="1" applyFont="1" applyFill="1" applyBorder="1" applyAlignment="1">
      <alignment horizontal="center" vertical="center" wrapText="1"/>
    </xf>
    <xf numFmtId="187" fontId="8" fillId="12" borderId="90" xfId="1" applyNumberFormat="1" applyFont="1" applyFill="1" applyBorder="1" applyAlignment="1">
      <alignment horizontal="center" vertical="center" wrapText="1"/>
    </xf>
    <xf numFmtId="43" fontId="8" fillId="8" borderId="90" xfId="1" applyFont="1" applyFill="1" applyBorder="1" applyAlignment="1">
      <alignment horizontal="center" vertical="center" wrapText="1"/>
    </xf>
    <xf numFmtId="188" fontId="8" fillId="8" borderId="90" xfId="1" applyNumberFormat="1" applyFont="1" applyFill="1" applyBorder="1" applyAlignment="1">
      <alignment horizontal="center" vertical="center" wrapText="1"/>
    </xf>
    <xf numFmtId="187" fontId="8" fillId="8" borderId="90" xfId="1" applyNumberFormat="1" applyFont="1" applyFill="1" applyBorder="1" applyAlignment="1">
      <alignment horizontal="center" vertical="center" wrapText="1"/>
    </xf>
    <xf numFmtId="174" fontId="6" fillId="22" borderId="90" xfId="1" applyNumberFormat="1" applyFont="1" applyFill="1" applyBorder="1" applyAlignment="1">
      <alignment horizontal="center" vertical="center" wrapText="1"/>
    </xf>
    <xf numFmtId="185" fontId="6" fillId="17" borderId="90" xfId="1" applyNumberFormat="1" applyFont="1" applyFill="1" applyBorder="1" applyAlignment="1">
      <alignment horizontal="center" vertical="center" wrapText="1"/>
    </xf>
    <xf numFmtId="185" fontId="6" fillId="12" borderId="90" xfId="1" applyNumberFormat="1" applyFont="1" applyFill="1" applyBorder="1" applyAlignment="1">
      <alignment horizontal="center" vertical="center" wrapText="1"/>
    </xf>
    <xf numFmtId="185" fontId="50" fillId="22" borderId="90" xfId="1" applyNumberFormat="1" applyFont="1" applyFill="1" applyBorder="1" applyAlignment="1">
      <alignment horizontal="center" vertical="center" wrapText="1"/>
    </xf>
    <xf numFmtId="185" fontId="6" fillId="8" borderId="90" xfId="1" applyNumberFormat="1" applyFont="1" applyFill="1" applyBorder="1" applyAlignment="1">
      <alignment horizontal="center" vertical="center" wrapText="1"/>
    </xf>
    <xf numFmtId="185" fontId="8" fillId="17" borderId="90" xfId="1" applyNumberFormat="1" applyFont="1" applyFill="1" applyBorder="1" applyAlignment="1">
      <alignment horizontal="center" vertical="center" wrapText="1"/>
    </xf>
    <xf numFmtId="185" fontId="8" fillId="12" borderId="90" xfId="1" applyNumberFormat="1" applyFont="1" applyFill="1" applyBorder="1" applyAlignment="1">
      <alignment horizontal="center" vertical="center" wrapText="1"/>
    </xf>
    <xf numFmtId="185" fontId="8" fillId="8" borderId="90" xfId="1" applyNumberFormat="1" applyFont="1" applyFill="1" applyBorder="1" applyAlignment="1">
      <alignment horizontal="center" vertical="center" wrapText="1"/>
    </xf>
    <xf numFmtId="0" fontId="4" fillId="0" borderId="93" xfId="5" applyBorder="1" applyAlignment="1">
      <alignment vertical="center"/>
    </xf>
    <xf numFmtId="166" fontId="6" fillId="10" borderId="94" xfId="0" applyNumberFormat="1" applyFont="1" applyFill="1" applyBorder="1" applyAlignment="1">
      <alignment horizontal="center" vertical="center" wrapText="1"/>
    </xf>
    <xf numFmtId="166" fontId="6" fillId="10" borderId="78" xfId="0" applyNumberFormat="1" applyFont="1" applyFill="1" applyBorder="1" applyAlignment="1">
      <alignment horizontal="center" vertical="center" wrapText="1"/>
    </xf>
    <xf numFmtId="166" fontId="6" fillId="10" borderId="79" xfId="0" applyNumberFormat="1" applyFont="1" applyFill="1" applyBorder="1" applyAlignment="1">
      <alignment horizontal="center" vertical="center" wrapText="1"/>
    </xf>
    <xf numFmtId="0" fontId="4" fillId="0" borderId="95" xfId="5" applyBorder="1" applyAlignment="1">
      <alignment vertical="center"/>
    </xf>
    <xf numFmtId="0" fontId="0" fillId="0" borderId="91" xfId="0" applyBorder="1" applyAlignment="1">
      <alignment vertical="center"/>
    </xf>
    <xf numFmtId="0" fontId="0" fillId="17" borderId="91" xfId="0" applyFill="1" applyBorder="1" applyAlignment="1">
      <alignment vertical="center"/>
    </xf>
    <xf numFmtId="0" fontId="4" fillId="0" borderId="94" xfId="0" applyFont="1" applyBorder="1"/>
    <xf numFmtId="166" fontId="6" fillId="12" borderId="78" xfId="0" applyNumberFormat="1" applyFont="1" applyFill="1" applyBorder="1" applyAlignment="1">
      <alignment horizontal="center" vertical="center" wrapText="1"/>
    </xf>
    <xf numFmtId="0" fontId="0" fillId="0" borderId="95" xfId="0" applyBorder="1" applyAlignment="1">
      <alignment vertical="center"/>
    </xf>
    <xf numFmtId="171" fontId="8" fillId="22" borderId="91" xfId="1" applyNumberFormat="1" applyFont="1" applyFill="1" applyBorder="1" applyAlignment="1">
      <alignment horizontal="center" vertical="center" wrapText="1"/>
    </xf>
    <xf numFmtId="188" fontId="10" fillId="22" borderId="91" xfId="1" applyNumberFormat="1" applyFont="1" applyFill="1" applyBorder="1" applyAlignment="1">
      <alignment horizontal="center" vertical="center" wrapText="1"/>
    </xf>
    <xf numFmtId="187" fontId="8" fillId="22" borderId="91" xfId="1" applyNumberFormat="1" applyFont="1" applyFill="1" applyBorder="1" applyAlignment="1">
      <alignment horizontal="center" vertical="center" wrapText="1"/>
    </xf>
    <xf numFmtId="43" fontId="10" fillId="22" borderId="91" xfId="1" applyFont="1" applyFill="1" applyBorder="1" applyAlignment="1">
      <alignment horizontal="center" vertical="center" wrapText="1"/>
    </xf>
    <xf numFmtId="175" fontId="8" fillId="22" borderId="91" xfId="1" applyNumberFormat="1" applyFont="1" applyFill="1" applyBorder="1" applyAlignment="1">
      <alignment horizontal="center" vertical="center" wrapText="1"/>
    </xf>
    <xf numFmtId="174" fontId="8" fillId="22" borderId="91" xfId="1" applyNumberFormat="1" applyFont="1" applyFill="1" applyBorder="1" applyAlignment="1">
      <alignment horizontal="center" vertical="center" wrapText="1"/>
    </xf>
    <xf numFmtId="185" fontId="10" fillId="22" borderId="91" xfId="1" applyNumberFormat="1" applyFont="1" applyFill="1" applyBorder="1" applyAlignment="1">
      <alignment horizontal="center" vertical="center" wrapText="1"/>
    </xf>
    <xf numFmtId="166" fontId="6" fillId="12" borderId="94" xfId="0" applyNumberFormat="1" applyFont="1" applyFill="1" applyBorder="1" applyAlignment="1">
      <alignment horizontal="center" vertical="center" wrapText="1"/>
    </xf>
    <xf numFmtId="166" fontId="6" fillId="2" borderId="78" xfId="0" applyNumberFormat="1" applyFont="1" applyFill="1" applyBorder="1" applyAlignment="1">
      <alignment horizontal="center" vertical="center" wrapText="1"/>
    </xf>
    <xf numFmtId="1" fontId="6" fillId="2" borderId="79" xfId="0" applyNumberFormat="1" applyFont="1" applyFill="1" applyBorder="1" applyAlignment="1">
      <alignment horizontal="center" vertical="center" wrapText="1"/>
    </xf>
    <xf numFmtId="174" fontId="8" fillId="22" borderId="81" xfId="1" applyNumberFormat="1" applyFont="1" applyFill="1" applyBorder="1" applyAlignment="1">
      <alignment horizontal="center" vertical="center" wrapText="1"/>
    </xf>
    <xf numFmtId="188" fontId="8" fillId="5" borderId="91" xfId="1" applyNumberFormat="1" applyFont="1" applyFill="1" applyBorder="1" applyAlignment="1">
      <alignment horizontal="center" vertical="center" wrapText="1"/>
    </xf>
    <xf numFmtId="188" fontId="10" fillId="5" borderId="91" xfId="1" applyNumberFormat="1" applyFont="1" applyFill="1" applyBorder="1" applyAlignment="1">
      <alignment horizontal="center" vertical="center" wrapText="1"/>
    </xf>
    <xf numFmtId="166" fontId="6" fillId="2" borderId="94" xfId="0" applyNumberFormat="1" applyFont="1" applyFill="1" applyBorder="1" applyAlignment="1">
      <alignment horizontal="center" vertical="center" wrapText="1"/>
    </xf>
    <xf numFmtId="0" fontId="6" fillId="7" borderId="77" xfId="0" applyFont="1" applyFill="1" applyBorder="1" applyAlignment="1">
      <alignment horizontal="center" vertical="center" wrapText="1"/>
    </xf>
    <xf numFmtId="0" fontId="6" fillId="7" borderId="78" xfId="0" applyFont="1" applyFill="1" applyBorder="1" applyAlignment="1">
      <alignment vertical="center" wrapText="1"/>
    </xf>
    <xf numFmtId="0" fontId="73" fillId="0" borderId="78" xfId="0" applyFont="1" applyBorder="1" applyAlignment="1">
      <alignment horizontal="center" vertical="center" wrapText="1"/>
    </xf>
    <xf numFmtId="0" fontId="6" fillId="0" borderId="78" xfId="0" applyFont="1" applyBorder="1" applyAlignment="1">
      <alignment horizontal="center" vertical="center" wrapText="1"/>
    </xf>
    <xf numFmtId="0" fontId="6" fillId="0" borderId="92" xfId="0" applyFont="1" applyBorder="1" applyAlignment="1">
      <alignment horizontal="center" vertical="center" wrapText="1"/>
    </xf>
    <xf numFmtId="0" fontId="8" fillId="0" borderId="80" xfId="0" applyFont="1" applyBorder="1" applyAlignment="1">
      <alignment horizontal="center" vertical="center" wrapText="1"/>
    </xf>
    <xf numFmtId="0" fontId="8" fillId="7" borderId="82" xfId="5" applyFont="1" applyFill="1" applyBorder="1" applyAlignment="1">
      <alignment vertical="center"/>
    </xf>
    <xf numFmtId="0" fontId="13" fillId="7" borderId="83" xfId="5" applyFont="1" applyFill="1" applyBorder="1" applyAlignment="1">
      <alignment vertical="center"/>
    </xf>
    <xf numFmtId="0" fontId="74" fillId="8" borderId="83" xfId="0" applyFont="1" applyFill="1" applyBorder="1" applyAlignment="1">
      <alignment horizontal="center" vertical="center" wrapText="1"/>
    </xf>
    <xf numFmtId="40" fontId="13" fillId="7" borderId="83" xfId="5" applyNumberFormat="1" applyFont="1" applyFill="1" applyBorder="1" applyAlignment="1">
      <alignment horizontal="center" vertical="center"/>
    </xf>
    <xf numFmtId="0" fontId="13" fillId="7" borderId="93" xfId="5" applyFont="1" applyFill="1" applyBorder="1" applyAlignment="1">
      <alignment horizontal="center" vertical="center"/>
    </xf>
    <xf numFmtId="0" fontId="6" fillId="0" borderId="96" xfId="0" applyFont="1" applyBorder="1" applyAlignment="1">
      <alignment horizontal="center" vertical="center" wrapText="1"/>
    </xf>
    <xf numFmtId="0" fontId="6" fillId="0" borderId="96" xfId="0" applyFont="1" applyBorder="1" applyAlignment="1">
      <alignment vertical="center" wrapText="1"/>
    </xf>
    <xf numFmtId="0" fontId="73" fillId="0" borderId="96" xfId="0" applyFont="1" applyBorder="1" applyAlignment="1">
      <alignment horizontal="center" vertical="center" wrapText="1"/>
    </xf>
    <xf numFmtId="0" fontId="6" fillId="0" borderId="97" xfId="0" applyFont="1" applyBorder="1" applyAlignment="1">
      <alignment horizontal="center" vertical="center" wrapText="1"/>
    </xf>
    <xf numFmtId="166" fontId="6" fillId="9" borderId="98" xfId="0" applyNumberFormat="1" applyFont="1" applyFill="1" applyBorder="1" applyAlignment="1">
      <alignment horizontal="center" vertical="center" wrapText="1"/>
    </xf>
    <xf numFmtId="166" fontId="6" fillId="9" borderId="96" xfId="0" applyNumberFormat="1" applyFont="1" applyFill="1" applyBorder="1" applyAlignment="1">
      <alignment horizontal="center" vertical="center" wrapText="1"/>
    </xf>
    <xf numFmtId="1" fontId="6" fillId="12" borderId="97" xfId="0" applyNumberFormat="1" applyFont="1" applyFill="1" applyBorder="1" applyAlignment="1">
      <alignment horizontal="center" vertical="center" wrapText="1"/>
    </xf>
    <xf numFmtId="166" fontId="6" fillId="3" borderId="98" xfId="0" applyNumberFormat="1" applyFont="1" applyFill="1" applyBorder="1" applyAlignment="1">
      <alignment horizontal="center" vertical="center" wrapText="1"/>
    </xf>
    <xf numFmtId="166" fontId="6" fillId="3" borderId="96" xfId="0" applyNumberFormat="1" applyFont="1" applyFill="1" applyBorder="1" applyAlignment="1">
      <alignment horizontal="center" vertical="center" wrapText="1"/>
    </xf>
    <xf numFmtId="1" fontId="6" fillId="12" borderId="99" xfId="0" applyNumberFormat="1" applyFont="1" applyFill="1" applyBorder="1" applyAlignment="1">
      <alignment horizontal="center" vertical="center" wrapText="1"/>
    </xf>
    <xf numFmtId="166" fontId="6" fillId="10" borderId="100" xfId="0" applyNumberFormat="1" applyFont="1" applyFill="1" applyBorder="1" applyAlignment="1">
      <alignment horizontal="center" vertical="center" wrapText="1"/>
    </xf>
    <xf numFmtId="166" fontId="6" fillId="10" borderId="96" xfId="0" applyNumberFormat="1" applyFont="1" applyFill="1" applyBorder="1" applyAlignment="1">
      <alignment horizontal="center" vertical="center" wrapText="1"/>
    </xf>
    <xf numFmtId="166" fontId="6" fillId="10" borderId="99" xfId="0" applyNumberFormat="1" applyFont="1" applyFill="1" applyBorder="1" applyAlignment="1">
      <alignment horizontal="center" vertical="center" wrapText="1"/>
    </xf>
    <xf numFmtId="0" fontId="4" fillId="0" borderId="100" xfId="0" applyFont="1" applyBorder="1" applyAlignment="1">
      <alignment vertical="center"/>
    </xf>
    <xf numFmtId="1" fontId="6" fillId="12" borderId="96" xfId="0" applyNumberFormat="1" applyFont="1" applyFill="1" applyBorder="1" applyAlignment="1">
      <alignment horizontal="center" vertical="center" wrapText="1"/>
    </xf>
    <xf numFmtId="166" fontId="6" fillId="12" borderId="96" xfId="0" applyNumberFormat="1" applyFont="1" applyFill="1" applyBorder="1" applyAlignment="1">
      <alignment horizontal="center" vertical="center" wrapText="1"/>
    </xf>
    <xf numFmtId="166" fontId="6" fillId="12" borderId="100" xfId="0" applyNumberFormat="1" applyFont="1" applyFill="1" applyBorder="1" applyAlignment="1">
      <alignment horizontal="center" vertical="center" wrapText="1"/>
    </xf>
    <xf numFmtId="166" fontId="6" fillId="2" borderId="96" xfId="0" applyNumberFormat="1" applyFont="1" applyFill="1" applyBorder="1" applyAlignment="1">
      <alignment horizontal="center" vertical="center" wrapText="1"/>
    </xf>
    <xf numFmtId="1" fontId="6" fillId="2" borderId="99" xfId="0" applyNumberFormat="1" applyFont="1" applyFill="1" applyBorder="1" applyAlignment="1">
      <alignment horizontal="center" vertical="center" wrapText="1"/>
    </xf>
    <xf numFmtId="166" fontId="6" fillId="2" borderId="100" xfId="0" applyNumberFormat="1" applyFont="1" applyFill="1" applyBorder="1" applyAlignment="1">
      <alignment horizontal="center" vertical="center" wrapText="1"/>
    </xf>
    <xf numFmtId="0" fontId="6" fillId="0" borderId="98" xfId="0" applyFont="1" applyBorder="1" applyAlignment="1">
      <alignment horizontal="center" vertical="center" wrapText="1"/>
    </xf>
    <xf numFmtId="1" fontId="6" fillId="12" borderId="93" xfId="0" applyNumberFormat="1" applyFont="1" applyFill="1" applyBorder="1" applyAlignment="1">
      <alignment horizontal="center" vertical="center" wrapText="1"/>
    </xf>
    <xf numFmtId="1" fontId="6" fillId="12" borderId="84" xfId="0" applyNumberFormat="1" applyFont="1" applyFill="1" applyBorder="1" applyAlignment="1">
      <alignment horizontal="center" vertical="center" wrapText="1"/>
    </xf>
    <xf numFmtId="1" fontId="6" fillId="12" borderId="83" xfId="0" applyNumberFormat="1" applyFont="1" applyFill="1" applyBorder="1" applyAlignment="1">
      <alignment horizontal="center" vertical="center" wrapText="1"/>
    </xf>
    <xf numFmtId="166" fontId="6" fillId="12" borderId="83" xfId="0" applyNumberFormat="1" applyFont="1" applyFill="1" applyBorder="1" applyAlignment="1">
      <alignment horizontal="center" vertical="center" wrapText="1"/>
    </xf>
    <xf numFmtId="166" fontId="6" fillId="12" borderId="95" xfId="0" applyNumberFormat="1" applyFont="1" applyFill="1" applyBorder="1" applyAlignment="1">
      <alignment horizontal="center" vertical="center" wrapText="1"/>
    </xf>
    <xf numFmtId="166" fontId="6" fillId="2" borderId="83" xfId="0" applyNumberFormat="1" applyFont="1" applyFill="1" applyBorder="1" applyAlignment="1">
      <alignment horizontal="center" vertical="center" wrapText="1"/>
    </xf>
    <xf numFmtId="1" fontId="6" fillId="2" borderId="84" xfId="0" applyNumberFormat="1" applyFont="1" applyFill="1" applyBorder="1" applyAlignment="1">
      <alignment horizontal="center" vertical="center" wrapText="1"/>
    </xf>
    <xf numFmtId="166" fontId="6" fillId="2" borderId="95" xfId="0" applyNumberFormat="1" applyFont="1" applyFill="1" applyBorder="1" applyAlignment="1">
      <alignment horizontal="center" vertical="center" wrapText="1"/>
    </xf>
    <xf numFmtId="0" fontId="8" fillId="0" borderId="96" xfId="0" applyFont="1" applyBorder="1" applyAlignment="1">
      <alignment vertical="center" wrapText="1"/>
    </xf>
    <xf numFmtId="0" fontId="74" fillId="8" borderId="96" xfId="0" applyFont="1" applyFill="1" applyBorder="1" applyAlignment="1">
      <alignment horizontal="center" vertical="center" wrapText="1"/>
    </xf>
    <xf numFmtId="3" fontId="32" fillId="8" borderId="96" xfId="0" applyNumberFormat="1" applyFont="1" applyFill="1" applyBorder="1" applyAlignment="1">
      <alignment horizontal="center" vertical="center" wrapText="1"/>
    </xf>
    <xf numFmtId="3" fontId="8" fillId="0" borderId="97" xfId="0" applyNumberFormat="1" applyFont="1" applyBorder="1" applyAlignment="1">
      <alignment horizontal="center" vertical="center" wrapText="1"/>
    </xf>
    <xf numFmtId="43" fontId="8" fillId="0" borderId="98" xfId="1" applyFont="1" applyBorder="1" applyAlignment="1">
      <alignment horizontal="center" vertical="center" wrapText="1"/>
    </xf>
    <xf numFmtId="43" fontId="8" fillId="0" borderId="96" xfId="1" applyFont="1" applyBorder="1" applyAlignment="1">
      <alignment horizontal="center" vertical="center" wrapText="1"/>
    </xf>
    <xf numFmtId="43" fontId="6" fillId="0" borderId="97" xfId="1" applyFont="1" applyBorder="1" applyAlignment="1">
      <alignment horizontal="center" vertical="center" wrapText="1"/>
    </xf>
    <xf numFmtId="43" fontId="6" fillId="0" borderId="99" xfId="1" applyFont="1" applyBorder="1" applyAlignment="1">
      <alignment horizontal="center" vertical="center" wrapText="1"/>
    </xf>
    <xf numFmtId="43" fontId="8" fillId="0" borderId="100" xfId="1" applyFont="1" applyBorder="1" applyAlignment="1">
      <alignment horizontal="center" vertical="center" wrapText="1"/>
    </xf>
    <xf numFmtId="43" fontId="8" fillId="0" borderId="99" xfId="1" applyFont="1" applyBorder="1" applyAlignment="1">
      <alignment horizontal="center" vertical="center" wrapText="1"/>
    </xf>
    <xf numFmtId="0" fontId="0" fillId="0" borderId="100" xfId="0" applyBorder="1" applyAlignment="1">
      <alignment vertical="center"/>
    </xf>
    <xf numFmtId="43" fontId="6" fillId="0" borderId="96" xfId="1" applyFont="1" applyBorder="1" applyAlignment="1">
      <alignment horizontal="center" vertical="center" wrapText="1"/>
    </xf>
    <xf numFmtId="0" fontId="8" fillId="0" borderId="98" xfId="0" applyFont="1" applyBorder="1" applyAlignment="1">
      <alignment horizontal="center" vertical="center" wrapText="1"/>
    </xf>
    <xf numFmtId="166" fontId="6" fillId="12" borderId="84" xfId="0" applyNumberFormat="1" applyFont="1" applyFill="1" applyBorder="1" applyAlignment="1">
      <alignment horizontal="center" vertical="center" wrapText="1"/>
    </xf>
    <xf numFmtId="10" fontId="10" fillId="16" borderId="96" xfId="3" applyNumberFormat="1" applyFont="1" applyFill="1" applyBorder="1" applyAlignment="1">
      <alignment horizontal="center" vertical="center" wrapText="1"/>
    </xf>
    <xf numFmtId="0" fontId="74" fillId="17" borderId="96" xfId="0" applyFont="1" applyFill="1" applyBorder="1" applyAlignment="1">
      <alignment horizontal="center" vertical="center" wrapText="1"/>
    </xf>
    <xf numFmtId="3" fontId="32" fillId="17" borderId="96" xfId="0" applyNumberFormat="1" applyFont="1" applyFill="1" applyBorder="1" applyAlignment="1">
      <alignment horizontal="center" vertical="center" wrapText="1"/>
    </xf>
    <xf numFmtId="0" fontId="74" fillId="17" borderId="83" xfId="0" applyFont="1" applyFill="1" applyBorder="1" applyAlignment="1">
      <alignment horizontal="center" vertical="center" wrapText="1"/>
    </xf>
    <xf numFmtId="166" fontId="6" fillId="10" borderId="95" xfId="0" applyNumberFormat="1" applyFont="1" applyFill="1" applyBorder="1" applyAlignment="1">
      <alignment horizontal="center" vertical="center" wrapText="1"/>
    </xf>
    <xf numFmtId="166" fontId="6" fillId="10" borderId="83" xfId="0" applyNumberFormat="1" applyFont="1" applyFill="1" applyBorder="1" applyAlignment="1">
      <alignment horizontal="center" vertical="center" wrapText="1"/>
    </xf>
    <xf numFmtId="166" fontId="6" fillId="10" borderId="84" xfId="0" applyNumberFormat="1" applyFont="1" applyFill="1" applyBorder="1" applyAlignment="1">
      <alignment horizontal="center" vertical="center" wrapText="1"/>
    </xf>
    <xf numFmtId="0" fontId="74" fillId="5" borderId="96" xfId="0" applyFont="1" applyFill="1" applyBorder="1" applyAlignment="1">
      <alignment horizontal="center" vertical="center" wrapText="1"/>
    </xf>
    <xf numFmtId="3" fontId="32" fillId="5" borderId="96" xfId="0" applyNumberFormat="1" applyFont="1" applyFill="1" applyBorder="1" applyAlignment="1">
      <alignment horizontal="center" vertical="center" wrapText="1"/>
    </xf>
    <xf numFmtId="0" fontId="46" fillId="2" borderId="83" xfId="5" applyFont="1" applyFill="1" applyBorder="1" applyAlignment="1">
      <alignment vertical="center"/>
    </xf>
    <xf numFmtId="0" fontId="74" fillId="5" borderId="83" xfId="0" applyFont="1" applyFill="1" applyBorder="1" applyAlignment="1">
      <alignment horizontal="center" vertical="center" wrapText="1"/>
    </xf>
    <xf numFmtId="43" fontId="8" fillId="0" borderId="97" xfId="1" applyFont="1" applyBorder="1" applyAlignment="1">
      <alignment horizontal="center" vertical="center" wrapText="1"/>
    </xf>
    <xf numFmtId="0" fontId="74" fillId="12" borderId="96" xfId="0" applyFont="1" applyFill="1" applyBorder="1" applyAlignment="1">
      <alignment horizontal="center" vertical="center" wrapText="1"/>
    </xf>
    <xf numFmtId="3" fontId="32" fillId="12" borderId="96" xfId="0" applyNumberFormat="1" applyFont="1" applyFill="1" applyBorder="1" applyAlignment="1">
      <alignment horizontal="center" vertical="center" wrapText="1"/>
    </xf>
    <xf numFmtId="0" fontId="74" fillId="12" borderId="83" xfId="0" applyFont="1" applyFill="1" applyBorder="1" applyAlignment="1">
      <alignment horizontal="center" vertical="center" wrapText="1"/>
    </xf>
    <xf numFmtId="0" fontId="74" fillId="0" borderId="96" xfId="0" applyFont="1" applyBorder="1" applyAlignment="1">
      <alignment horizontal="center" vertical="center" wrapText="1"/>
    </xf>
    <xf numFmtId="3" fontId="6" fillId="0" borderId="96" xfId="0" applyNumberFormat="1" applyFont="1" applyBorder="1" applyAlignment="1">
      <alignment horizontal="center" vertical="center" wrapText="1"/>
    </xf>
    <xf numFmtId="0" fontId="8" fillId="20" borderId="82" xfId="4" applyFont="1" applyFill="1" applyBorder="1" applyAlignment="1">
      <alignment vertical="center"/>
    </xf>
    <xf numFmtId="0" fontId="73" fillId="20" borderId="83" xfId="4" applyFont="1" applyFill="1" applyBorder="1" applyAlignment="1">
      <alignment vertical="center"/>
    </xf>
    <xf numFmtId="0" fontId="15" fillId="20" borderId="83" xfId="4" applyFont="1" applyFill="1" applyBorder="1" applyAlignment="1">
      <alignment vertical="center"/>
    </xf>
    <xf numFmtId="0" fontId="15" fillId="20" borderId="82" xfId="4" applyFont="1" applyFill="1" applyBorder="1" applyAlignment="1">
      <alignment vertical="center"/>
    </xf>
    <xf numFmtId="0" fontId="15" fillId="20" borderId="95" xfId="4" applyFont="1" applyFill="1" applyBorder="1" applyAlignment="1">
      <alignment vertical="center"/>
    </xf>
    <xf numFmtId="0" fontId="15" fillId="20" borderId="84" xfId="4" applyFont="1" applyFill="1" applyBorder="1" applyAlignment="1">
      <alignment vertical="center"/>
    </xf>
    <xf numFmtId="0" fontId="7" fillId="0" borderId="95" xfId="0" applyFont="1" applyBorder="1" applyAlignment="1">
      <alignment vertical="center"/>
    </xf>
    <xf numFmtId="0" fontId="14" fillId="0" borderId="96" xfId="0" applyFont="1" applyBorder="1" applyAlignment="1">
      <alignment vertical="center" wrapText="1"/>
    </xf>
    <xf numFmtId="3" fontId="6" fillId="6" borderId="96" xfId="0" applyNumberFormat="1" applyFont="1" applyFill="1" applyBorder="1" applyAlignment="1">
      <alignment horizontal="center" vertical="center" wrapText="1"/>
    </xf>
    <xf numFmtId="0" fontId="14" fillId="7" borderId="83" xfId="5" applyFont="1" applyFill="1" applyBorder="1" applyAlignment="1">
      <alignment vertical="center"/>
    </xf>
    <xf numFmtId="0" fontId="73" fillId="7" borderId="83" xfId="5" applyFont="1" applyFill="1" applyBorder="1" applyAlignment="1">
      <alignment vertical="center"/>
    </xf>
    <xf numFmtId="0" fontId="4" fillId="0" borderId="93" xfId="0" applyFont="1" applyBorder="1" applyAlignment="1">
      <alignment vertical="center"/>
    </xf>
    <xf numFmtId="0" fontId="4" fillId="0" borderId="84" xfId="0" applyFont="1" applyBorder="1" applyAlignment="1">
      <alignment vertical="center"/>
    </xf>
    <xf numFmtId="0" fontId="4" fillId="0" borderId="83" xfId="0" applyFont="1" applyBorder="1" applyAlignment="1">
      <alignment vertical="center"/>
    </xf>
    <xf numFmtId="0" fontId="8" fillId="7" borderId="83" xfId="5" applyFont="1" applyFill="1" applyBorder="1" applyAlignment="1">
      <alignment vertical="center"/>
    </xf>
    <xf numFmtId="38" fontId="71" fillId="0" borderId="78" xfId="7" applyNumberFormat="1" applyFont="1" applyFill="1" applyBorder="1" applyAlignment="1">
      <alignment vertical="center"/>
    </xf>
    <xf numFmtId="38" fontId="71" fillId="0" borderId="83" xfId="7" applyNumberFormat="1" applyFont="1" applyFill="1" applyBorder="1" applyAlignment="1">
      <alignment vertical="center"/>
    </xf>
    <xf numFmtId="0" fontId="0" fillId="0" borderId="104" xfId="0" applyBorder="1"/>
    <xf numFmtId="180" fontId="80" fillId="20" borderId="105" xfId="1" applyNumberFormat="1" applyFont="1" applyFill="1" applyBorder="1" applyAlignment="1">
      <alignment vertical="center"/>
    </xf>
    <xf numFmtId="171" fontId="1" fillId="17" borderId="92" xfId="0" applyNumberFormat="1" applyFont="1" applyFill="1" applyBorder="1"/>
    <xf numFmtId="174" fontId="1" fillId="17" borderId="90" xfId="0" applyNumberFormat="1" applyFont="1" applyFill="1" applyBorder="1"/>
    <xf numFmtId="171" fontId="1" fillId="17" borderId="90" xfId="0" applyNumberFormat="1" applyFont="1" applyFill="1" applyBorder="1"/>
    <xf numFmtId="179" fontId="1" fillId="17" borderId="90" xfId="0" applyNumberFormat="1" applyFont="1" applyFill="1" applyBorder="1"/>
    <xf numFmtId="180" fontId="1" fillId="17" borderId="90" xfId="1" applyNumberFormat="1" applyFont="1" applyFill="1" applyBorder="1"/>
    <xf numFmtId="171" fontId="1" fillId="12" borderId="92" xfId="0" applyNumberFormat="1" applyFont="1" applyFill="1" applyBorder="1" applyAlignment="1">
      <alignment vertical="center"/>
    </xf>
    <xf numFmtId="179" fontId="1" fillId="12" borderId="90" xfId="0" applyNumberFormat="1" applyFont="1" applyFill="1" applyBorder="1" applyAlignment="1">
      <alignment vertical="center"/>
    </xf>
    <xf numFmtId="180" fontId="1" fillId="12" borderId="90" xfId="1" applyNumberFormat="1" applyFont="1" applyFill="1" applyBorder="1" applyAlignment="1">
      <alignment vertical="center"/>
    </xf>
    <xf numFmtId="181" fontId="1" fillId="12" borderId="93" xfId="1" applyNumberFormat="1" applyFont="1" applyFill="1" applyBorder="1" applyAlignment="1">
      <alignment vertical="center"/>
    </xf>
    <xf numFmtId="180" fontId="80" fillId="20" borderId="86" xfId="1" applyNumberFormat="1" applyFont="1" applyFill="1" applyBorder="1" applyAlignment="1">
      <alignment vertical="center"/>
    </xf>
    <xf numFmtId="171" fontId="1" fillId="22" borderId="92" xfId="0" applyNumberFormat="1" applyFont="1" applyFill="1" applyBorder="1" applyAlignment="1">
      <alignment vertical="center"/>
    </xf>
    <xf numFmtId="179" fontId="1" fillId="22" borderId="90" xfId="0" applyNumberFormat="1" applyFont="1" applyFill="1" applyBorder="1" applyAlignment="1">
      <alignment vertical="center"/>
    </xf>
    <xf numFmtId="180" fontId="1" fillId="22" borderId="90" xfId="1" applyNumberFormat="1" applyFont="1" applyFill="1" applyBorder="1" applyAlignment="1">
      <alignment vertical="center"/>
    </xf>
    <xf numFmtId="181" fontId="1" fillId="22" borderId="93" xfId="1" applyNumberFormat="1" applyFont="1" applyFill="1" applyBorder="1" applyAlignment="1">
      <alignment vertical="center"/>
    </xf>
    <xf numFmtId="171" fontId="1" fillId="8" borderId="92" xfId="0" applyNumberFormat="1" applyFont="1" applyFill="1" applyBorder="1" applyAlignment="1">
      <alignment vertical="center"/>
    </xf>
    <xf numFmtId="179" fontId="1" fillId="8" borderId="90" xfId="0" applyNumberFormat="1" applyFont="1" applyFill="1" applyBorder="1" applyAlignment="1">
      <alignment vertical="center"/>
    </xf>
    <xf numFmtId="180" fontId="1" fillId="8" borderId="90" xfId="1" applyNumberFormat="1" applyFont="1" applyFill="1" applyBorder="1" applyAlignment="1">
      <alignment vertical="center"/>
    </xf>
    <xf numFmtId="181" fontId="1" fillId="8" borderId="93" xfId="1" applyNumberFormat="1" applyFont="1" applyFill="1" applyBorder="1" applyAlignment="1">
      <alignment vertical="center"/>
    </xf>
    <xf numFmtId="38" fontId="71" fillId="0" borderId="106" xfId="7" applyNumberFormat="1" applyFont="1" applyFill="1" applyBorder="1" applyAlignment="1">
      <alignment vertical="center"/>
    </xf>
    <xf numFmtId="38" fontId="71" fillId="0" borderId="92" xfId="7" applyNumberFormat="1" applyFont="1" applyFill="1" applyBorder="1" applyAlignment="1">
      <alignment vertical="center"/>
    </xf>
    <xf numFmtId="38" fontId="71" fillId="0" borderId="93" xfId="7" applyNumberFormat="1" applyFont="1" applyFill="1" applyBorder="1" applyAlignment="1">
      <alignment vertical="center"/>
    </xf>
    <xf numFmtId="0" fontId="83" fillId="0" borderId="0" xfId="0" applyFont="1"/>
    <xf numFmtId="0" fontId="53" fillId="12" borderId="73" xfId="0" applyFont="1" applyFill="1" applyBorder="1" applyAlignment="1">
      <alignment horizontal="center"/>
    </xf>
    <xf numFmtId="181" fontId="1" fillId="12" borderId="73" xfId="1" applyNumberFormat="1" applyFont="1" applyFill="1" applyBorder="1"/>
    <xf numFmtId="174" fontId="1" fillId="12" borderId="73" xfId="0" applyNumberFormat="1" applyFont="1" applyFill="1" applyBorder="1"/>
    <xf numFmtId="0" fontId="83" fillId="0" borderId="107" xfId="0" applyFont="1" applyBorder="1"/>
    <xf numFmtId="0" fontId="8" fillId="12" borderId="82" xfId="0" applyFont="1" applyFill="1" applyBorder="1" applyAlignment="1">
      <alignment horizontal="center" vertical="center" wrapText="1"/>
    </xf>
    <xf numFmtId="0" fontId="0" fillId="12" borderId="83" xfId="0" applyFill="1" applyBorder="1" applyAlignment="1">
      <alignment vertical="center"/>
    </xf>
    <xf numFmtId="0" fontId="74" fillId="12" borderId="83" xfId="0" applyFont="1" applyFill="1" applyBorder="1"/>
    <xf numFmtId="0" fontId="53" fillId="12" borderId="83" xfId="0" applyFont="1" applyFill="1" applyBorder="1" applyAlignment="1">
      <alignment horizontal="center"/>
    </xf>
    <xf numFmtId="173" fontId="1" fillId="12" borderId="83" xfId="1" applyNumberFormat="1" applyFont="1" applyFill="1" applyBorder="1"/>
    <xf numFmtId="179" fontId="1" fillId="12" borderId="83" xfId="0" applyNumberFormat="1" applyFont="1" applyFill="1" applyBorder="1"/>
    <xf numFmtId="179" fontId="1" fillId="17" borderId="78" xfId="0" applyNumberFormat="1" applyFont="1" applyFill="1" applyBorder="1"/>
    <xf numFmtId="0" fontId="8" fillId="12" borderId="101" xfId="0" applyFont="1" applyFill="1" applyBorder="1" applyAlignment="1">
      <alignment horizontal="center" vertical="center" wrapText="1"/>
    </xf>
    <xf numFmtId="0" fontId="0" fillId="12" borderId="102" xfId="0" applyFill="1" applyBorder="1" applyAlignment="1">
      <alignment vertical="center"/>
    </xf>
    <xf numFmtId="0" fontId="74" fillId="12" borderId="102" xfId="0" applyFont="1" applyFill="1" applyBorder="1"/>
    <xf numFmtId="0" fontId="53" fillId="17" borderId="102" xfId="0" applyFont="1" applyFill="1" applyBorder="1" applyAlignment="1">
      <alignment horizontal="center"/>
    </xf>
    <xf numFmtId="173" fontId="1" fillId="17" borderId="102" xfId="1" applyNumberFormat="1" applyFont="1" applyFill="1" applyBorder="1"/>
    <xf numFmtId="3" fontId="79" fillId="20" borderId="108" xfId="6" applyNumberFormat="1" applyFont="1" applyFill="1" applyBorder="1" applyAlignment="1">
      <alignment horizontal="center" vertical="center" wrapText="1"/>
    </xf>
    <xf numFmtId="3" fontId="79" fillId="20" borderId="104" xfId="6" applyNumberFormat="1" applyFont="1" applyFill="1" applyBorder="1" applyAlignment="1">
      <alignment horizontal="center" vertical="center" wrapText="1"/>
    </xf>
    <xf numFmtId="3" fontId="53" fillId="17" borderId="92" xfId="0" applyNumberFormat="1" applyFont="1" applyFill="1" applyBorder="1" applyAlignment="1">
      <alignment horizontal="center" vertical="center" wrapText="1"/>
    </xf>
    <xf numFmtId="0" fontId="53" fillId="17" borderId="90" xfId="0" applyFont="1" applyFill="1" applyBorder="1" applyAlignment="1">
      <alignment horizontal="center"/>
    </xf>
    <xf numFmtId="0" fontId="53" fillId="17" borderId="113" xfId="0" applyFont="1" applyFill="1" applyBorder="1" applyAlignment="1">
      <alignment horizontal="center"/>
    </xf>
    <xf numFmtId="0" fontId="53" fillId="12" borderId="90" xfId="0" applyFont="1" applyFill="1" applyBorder="1" applyAlignment="1">
      <alignment horizontal="center"/>
    </xf>
    <xf numFmtId="0" fontId="53" fillId="12" borderId="93" xfId="0" applyFont="1" applyFill="1" applyBorder="1" applyAlignment="1">
      <alignment horizontal="center"/>
    </xf>
    <xf numFmtId="3" fontId="53" fillId="12" borderId="92" xfId="0" applyNumberFormat="1" applyFont="1" applyFill="1" applyBorder="1" applyAlignment="1">
      <alignment horizontal="center" vertical="center" wrapText="1"/>
    </xf>
    <xf numFmtId="3" fontId="53" fillId="12" borderId="90" xfId="0" applyNumberFormat="1" applyFont="1" applyFill="1" applyBorder="1" applyAlignment="1">
      <alignment horizontal="center" vertical="center" wrapText="1"/>
    </xf>
    <xf numFmtId="3" fontId="53" fillId="12" borderId="93" xfId="0" applyNumberFormat="1" applyFont="1" applyFill="1" applyBorder="1" applyAlignment="1">
      <alignment horizontal="center" vertical="center" wrapText="1"/>
    </xf>
    <xf numFmtId="0" fontId="53" fillId="22" borderId="92" xfId="0" applyFont="1" applyFill="1" applyBorder="1" applyAlignment="1">
      <alignment horizontal="center" vertical="center" wrapText="1"/>
    </xf>
    <xf numFmtId="0" fontId="53" fillId="22" borderId="90" xfId="0" applyFont="1" applyFill="1" applyBorder="1" applyAlignment="1">
      <alignment horizontal="center" vertical="center" wrapText="1"/>
    </xf>
    <xf numFmtId="0" fontId="53" fillId="22" borderId="93" xfId="0" applyFont="1" applyFill="1" applyBorder="1" applyAlignment="1">
      <alignment horizontal="center" vertical="center" wrapText="1"/>
    </xf>
    <xf numFmtId="3" fontId="53" fillId="8" borderId="92" xfId="0" applyNumberFormat="1" applyFont="1" applyFill="1" applyBorder="1" applyAlignment="1">
      <alignment horizontal="center" vertical="center" wrapText="1"/>
    </xf>
    <xf numFmtId="3" fontId="53" fillId="8" borderId="90" xfId="0" applyNumberFormat="1" applyFont="1" applyFill="1" applyBorder="1" applyAlignment="1">
      <alignment horizontal="center" vertical="center" wrapText="1"/>
    </xf>
    <xf numFmtId="3" fontId="53" fillId="8" borderId="93" xfId="0" applyNumberFormat="1" applyFont="1" applyFill="1" applyBorder="1" applyAlignment="1">
      <alignment horizontal="center" vertical="center" wrapText="1"/>
    </xf>
    <xf numFmtId="166" fontId="12" fillId="20" borderId="37" xfId="0" applyNumberFormat="1" applyFont="1" applyFill="1" applyBorder="1" applyAlignment="1">
      <alignment horizontal="left" vertical="center" wrapText="1"/>
    </xf>
    <xf numFmtId="180" fontId="80" fillId="20" borderId="71" xfId="1" applyNumberFormat="1" applyFont="1" applyFill="1" applyBorder="1" applyAlignment="1">
      <alignment vertical="center"/>
    </xf>
    <xf numFmtId="171" fontId="1" fillId="17" borderId="94" xfId="0" applyNumberFormat="1" applyFont="1" applyFill="1" applyBorder="1"/>
    <xf numFmtId="171" fontId="1" fillId="17" borderId="91" xfId="0" applyNumberFormat="1" applyFont="1" applyFill="1" applyBorder="1"/>
    <xf numFmtId="174" fontId="1" fillId="17" borderId="91" xfId="0" applyNumberFormat="1" applyFont="1" applyFill="1" applyBorder="1"/>
    <xf numFmtId="173" fontId="1" fillId="17" borderId="114" xfId="1" applyNumberFormat="1" applyFont="1" applyFill="1" applyBorder="1"/>
    <xf numFmtId="179" fontId="1" fillId="17" borderId="94" xfId="0" applyNumberFormat="1" applyFont="1" applyFill="1" applyBorder="1"/>
    <xf numFmtId="179" fontId="1" fillId="17" borderId="91" xfId="0" applyNumberFormat="1" applyFont="1" applyFill="1" applyBorder="1"/>
    <xf numFmtId="180" fontId="1" fillId="17" borderId="91" xfId="1" applyNumberFormat="1" applyFont="1" applyFill="1" applyBorder="1"/>
    <xf numFmtId="181" fontId="1" fillId="12" borderId="91" xfId="1" applyNumberFormat="1" applyFont="1" applyFill="1" applyBorder="1"/>
    <xf numFmtId="174" fontId="1" fillId="12" borderId="91" xfId="0" applyNumberFormat="1" applyFont="1" applyFill="1" applyBorder="1"/>
    <xf numFmtId="173" fontId="1" fillId="12" borderId="95" xfId="1" applyNumberFormat="1" applyFont="1" applyFill="1" applyBorder="1"/>
    <xf numFmtId="180" fontId="80" fillId="20" borderId="72" xfId="1" applyNumberFormat="1" applyFont="1" applyFill="1" applyBorder="1" applyAlignment="1">
      <alignment vertical="center"/>
    </xf>
    <xf numFmtId="171" fontId="1" fillId="12" borderId="94" xfId="0" applyNumberFormat="1" applyFont="1" applyFill="1" applyBorder="1" applyAlignment="1">
      <alignment vertical="center"/>
    </xf>
    <xf numFmtId="179" fontId="1" fillId="12" borderId="91" xfId="0" applyNumberFormat="1" applyFont="1" applyFill="1" applyBorder="1" applyAlignment="1">
      <alignment vertical="center"/>
    </xf>
    <xf numFmtId="180" fontId="1" fillId="12" borderId="91" xfId="1" applyNumberFormat="1" applyFont="1" applyFill="1" applyBorder="1" applyAlignment="1">
      <alignment vertical="center"/>
    </xf>
    <xf numFmtId="181" fontId="1" fillId="12" borderId="95" xfId="1" applyNumberFormat="1" applyFont="1" applyFill="1" applyBorder="1" applyAlignment="1">
      <alignment vertical="center"/>
    </xf>
    <xf numFmtId="171" fontId="1" fillId="22" borderId="94" xfId="0" applyNumberFormat="1" applyFont="1" applyFill="1" applyBorder="1" applyAlignment="1">
      <alignment vertical="center"/>
    </xf>
    <xf numFmtId="179" fontId="1" fillId="22" borderId="91" xfId="0" applyNumberFormat="1" applyFont="1" applyFill="1" applyBorder="1" applyAlignment="1">
      <alignment vertical="center"/>
    </xf>
    <xf numFmtId="180" fontId="1" fillId="22" borderId="91" xfId="1" applyNumberFormat="1" applyFont="1" applyFill="1" applyBorder="1" applyAlignment="1">
      <alignment vertical="center"/>
    </xf>
    <xf numFmtId="181" fontId="1" fillId="22" borderId="95" xfId="1" applyNumberFormat="1" applyFont="1" applyFill="1" applyBorder="1" applyAlignment="1">
      <alignment vertical="center"/>
    </xf>
    <xf numFmtId="171" fontId="1" fillId="8" borderId="94" xfId="0" applyNumberFormat="1" applyFont="1" applyFill="1" applyBorder="1" applyAlignment="1">
      <alignment vertical="center"/>
    </xf>
    <xf numFmtId="179" fontId="1" fillId="8" borderId="91" xfId="0" applyNumberFormat="1" applyFont="1" applyFill="1" applyBorder="1" applyAlignment="1">
      <alignment vertical="center"/>
    </xf>
    <xf numFmtId="180" fontId="1" fillId="8" borderId="91" xfId="1" applyNumberFormat="1" applyFont="1" applyFill="1" applyBorder="1" applyAlignment="1">
      <alignment vertical="center"/>
    </xf>
    <xf numFmtId="181" fontId="1" fillId="8" borderId="95" xfId="1" applyNumberFormat="1" applyFont="1" applyFill="1" applyBorder="1" applyAlignment="1">
      <alignment vertical="center"/>
    </xf>
    <xf numFmtId="0" fontId="55" fillId="20" borderId="103" xfId="6" applyFont="1" applyFill="1" applyBorder="1" applyAlignment="1">
      <alignment horizontal="center" vertical="center" wrapText="1"/>
    </xf>
    <xf numFmtId="180" fontId="80" fillId="20" borderId="115" xfId="1" applyNumberFormat="1" applyFont="1" applyFill="1" applyBorder="1" applyAlignment="1">
      <alignment vertical="center"/>
    </xf>
    <xf numFmtId="171" fontId="1" fillId="17" borderId="109" xfId="0" applyNumberFormat="1" applyFont="1" applyFill="1" applyBorder="1"/>
    <xf numFmtId="171" fontId="49" fillId="17" borderId="110" xfId="0" applyNumberFormat="1" applyFont="1" applyFill="1" applyBorder="1"/>
    <xf numFmtId="174" fontId="1" fillId="17" borderId="110" xfId="0" applyNumberFormat="1" applyFont="1" applyFill="1" applyBorder="1"/>
    <xf numFmtId="171" fontId="1" fillId="17" borderId="110" xfId="0" applyNumberFormat="1" applyFont="1" applyFill="1" applyBorder="1"/>
    <xf numFmtId="173" fontId="1" fillId="17" borderId="111" xfId="1" applyNumberFormat="1" applyFont="1" applyFill="1" applyBorder="1"/>
    <xf numFmtId="179" fontId="1" fillId="17" borderId="109" xfId="0" applyNumberFormat="1" applyFont="1" applyFill="1" applyBorder="1"/>
    <xf numFmtId="179" fontId="49" fillId="17" borderId="110" xfId="0" applyNumberFormat="1" applyFont="1" applyFill="1" applyBorder="1"/>
    <xf numFmtId="180" fontId="1" fillId="17" borderId="110" xfId="1" applyNumberFormat="1" applyFont="1" applyFill="1" applyBorder="1"/>
    <xf numFmtId="176" fontId="20" fillId="17" borderId="110" xfId="6" applyNumberFormat="1" applyFont="1" applyFill="1" applyBorder="1"/>
    <xf numFmtId="181" fontId="1" fillId="12" borderId="110" xfId="1" applyNumberFormat="1" applyFont="1" applyFill="1" applyBorder="1"/>
    <xf numFmtId="176" fontId="20" fillId="12" borderId="110" xfId="6" applyNumberFormat="1" applyFont="1" applyFill="1" applyBorder="1"/>
    <xf numFmtId="179" fontId="49" fillId="12" borderId="106" xfId="0" applyNumberFormat="1" applyFont="1" applyFill="1" applyBorder="1"/>
    <xf numFmtId="180" fontId="80" fillId="20" borderId="104" xfId="1" applyNumberFormat="1" applyFont="1" applyFill="1" applyBorder="1" applyAlignment="1">
      <alignment vertical="center"/>
    </xf>
    <xf numFmtId="171" fontId="1" fillId="12" borderId="109" xfId="0" applyNumberFormat="1" applyFont="1" applyFill="1" applyBorder="1" applyAlignment="1">
      <alignment vertical="center"/>
    </xf>
    <xf numFmtId="179" fontId="1" fillId="12" borderId="110" xfId="0" applyNumberFormat="1" applyFont="1" applyFill="1" applyBorder="1" applyAlignment="1">
      <alignment vertical="center"/>
    </xf>
    <xf numFmtId="180" fontId="1" fillId="12" borderId="110" xfId="1" applyNumberFormat="1" applyFont="1" applyFill="1" applyBorder="1" applyAlignment="1">
      <alignment vertical="center"/>
    </xf>
    <xf numFmtId="181" fontId="1" fillId="12" borderId="106" xfId="1" applyNumberFormat="1" applyFont="1" applyFill="1" applyBorder="1" applyAlignment="1">
      <alignment vertical="center"/>
    </xf>
    <xf numFmtId="171" fontId="1" fillId="22" borderId="109" xfId="0" applyNumberFormat="1" applyFont="1" applyFill="1" applyBorder="1" applyAlignment="1">
      <alignment vertical="center"/>
    </xf>
    <xf numFmtId="179" fontId="1" fillId="22" borderId="110" xfId="0" applyNumberFormat="1" applyFont="1" applyFill="1" applyBorder="1" applyAlignment="1">
      <alignment vertical="center"/>
    </xf>
    <xf numFmtId="180" fontId="1" fillId="22" borderId="110" xfId="1" applyNumberFormat="1" applyFont="1" applyFill="1" applyBorder="1" applyAlignment="1">
      <alignment vertical="center"/>
    </xf>
    <xf numFmtId="181" fontId="1" fillId="22" borderId="106" xfId="1" applyNumberFormat="1" applyFont="1" applyFill="1" applyBorder="1" applyAlignment="1">
      <alignment vertical="center"/>
    </xf>
    <xf numFmtId="171" fontId="1" fillId="8" borderId="109" xfId="0" applyNumberFormat="1" applyFont="1" applyFill="1" applyBorder="1" applyAlignment="1">
      <alignment vertical="center"/>
    </xf>
    <xf numFmtId="179" fontId="1" fillId="8" borderId="110" xfId="0" applyNumberFormat="1" applyFont="1" applyFill="1" applyBorder="1" applyAlignment="1">
      <alignment vertical="center"/>
    </xf>
    <xf numFmtId="180" fontId="1" fillId="8" borderId="110" xfId="1" applyNumberFormat="1" applyFont="1" applyFill="1" applyBorder="1" applyAlignment="1">
      <alignment vertical="center"/>
    </xf>
    <xf numFmtId="181" fontId="1" fillId="8" borderId="106" xfId="1" applyNumberFormat="1" applyFont="1" applyFill="1" applyBorder="1" applyAlignment="1">
      <alignment vertical="center"/>
    </xf>
    <xf numFmtId="38" fontId="71" fillId="0" borderId="109" xfId="7" applyNumberFormat="1" applyFont="1" applyFill="1" applyBorder="1" applyAlignment="1">
      <alignment vertical="center"/>
    </xf>
    <xf numFmtId="166" fontId="12" fillId="20" borderId="36" xfId="0" applyNumberFormat="1" applyFont="1" applyFill="1" applyBorder="1" applyAlignment="1">
      <alignment horizontal="left" vertical="center" wrapText="1"/>
    </xf>
    <xf numFmtId="173" fontId="1" fillId="17" borderId="113" xfId="1" applyNumberFormat="1" applyFont="1" applyFill="1" applyBorder="1"/>
    <xf numFmtId="179" fontId="1" fillId="17" borderId="92" xfId="0" applyNumberFormat="1" applyFont="1" applyFill="1" applyBorder="1"/>
    <xf numFmtId="181" fontId="1" fillId="12" borderId="90" xfId="1" applyNumberFormat="1" applyFont="1" applyFill="1" applyBorder="1"/>
    <xf numFmtId="174" fontId="1" fillId="12" borderId="90" xfId="0" applyNumberFormat="1" applyFont="1" applyFill="1" applyBorder="1"/>
    <xf numFmtId="179" fontId="1" fillId="12" borderId="93" xfId="0" applyNumberFormat="1" applyFont="1" applyFill="1" applyBorder="1"/>
    <xf numFmtId="164" fontId="71" fillId="0" borderId="92" xfId="7" applyNumberFormat="1" applyFont="1" applyFill="1" applyBorder="1" applyAlignment="1">
      <alignment vertical="center"/>
    </xf>
    <xf numFmtId="164" fontId="71" fillId="0" borderId="93" xfId="7" applyNumberFormat="1" applyFont="1" applyFill="1" applyBorder="1" applyAlignment="1">
      <alignment vertical="center"/>
    </xf>
    <xf numFmtId="179" fontId="1" fillId="12" borderId="95" xfId="0" applyNumberFormat="1" applyFont="1" applyFill="1" applyBorder="1"/>
    <xf numFmtId="38" fontId="71" fillId="0" borderId="94" xfId="7" applyNumberFormat="1" applyFont="1" applyFill="1" applyBorder="1" applyAlignment="1">
      <alignment vertical="center"/>
    </xf>
    <xf numFmtId="38" fontId="71" fillId="0" borderId="95" xfId="7" applyNumberFormat="1" applyFont="1" applyFill="1" applyBorder="1" applyAlignment="1">
      <alignment vertical="center"/>
    </xf>
    <xf numFmtId="0" fontId="0" fillId="17" borderId="90" xfId="0" applyFill="1" applyBorder="1"/>
    <xf numFmtId="0" fontId="0" fillId="0" borderId="90" xfId="0" applyBorder="1"/>
    <xf numFmtId="0" fontId="0" fillId="0" borderId="93" xfId="0" applyBorder="1"/>
    <xf numFmtId="0" fontId="11" fillId="2" borderId="103" xfId="6" applyFont="1" applyFill="1" applyBorder="1" applyAlignment="1">
      <alignment horizontal="left" vertical="center" wrapText="1"/>
    </xf>
    <xf numFmtId="0" fontId="4" fillId="0" borderId="116" xfId="0" applyFont="1" applyBorder="1" applyAlignment="1">
      <alignment horizontal="center" vertical="center"/>
    </xf>
    <xf numFmtId="189" fontId="81" fillId="0" borderId="107" xfId="0" applyNumberFormat="1" applyFont="1" applyBorder="1"/>
    <xf numFmtId="0" fontId="83" fillId="0" borderId="117" xfId="0" applyFont="1" applyBorder="1"/>
    <xf numFmtId="189" fontId="81" fillId="0" borderId="116" xfId="0" applyNumberFormat="1" applyFont="1" applyBorder="1"/>
    <xf numFmtId="38" fontId="82" fillId="0" borderId="118" xfId="7" applyNumberFormat="1" applyFont="1" applyFill="1" applyBorder="1" applyAlignment="1">
      <alignment vertical="center"/>
    </xf>
    <xf numFmtId="0" fontId="8" fillId="21" borderId="88" xfId="0" applyFont="1" applyFill="1" applyBorder="1" applyAlignment="1">
      <alignment horizontal="center" vertical="center" wrapText="1"/>
    </xf>
    <xf numFmtId="0" fontId="0" fillId="21" borderId="89" xfId="0" applyFill="1" applyBorder="1"/>
    <xf numFmtId="0" fontId="74" fillId="21" borderId="89" xfId="0" applyFont="1" applyFill="1" applyBorder="1"/>
    <xf numFmtId="3" fontId="53" fillId="17" borderId="89" xfId="0" applyNumberFormat="1" applyFont="1" applyFill="1" applyBorder="1" applyAlignment="1">
      <alignment horizontal="center" vertical="center" wrapText="1"/>
    </xf>
    <xf numFmtId="3" fontId="53" fillId="17" borderId="119" xfId="0" applyNumberFormat="1" applyFont="1" applyFill="1" applyBorder="1" applyAlignment="1">
      <alignment horizontal="center" vertical="center" wrapText="1"/>
    </xf>
    <xf numFmtId="180" fontId="1" fillId="17" borderId="120" xfId="1" applyNumberFormat="1" applyFont="1" applyFill="1" applyBorder="1"/>
    <xf numFmtId="180" fontId="1" fillId="17" borderId="89" xfId="1" applyNumberFormat="1" applyFont="1" applyFill="1" applyBorder="1"/>
    <xf numFmtId="180" fontId="1" fillId="17" borderId="119" xfId="1" applyNumberFormat="1" applyFont="1" applyFill="1" applyBorder="1"/>
    <xf numFmtId="180" fontId="1" fillId="17" borderId="87" xfId="1" applyNumberFormat="1" applyFont="1" applyFill="1" applyBorder="1"/>
    <xf numFmtId="180" fontId="1" fillId="17" borderId="87" xfId="0" applyNumberFormat="1" applyFont="1" applyFill="1" applyBorder="1"/>
    <xf numFmtId="0" fontId="8" fillId="12" borderId="98" xfId="0" applyFont="1" applyFill="1" applyBorder="1" applyAlignment="1">
      <alignment horizontal="center" vertical="center" wrapText="1"/>
    </xf>
    <xf numFmtId="0" fontId="0" fillId="12" borderId="96" xfId="0" applyFill="1" applyBorder="1" applyAlignment="1">
      <alignment vertical="center"/>
    </xf>
    <xf numFmtId="0" fontId="74" fillId="12" borderId="96" xfId="0" applyFont="1" applyFill="1" applyBorder="1"/>
    <xf numFmtId="0" fontId="53" fillId="17" borderId="96" xfId="0" applyFont="1" applyFill="1" applyBorder="1" applyAlignment="1">
      <alignment horizontal="center"/>
    </xf>
    <xf numFmtId="0" fontId="53" fillId="17" borderId="97" xfId="0" applyFont="1" applyFill="1" applyBorder="1" applyAlignment="1">
      <alignment horizontal="center"/>
    </xf>
    <xf numFmtId="179" fontId="1" fillId="17" borderId="100" xfId="0" applyNumberFormat="1" applyFont="1" applyFill="1" applyBorder="1"/>
    <xf numFmtId="179" fontId="1" fillId="17" borderId="96" xfId="0" applyNumberFormat="1" applyFont="1" applyFill="1" applyBorder="1"/>
    <xf numFmtId="179" fontId="1" fillId="17" borderId="97" xfId="0" applyNumberFormat="1" applyFont="1" applyFill="1" applyBorder="1"/>
    <xf numFmtId="179" fontId="49" fillId="17" borderId="112" xfId="0" applyNumberFormat="1" applyFont="1" applyFill="1" applyBorder="1"/>
    <xf numFmtId="0" fontId="0" fillId="17" borderId="97" xfId="0" applyFill="1" applyBorder="1"/>
    <xf numFmtId="181" fontId="1" fillId="17" borderId="120" xfId="1" applyNumberFormat="1" applyFont="1" applyFill="1" applyBorder="1"/>
    <xf numFmtId="181" fontId="1" fillId="17" borderId="89" xfId="1" applyNumberFormat="1" applyFont="1" applyFill="1" applyBorder="1"/>
    <xf numFmtId="181" fontId="1" fillId="17" borderId="119" xfId="1" applyNumberFormat="1" applyFont="1" applyFill="1" applyBorder="1"/>
    <xf numFmtId="181" fontId="1" fillId="17" borderId="87" xfId="1" applyNumberFormat="1" applyFont="1" applyFill="1" applyBorder="1"/>
    <xf numFmtId="0" fontId="53" fillId="12" borderId="96" xfId="0" applyFont="1" applyFill="1" applyBorder="1" applyAlignment="1">
      <alignment horizontal="center"/>
    </xf>
    <xf numFmtId="0" fontId="53" fillId="12" borderId="97" xfId="0" applyFont="1" applyFill="1" applyBorder="1" applyAlignment="1">
      <alignment horizontal="center"/>
    </xf>
    <xf numFmtId="181" fontId="1" fillId="12" borderId="100" xfId="1" applyNumberFormat="1" applyFont="1" applyFill="1" applyBorder="1"/>
    <xf numFmtId="181" fontId="1" fillId="12" borderId="96" xfId="1" applyNumberFormat="1" applyFont="1" applyFill="1" applyBorder="1"/>
    <xf numFmtId="181" fontId="1" fillId="12" borderId="97" xfId="1" applyNumberFormat="1" applyFont="1" applyFill="1" applyBorder="1"/>
    <xf numFmtId="181" fontId="1" fillId="12" borderId="112" xfId="1" applyNumberFormat="1" applyFont="1" applyFill="1" applyBorder="1"/>
    <xf numFmtId="43" fontId="10" fillId="22" borderId="80" xfId="1" applyFont="1" applyFill="1" applyBorder="1" applyAlignment="1">
      <alignment horizontal="center" vertical="center" wrapText="1"/>
    </xf>
    <xf numFmtId="43" fontId="10" fillId="22" borderId="81" xfId="1" applyFont="1" applyFill="1" applyBorder="1" applyAlignment="1">
      <alignment horizontal="center" vertical="center" wrapText="1"/>
    </xf>
    <xf numFmtId="0" fontId="0" fillId="22" borderId="91" xfId="0" applyFill="1" applyBorder="1" applyAlignment="1">
      <alignment vertical="center"/>
    </xf>
    <xf numFmtId="188" fontId="10" fillId="22" borderId="80" xfId="1" applyNumberFormat="1" applyFont="1" applyFill="1" applyBorder="1" applyAlignment="1">
      <alignment horizontal="center" vertical="center" wrapText="1"/>
    </xf>
    <xf numFmtId="188" fontId="10" fillId="22" borderId="81" xfId="1" applyNumberFormat="1" applyFont="1" applyFill="1" applyBorder="1" applyAlignment="1">
      <alignment horizontal="center" vertical="center" wrapText="1"/>
    </xf>
    <xf numFmtId="187" fontId="10" fillId="22" borderId="80" xfId="1" applyNumberFormat="1" applyFont="1" applyFill="1" applyBorder="1" applyAlignment="1">
      <alignment horizontal="center" vertical="center" wrapText="1"/>
    </xf>
    <xf numFmtId="187" fontId="10" fillId="22" borderId="91" xfId="1" applyNumberFormat="1" applyFont="1" applyFill="1" applyBorder="1" applyAlignment="1">
      <alignment horizontal="center" vertical="center" wrapText="1"/>
    </xf>
    <xf numFmtId="187" fontId="10" fillId="22" borderId="81" xfId="1" applyNumberFormat="1" applyFont="1" applyFill="1" applyBorder="1" applyAlignment="1">
      <alignment horizontal="center" vertical="center" wrapText="1"/>
    </xf>
    <xf numFmtId="43" fontId="10" fillId="22" borderId="90" xfId="1" applyFont="1" applyFill="1" applyBorder="1" applyAlignment="1">
      <alignment horizontal="center" vertical="center" wrapText="1"/>
    </xf>
    <xf numFmtId="175" fontId="10" fillId="22" borderId="73" xfId="1" applyNumberFormat="1" applyFont="1" applyFill="1" applyBorder="1" applyAlignment="1">
      <alignment horizontal="center" vertical="center" wrapText="1"/>
    </xf>
    <xf numFmtId="188" fontId="10" fillId="22" borderId="90" xfId="1" applyNumberFormat="1" applyFont="1" applyFill="1" applyBorder="1" applyAlignment="1">
      <alignment horizontal="center" vertical="center" wrapText="1"/>
    </xf>
    <xf numFmtId="187" fontId="10" fillId="22" borderId="90" xfId="1" applyNumberFormat="1" applyFont="1" applyFill="1" applyBorder="1" applyAlignment="1">
      <alignment horizontal="center" vertical="center" wrapText="1"/>
    </xf>
    <xf numFmtId="185" fontId="10" fillId="22" borderId="80" xfId="1" applyNumberFormat="1" applyFont="1" applyFill="1" applyBorder="1" applyAlignment="1">
      <alignment horizontal="center" vertical="center" wrapText="1"/>
    </xf>
    <xf numFmtId="185" fontId="10" fillId="22" borderId="81" xfId="1" applyNumberFormat="1" applyFont="1" applyFill="1" applyBorder="1" applyAlignment="1">
      <alignment horizontal="center" vertical="center" wrapText="1"/>
    </xf>
    <xf numFmtId="185" fontId="10" fillId="22" borderId="90" xfId="1" applyNumberFormat="1" applyFont="1" applyFill="1" applyBorder="1" applyAlignment="1">
      <alignment horizontal="center" vertical="center" wrapText="1"/>
    </xf>
    <xf numFmtId="171" fontId="8" fillId="22" borderId="90" xfId="1" applyNumberFormat="1" applyFont="1" applyFill="1" applyBorder="1" applyAlignment="1">
      <alignment horizontal="center" vertical="center" wrapText="1"/>
    </xf>
    <xf numFmtId="171" fontId="8" fillId="22" borderId="81" xfId="1" applyNumberFormat="1" applyFont="1" applyFill="1" applyBorder="1" applyAlignment="1">
      <alignment horizontal="center" vertical="center" wrapText="1"/>
    </xf>
    <xf numFmtId="0" fontId="2" fillId="0" borderId="0" xfId="0" applyFont="1"/>
    <xf numFmtId="178" fontId="18" fillId="0" borderId="0" xfId="1" applyNumberFormat="1" applyFont="1" applyFill="1" applyBorder="1" applyAlignment="1">
      <alignment horizontal="center" vertical="center" wrapText="1"/>
    </xf>
    <xf numFmtId="178" fontId="57" fillId="0" borderId="0" xfId="1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12" fillId="20" borderId="103" xfId="0" applyFont="1" applyFill="1" applyBorder="1" applyAlignment="1">
      <alignment horizontal="center" vertical="center" wrapText="1"/>
    </xf>
    <xf numFmtId="3" fontId="6" fillId="17" borderId="109" xfId="0" applyNumberFormat="1" applyFont="1" applyFill="1" applyBorder="1" applyAlignment="1">
      <alignment horizontal="center" vertical="center" wrapText="1"/>
    </xf>
    <xf numFmtId="3" fontId="8" fillId="17" borderId="110" xfId="0" applyNumberFormat="1" applyFont="1" applyFill="1" applyBorder="1" applyAlignment="1">
      <alignment horizontal="center" vertical="center" wrapText="1"/>
    </xf>
    <xf numFmtId="3" fontId="8" fillId="17" borderId="111" xfId="0" applyNumberFormat="1" applyFont="1" applyFill="1" applyBorder="1" applyAlignment="1">
      <alignment horizontal="center" vertical="center" wrapText="1"/>
    </xf>
    <xf numFmtId="3" fontId="6" fillId="17" borderId="87" xfId="0" applyNumberFormat="1" applyFont="1" applyFill="1" applyBorder="1" applyAlignment="1">
      <alignment horizontal="center" vertical="center" wrapText="1"/>
    </xf>
    <xf numFmtId="3" fontId="8" fillId="17" borderId="112" xfId="0" applyNumberFormat="1" applyFont="1" applyFill="1" applyBorder="1" applyAlignment="1">
      <alignment horizontal="center" vertical="center" wrapText="1"/>
    </xf>
    <xf numFmtId="3" fontId="8" fillId="17" borderId="106" xfId="0" applyNumberFormat="1" applyFont="1" applyFill="1" applyBorder="1" applyAlignment="1">
      <alignment horizontal="center" vertical="center" wrapText="1"/>
    </xf>
    <xf numFmtId="0" fontId="1" fillId="12" borderId="109" xfId="0" applyFont="1" applyFill="1" applyBorder="1" applyAlignment="1">
      <alignment horizontal="center"/>
    </xf>
    <xf numFmtId="0" fontId="1" fillId="12" borderId="110" xfId="0" applyFont="1" applyFill="1" applyBorder="1" applyAlignment="1">
      <alignment horizontal="center"/>
    </xf>
    <xf numFmtId="0" fontId="1" fillId="12" borderId="106" xfId="0" applyFont="1" applyFill="1" applyBorder="1" applyAlignment="1">
      <alignment horizontal="center"/>
    </xf>
    <xf numFmtId="0" fontId="1" fillId="22" borderId="109" xfId="0" applyFont="1" applyFill="1" applyBorder="1" applyAlignment="1">
      <alignment horizontal="center"/>
    </xf>
    <xf numFmtId="0" fontId="1" fillId="22" borderId="110" xfId="0" applyFont="1" applyFill="1" applyBorder="1" applyAlignment="1">
      <alignment horizontal="center"/>
    </xf>
    <xf numFmtId="0" fontId="1" fillId="22" borderId="106" xfId="0" applyFont="1" applyFill="1" applyBorder="1" applyAlignment="1">
      <alignment horizontal="center"/>
    </xf>
    <xf numFmtId="0" fontId="1" fillId="8" borderId="109" xfId="0" applyFont="1" applyFill="1" applyBorder="1" applyAlignment="1">
      <alignment horizontal="center"/>
    </xf>
    <xf numFmtId="0" fontId="1" fillId="8" borderId="110" xfId="0" applyFont="1" applyFill="1" applyBorder="1" applyAlignment="1">
      <alignment horizontal="center"/>
    </xf>
    <xf numFmtId="0" fontId="1" fillId="8" borderId="106" xfId="0" applyFont="1" applyFill="1" applyBorder="1" applyAlignment="1">
      <alignment horizontal="center"/>
    </xf>
    <xf numFmtId="0" fontId="21" fillId="0" borderId="77" xfId="7" applyFill="1" applyBorder="1" applyAlignment="1">
      <alignment horizontal="center" vertical="center"/>
    </xf>
    <xf numFmtId="0" fontId="21" fillId="0" borderId="82" xfId="7" applyFill="1" applyBorder="1" applyAlignment="1">
      <alignment horizontal="center" vertical="center"/>
    </xf>
    <xf numFmtId="0" fontId="15" fillId="20" borderId="93" xfId="4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43" fontId="8" fillId="8" borderId="87" xfId="1" applyFont="1" applyFill="1" applyBorder="1" applyAlignment="1">
      <alignment horizontal="center" vertical="center" wrapText="1"/>
    </xf>
    <xf numFmtId="43" fontId="8" fillId="8" borderId="121" xfId="1" applyFont="1" applyFill="1" applyBorder="1" applyAlignment="1">
      <alignment horizontal="center" vertical="center" wrapText="1"/>
    </xf>
    <xf numFmtId="187" fontId="8" fillId="22" borderId="102" xfId="1" applyNumberFormat="1" applyFont="1" applyFill="1" applyBorder="1" applyAlignment="1">
      <alignment horizontal="center" vertical="center" wrapText="1"/>
    </xf>
    <xf numFmtId="188" fontId="8" fillId="5" borderId="96" xfId="1" applyNumberFormat="1" applyFont="1" applyFill="1" applyBorder="1" applyAlignment="1">
      <alignment horizontal="center" vertical="center" wrapText="1"/>
    </xf>
    <xf numFmtId="164" fontId="71" fillId="0" borderId="0" xfId="7" applyNumberFormat="1" applyFont="1" applyFill="1" applyBorder="1" applyAlignment="1">
      <alignment vertical="center"/>
    </xf>
    <xf numFmtId="38" fontId="71" fillId="0" borderId="0" xfId="7" applyNumberFormat="1" applyFont="1" applyFill="1" applyBorder="1" applyAlignment="1">
      <alignment vertical="center"/>
    </xf>
    <xf numFmtId="38" fontId="82" fillId="0" borderId="0" xfId="7" applyNumberFormat="1" applyFont="1" applyFill="1" applyBorder="1" applyAlignment="1">
      <alignment vertical="center"/>
    </xf>
    <xf numFmtId="0" fontId="21" fillId="0" borderId="0" xfId="7" applyFill="1" applyBorder="1" applyAlignment="1">
      <alignment vertical="center"/>
    </xf>
    <xf numFmtId="38" fontId="21" fillId="0" borderId="0" xfId="7" applyNumberFormat="1" applyFill="1" applyBorder="1" applyAlignment="1">
      <alignment vertical="center"/>
    </xf>
    <xf numFmtId="9" fontId="71" fillId="0" borderId="0" xfId="7" applyNumberFormat="1" applyFont="1" applyFill="1" applyBorder="1" applyAlignment="1">
      <alignment vertical="center"/>
    </xf>
    <xf numFmtId="187" fontId="13" fillId="7" borderId="83" xfId="5" applyNumberFormat="1" applyFont="1" applyFill="1" applyBorder="1" applyAlignment="1">
      <alignment horizontal="center" vertical="center"/>
    </xf>
    <xf numFmtId="164" fontId="4" fillId="0" borderId="82" xfId="5" applyNumberFormat="1" applyBorder="1" applyAlignment="1">
      <alignment vertical="center"/>
    </xf>
    <xf numFmtId="164" fontId="4" fillId="0" borderId="83" xfId="5" applyNumberFormat="1" applyBorder="1" applyAlignment="1">
      <alignment vertical="center"/>
    </xf>
    <xf numFmtId="189" fontId="30" fillId="0" borderId="0" xfId="0" applyNumberFormat="1" applyFont="1"/>
    <xf numFmtId="0" fontId="4" fillId="0" borderId="0" xfId="0" applyFont="1" applyAlignment="1">
      <alignment horizontal="left" wrapText="1"/>
    </xf>
    <xf numFmtId="9" fontId="0" fillId="7" borderId="0" xfId="0" applyNumberFormat="1" applyFill="1"/>
    <xf numFmtId="164" fontId="4" fillId="0" borderId="84" xfId="5" applyNumberFormat="1" applyBorder="1" applyAlignment="1">
      <alignment vertical="center"/>
    </xf>
    <xf numFmtId="0" fontId="4" fillId="0" borderId="103" xfId="0" applyFont="1" applyBorder="1" applyAlignment="1">
      <alignment horizontal="center" vertical="center"/>
    </xf>
    <xf numFmtId="0" fontId="0" fillId="0" borderId="104" xfId="0" applyBorder="1" applyAlignment="1">
      <alignment vertical="center"/>
    </xf>
    <xf numFmtId="164" fontId="81" fillId="0" borderId="104" xfId="0" applyNumberFormat="1" applyFont="1" applyBorder="1"/>
    <xf numFmtId="189" fontId="81" fillId="0" borderId="104" xfId="0" applyNumberFormat="1" applyFont="1" applyBorder="1"/>
    <xf numFmtId="0" fontId="4" fillId="0" borderId="104" xfId="0" applyFont="1" applyBorder="1" applyAlignment="1">
      <alignment vertical="center"/>
    </xf>
    <xf numFmtId="0" fontId="7" fillId="0" borderId="104" xfId="0" applyFont="1" applyBorder="1" applyAlignment="1">
      <alignment vertical="center"/>
    </xf>
    <xf numFmtId="0" fontId="0" fillId="0" borderId="122" xfId="0" applyBorder="1" applyAlignment="1">
      <alignment vertical="center"/>
    </xf>
    <xf numFmtId="1" fontId="6" fillId="2" borderId="92" xfId="0" applyNumberFormat="1" applyFont="1" applyFill="1" applyBorder="1" applyAlignment="1">
      <alignment horizontal="center" vertical="center" wrapText="1"/>
    </xf>
    <xf numFmtId="173" fontId="50" fillId="22" borderId="90" xfId="1" applyNumberFormat="1" applyFont="1" applyFill="1" applyBorder="1" applyAlignment="1">
      <alignment horizontal="center" vertical="center" wrapText="1"/>
    </xf>
    <xf numFmtId="164" fontId="4" fillId="0" borderId="93" xfId="5" applyNumberFormat="1" applyBorder="1" applyAlignment="1">
      <alignment vertical="center"/>
    </xf>
    <xf numFmtId="1" fontId="6" fillId="2" borderId="97" xfId="0" applyNumberFormat="1" applyFont="1" applyFill="1" applyBorder="1" applyAlignment="1">
      <alignment horizontal="center" vertical="center" wrapText="1"/>
    </xf>
    <xf numFmtId="1" fontId="6" fillId="2" borderId="93" xfId="0" applyNumberFormat="1" applyFont="1" applyFill="1" applyBorder="1" applyAlignment="1">
      <alignment horizontal="center" vertical="center" wrapText="1"/>
    </xf>
    <xf numFmtId="43" fontId="51" fillId="12" borderId="90" xfId="1" applyFont="1" applyFill="1" applyBorder="1" applyAlignment="1">
      <alignment horizontal="center" vertical="center" wrapText="1"/>
    </xf>
    <xf numFmtId="174" fontId="8" fillId="22" borderId="90" xfId="1" applyNumberFormat="1" applyFont="1" applyFill="1" applyBorder="1" applyAlignment="1">
      <alignment horizontal="center" vertical="center" wrapText="1"/>
    </xf>
    <xf numFmtId="178" fontId="17" fillId="0" borderId="0" xfId="1" applyNumberFormat="1" applyFont="1" applyFill="1" applyBorder="1" applyAlignment="1">
      <alignment horizontal="center" vertical="center"/>
    </xf>
    <xf numFmtId="178" fontId="17" fillId="0" borderId="0" xfId="1" applyNumberFormat="1" applyFont="1" applyFill="1" applyBorder="1" applyAlignment="1">
      <alignment vertical="center"/>
    </xf>
    <xf numFmtId="178" fontId="18" fillId="0" borderId="0" xfId="1" applyNumberFormat="1" applyFont="1" applyFill="1" applyBorder="1" applyAlignment="1">
      <alignment horizontal="center" vertical="center" wrapText="1"/>
    </xf>
    <xf numFmtId="178" fontId="56" fillId="0" borderId="0" xfId="1" applyNumberFormat="1" applyFont="1" applyFill="1" applyBorder="1" applyAlignment="1">
      <alignment horizontal="center" vertical="center"/>
    </xf>
    <xf numFmtId="178" fontId="56" fillId="0" borderId="0" xfId="1" applyNumberFormat="1" applyFont="1" applyFill="1" applyBorder="1" applyAlignment="1">
      <alignment vertical="center"/>
    </xf>
    <xf numFmtId="178" fontId="57" fillId="0" borderId="0" xfId="1" applyNumberFormat="1" applyFont="1" applyFill="1" applyBorder="1" applyAlignment="1">
      <alignment horizontal="center" vertical="center" wrapText="1"/>
    </xf>
    <xf numFmtId="0" fontId="58" fillId="7" borderId="0" xfId="0" applyFont="1" applyFill="1" applyAlignment="1">
      <alignment horizontal="center" vertical="center" wrapText="1"/>
    </xf>
    <xf numFmtId="0" fontId="58" fillId="7" borderId="32" xfId="0" applyFont="1" applyFill="1" applyBorder="1" applyAlignment="1">
      <alignment horizontal="center" vertical="center" wrapText="1"/>
    </xf>
  </cellXfs>
  <cellStyles count="10">
    <cellStyle name="Гиперссылка" xfId="9" builtinId="8"/>
    <cellStyle name="Денежный" xfId="2" builtinId="4"/>
    <cellStyle name="Заголовок 1" xfId="4" builtinId="16"/>
    <cellStyle name="Заголовок 2" xfId="8" builtinId="17"/>
    <cellStyle name="Заголовок 4" xfId="6" builtinId="19"/>
    <cellStyle name="Итог" xfId="5" builtinId="25"/>
    <cellStyle name="Название" xfId="7" builtinId="15"/>
    <cellStyle name="Обычный" xfId="0" builtinId="0"/>
    <cellStyle name="Процентный" xfId="3" builtinId="5"/>
    <cellStyle name="Финансовый" xfId="1" builtinId="3"/>
  </cellStyles>
  <dxfs count="0"/>
  <tableStyles count="0" defaultTableStyle="TableStyleMedium2" defaultPivotStyle="PivotStyleLight16"/>
  <colors>
    <mruColors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394</xdr:row>
      <xdr:rowOff>0</xdr:rowOff>
    </xdr:from>
    <xdr:to>
      <xdr:col>5</xdr:col>
      <xdr:colOff>1122796</xdr:colOff>
      <xdr:row>414</xdr:row>
      <xdr:rowOff>138546</xdr:rowOff>
    </xdr:to>
    <xdr:sp macro="" textlink="">
      <xdr:nvSpPr>
        <xdr:cNvPr id="3" name="TextBox 1">
          <a:extLst>
            <a:ext uri="{FF2B5EF4-FFF2-40B4-BE49-F238E27FC236}">
              <a16:creationId xmlns:a16="http://schemas.microsoft.com/office/drawing/2014/main" id="{11654003-DD74-46E2-8153-BAB2D709AA00}"/>
            </a:ext>
          </a:extLst>
        </xdr:cNvPr>
        <xdr:cNvSpPr txBox="1"/>
      </xdr:nvSpPr>
      <xdr:spPr>
        <a:xfrm>
          <a:off x="485775" y="75752325"/>
          <a:ext cx="7504546" cy="394854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noAutofit/>
        </a:bodyPr>
        <a:lstStyle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ru-RU" sz="1100" b="1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Необходимая сумма в долларах США для компенсации процентов: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Необходимая сумма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USD=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Инвестиция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USD×(1+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Годовая процентная ставка)Необходимая сумма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USD=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Инвестиция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USD×(1+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Годовая процентная ставка)</a:t>
          </a:r>
        </a:p>
        <a:p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где:</a:t>
          </a:r>
        </a:p>
        <a:p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Инвестиция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USD=104891.64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Инвестиция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USD=104891.64 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долларов;</a:t>
          </a:r>
        </a:p>
        <a:p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Годовая процентная ставка=22%Годовая процентная ставка=22%.</a:t>
          </a:r>
        </a:p>
        <a:p>
          <a:endParaRPr lang="ru-RU" sz="1100"/>
        </a:p>
        <a:p>
          <a:r>
            <a:rPr lang="ru-RU" sz="1100" b="1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Требуемый обменный курс для компенсации процентов без потерь: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Требуемый обменный курс=Исходная инвестиция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BYN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Необходимая сумма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 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после начисления процентовТребуемый обменный курс=Необходимая сумма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 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после начисления процентовИсходная инвестиция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BYN​</a:t>
          </a:r>
        </a:p>
        <a:p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где:</a:t>
          </a:r>
        </a:p>
        <a:p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Исходная инвестиция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BYN=338800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Исходная инвестиция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BYN=338800 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белорусских рублей;</a:t>
          </a:r>
        </a:p>
        <a:p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Необходимая сумма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 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после начисления процентовНеобходимая сумма в 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 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после начисления процентов рассчитывается по первой формуле.</a:t>
          </a:r>
        </a:p>
        <a:p>
          <a:endParaRPr lang="ru-RU" sz="1100"/>
        </a:p>
        <a:p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требуемый обменный курс составляет примерно 2.65 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BYN 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за 1 </a:t>
          </a:r>
          <a:r>
            <a:rPr lang="en-US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USD, </a:t>
          </a:r>
          <a:r>
            <a:rPr lang="ru-R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чтобы компенсировать проценты без потерь за хранение.</a:t>
          </a:r>
          <a:endParaRPr lang="ru-RU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37926</xdr:colOff>
      <xdr:row>48</xdr:row>
      <xdr:rowOff>11544</xdr:rowOff>
    </xdr:from>
    <xdr:to>
      <xdr:col>13</xdr:col>
      <xdr:colOff>317406</xdr:colOff>
      <xdr:row>89</xdr:row>
      <xdr:rowOff>102579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6AB288C6-6255-8301-BD03-8F7B79D0B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0652325" y="8597236"/>
          <a:ext cx="7745670" cy="9555014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User" id="{79D53082-6718-48D1-9279-40D964E91330}" userId="User" providerId="None"/>
  <person displayName="Guest User" id="{3BC6C125-7526-4B8A-987A-2568E519D063}" userId="Guest User" providerId="None"/>
</personList>
</file>

<file path=xl/theme/theme1.xml><?xml version="1.0" encoding="utf-8"?>
<a:theme xmlns:a="http://schemas.openxmlformats.org/drawingml/2006/main" name="Тема Office 2013–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8" personId="{3BC6C125-7526-4B8A-987A-2568E519D063}" id="{764EFFBD-5175-4537-93E3-6488E537F6D8}">
    <text xml:space="preserve">Unknown User:
Тело </text>
  </threadedComment>
  <threadedComment ref="C148" personId="{79D53082-6718-48D1-9279-40D964E91330}" id="{A9D35937-3F5A-45CF-8A59-37841F71A39E}">
    <text>Валерий - 7 млн купил, выплата 1 раз в год</text>
  </threadedComment>
  <threadedComment ref="D148" personId="{79D53082-6718-48D1-9279-40D964E91330}" id="{46D6445B-A97B-4E02-8940-36E8B90B8C3D}">
    <text>Валерий - 7 млн купил, выплата 1 раз в год</text>
  </threadedComment>
  <threadedComment ref="C149" personId="{79D53082-6718-48D1-9279-40D964E91330}" id="{4890BB46-3281-4A4D-B974-28FE3AA8F26A}">
    <text>Валерий - 7 млн купил, выплата 1 раз в год</text>
  </threadedComment>
  <threadedComment ref="C150" personId="{79D53082-6718-48D1-9279-40D964E91330}" id="{BF9C705C-1D21-47D6-84A8-F448AFCB3767}">
    <text>Валерий - 7 млн купил, выплата 1 раз в год</text>
  </threadedComment>
  <threadedComment ref="C151" personId="{79D53082-6718-48D1-9279-40D964E91330}" id="{3624363F-0D88-42BD-859E-1ABBC2875040}">
    <text>Валерий - 7 млн купил, выплата 1 раз в год</text>
  </threadedComment>
  <threadedComment ref="C152" personId="{79D53082-6718-48D1-9279-40D964E91330}" id="{92912CB2-D1CA-4E9F-A45C-01F850369E93}">
    <text>Валерий - 7 млн купил, выплата 1 раз в год</text>
  </threadedComment>
  <threadedComment ref="C153" personId="{79D53082-6718-48D1-9279-40D964E91330}" id="{6319C309-B0EE-47B5-9FA0-27A01D653E62}">
    <text>Валерий - 7 млн купил, выплата 1 раз в год</text>
  </threadedComment>
  <threadedComment ref="C154" personId="{79D53082-6718-48D1-9279-40D964E91330}" id="{2A208289-328D-4BCC-A9DC-111CB5AC4B8C}">
    <text>Валерий - 7 млн купил, выплата 1 раз в год</text>
  </threadedComment>
  <threadedComment ref="C155" personId="{79D53082-6718-48D1-9279-40D964E91330}" id="{4B56B5CB-1CAA-44D3-B0C0-921C2EE66543}">
    <text>Валерий - 7 млн купил, выплата 1 раз в год</text>
  </threadedComment>
  <threadedComment ref="C156" personId="{79D53082-6718-48D1-9279-40D964E91330}" id="{6B509AE5-B1DC-4998-942B-23B29DEFCDF1}">
    <text>Валерий - 7 млн купил, выплата 1 раз в год</text>
  </threadedComment>
  <threadedComment ref="C157" personId="{79D53082-6718-48D1-9279-40D964E91330}" id="{2EADD516-277E-4B07-84DC-ED7D5EAC867D}">
    <text>Валерий - 7 млн купил, выплата 1 раз в год</text>
  </threadedComment>
  <threadedComment ref="D181" personId="{79D53082-6718-48D1-9279-40D964E91330}" id="{20B1CD96-DA9E-48DA-8830-1496D92999EA}">
    <text xml:space="preserve">
Остаток тела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U9" personId="{79D53082-6718-48D1-9279-40D964E91330}" id="{23005F95-F4EA-4F56-B53D-9405AE2F8E5F}">
    <text>курс на 19.03.2024</text>
  </threadedComment>
  <threadedComment ref="L19" personId="{79D53082-6718-48D1-9279-40D964E91330}" id="{1CF010A0-A153-47C7-8A23-C4A5105D29E3}">
    <text>На сайте ошибка, указано с октября 2025</text>
  </threadedComment>
  <threadedComment ref="R19" personId="{79D53082-6718-48D1-9279-40D964E91330}" id="{480A56AA-5EA1-496A-AA1A-94787FDDBE1F}">
    <text>Курс из Гугл на
14 окт 2022</text>
  </threadedComment>
  <threadedComment ref="B20" personId="{79D53082-6718-48D1-9279-40D964E91330}" id="{3B22D19A-C9E1-45DD-97B9-594C0752C008}">
    <text>Валерий - 7 млн купил, выплата 1 раз в год</text>
  </threadedComment>
  <threadedComment ref="AA20" personId="{79D53082-6718-48D1-9279-40D964E91330}" id="{7A989BEF-1C15-4BF5-8F30-4D99D3C6C10F}">
    <text>Раз в год выплата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hyperlink" Target="https://investor.leasing-expert.by/" TargetMode="External"/><Relationship Id="rId5" Type="http://schemas.microsoft.com/office/2017/10/relationships/threadedComment" Target="../threadedComments/threadedComment2.xml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C2CBD-504C-4EBC-B95B-BF24979BDE4F}">
  <sheetPr>
    <tabColor rgb="FF00B050"/>
  </sheetPr>
  <dimension ref="A1:DW503"/>
  <sheetViews>
    <sheetView showGridLines="0" tabSelected="1" topLeftCell="BY2" zoomScale="85" zoomScaleNormal="85" workbookViewId="0">
      <pane ySplit="1" topLeftCell="A3" activePane="bottomLeft" state="frozen"/>
      <selection activeCell="A2" sqref="A2"/>
      <selection pane="bottomLeft" activeCell="CK39" sqref="CK39"/>
    </sheetView>
  </sheetViews>
  <sheetFormatPr defaultRowHeight="15" outlineLevelRow="1" outlineLevelCol="1"/>
  <cols>
    <col min="1" max="1" width="20.85546875" customWidth="1"/>
    <col min="2" max="2" width="16.28515625" style="8" customWidth="1"/>
    <col min="3" max="3" width="27.85546875" style="404" customWidth="1"/>
    <col min="4" max="4" width="19.5703125" style="11" customWidth="1"/>
    <col min="5" max="5" width="21.85546875" style="11" hidden="1" customWidth="1"/>
    <col min="6" max="6" width="43.7109375" style="961" customWidth="1"/>
    <col min="7" max="7" width="20.5703125" style="938" customWidth="1" outlineLevel="1"/>
    <col min="8" max="8" width="22.140625" style="938" customWidth="1" outlineLevel="1"/>
    <col min="9" max="9" width="18.7109375" style="938" customWidth="1" outlineLevel="1"/>
    <col min="10" max="10" width="20.7109375" style="938" customWidth="1" outlineLevel="1"/>
    <col min="11" max="11" width="18.28515625" style="938" customWidth="1" outlineLevel="1"/>
    <col min="12" max="13" width="19.140625" style="938" customWidth="1" outlineLevel="1"/>
    <col min="14" max="14" width="19.85546875" style="938" customWidth="1" outlineLevel="1"/>
    <col min="15" max="15" width="23.28515625" style="938" customWidth="1" outlineLevel="1"/>
    <col min="16" max="16" width="22.28515625" style="938" customWidth="1" outlineLevel="1"/>
    <col min="17" max="17" width="20.7109375" style="938" customWidth="1" outlineLevel="1"/>
    <col min="18" max="18" width="21.7109375" style="938" customWidth="1" outlineLevel="1"/>
    <col min="19" max="19" width="24.5703125" style="11" customWidth="1"/>
    <col min="20" max="20" width="20.5703125" style="938" customWidth="1" outlineLevel="1"/>
    <col min="21" max="21" width="22.140625" style="938" customWidth="1" outlineLevel="1"/>
    <col min="22" max="22" width="18.7109375" style="938" customWidth="1" outlineLevel="1"/>
    <col min="23" max="23" width="20.7109375" style="938" customWidth="1" outlineLevel="1"/>
    <col min="24" max="24" width="17.7109375" style="938" customWidth="1" outlineLevel="1"/>
    <col min="25" max="26" width="19.140625" style="938" customWidth="1" outlineLevel="1"/>
    <col min="27" max="27" width="19.85546875" style="938" customWidth="1" outlineLevel="1"/>
    <col min="28" max="28" width="23.28515625" style="938" customWidth="1" outlineLevel="1"/>
    <col min="29" max="29" width="22.28515625" style="938" customWidth="1" outlineLevel="1"/>
    <col min="30" max="30" width="20.7109375" style="938" customWidth="1" outlineLevel="1"/>
    <col min="31" max="31" width="21.7109375" style="938" customWidth="1" outlineLevel="1"/>
    <col min="32" max="32" width="24.5703125" style="11" customWidth="1"/>
    <col min="33" max="33" width="20.5703125" style="938" customWidth="1" outlineLevel="1"/>
    <col min="34" max="34" width="22.140625" style="938" customWidth="1" outlineLevel="1"/>
    <col min="35" max="35" width="18.7109375" style="938" customWidth="1" outlineLevel="1"/>
    <col min="36" max="36" width="20.7109375" style="938" customWidth="1" outlineLevel="1"/>
    <col min="37" max="37" width="18.28515625" style="938" customWidth="1" outlineLevel="1"/>
    <col min="38" max="39" width="19.140625" style="938" customWidth="1" outlineLevel="1"/>
    <col min="40" max="40" width="19.85546875" style="938" customWidth="1" outlineLevel="1"/>
    <col min="41" max="41" width="23.28515625" style="938" customWidth="1" outlineLevel="1"/>
    <col min="42" max="42" width="22.28515625" style="938" customWidth="1" outlineLevel="1"/>
    <col min="43" max="43" width="20.7109375" style="938" customWidth="1" outlineLevel="1"/>
    <col min="44" max="44" width="21.7109375" style="938" customWidth="1" outlineLevel="1"/>
    <col min="45" max="45" width="0.140625" customWidth="1" outlineLevel="1"/>
    <col min="46" max="46" width="24.5703125" style="11" customWidth="1"/>
    <col min="47" max="49" width="17.42578125" style="938" customWidth="1" outlineLevel="1"/>
    <col min="50" max="50" width="18.28515625" style="938" customWidth="1" outlineLevel="1"/>
    <col min="51" max="51" width="17.42578125" style="938" customWidth="1" outlineLevel="1"/>
    <col min="52" max="52" width="21.140625" style="938" customWidth="1" outlineLevel="1"/>
    <col min="53" max="53" width="18.28515625" style="938" customWidth="1" outlineLevel="1"/>
    <col min="54" max="55" width="17.42578125" style="938" customWidth="1" outlineLevel="1"/>
    <col min="56" max="56" width="18.28515625" style="938" customWidth="1" outlineLevel="1"/>
    <col min="57" max="58" width="16.42578125" style="938" customWidth="1" outlineLevel="1"/>
    <col min="59" max="59" width="17.85546875" style="11" bestFit="1" customWidth="1"/>
    <col min="60" max="60" width="19.85546875" style="938" customWidth="1" outlineLevel="1" collapsed="1"/>
    <col min="61" max="61" width="17.42578125" style="938" customWidth="1" outlineLevel="1"/>
    <col min="62" max="62" width="19.7109375" style="938" customWidth="1" outlineLevel="1"/>
    <col min="63" max="63" width="21" style="938" customWidth="1" outlineLevel="1"/>
    <col min="64" max="64" width="19.85546875" style="938" customWidth="1" outlineLevel="1"/>
    <col min="65" max="65" width="22.7109375" style="938" customWidth="1" outlineLevel="1"/>
    <col min="66" max="66" width="18.28515625" style="938" customWidth="1" outlineLevel="1"/>
    <col min="67" max="68" width="17.42578125" style="938" customWidth="1" outlineLevel="1"/>
    <col min="69" max="69" width="18.28515625" style="938" customWidth="1" outlineLevel="1"/>
    <col min="70" max="70" width="23.5703125" style="938" customWidth="1" outlineLevel="1"/>
    <col min="71" max="71" width="17.5703125" style="938" bestFit="1" customWidth="1" outlineLevel="1"/>
    <col min="72" max="72" width="33.42578125" style="11" bestFit="1" customWidth="1"/>
    <col min="73" max="84" width="18.28515625" customWidth="1" outlineLevel="1"/>
    <col min="85" max="85" width="24.5703125" customWidth="1"/>
    <col min="86" max="86" width="28.28515625" customWidth="1"/>
    <col min="87" max="87" width="26.85546875" customWidth="1"/>
    <col min="88" max="88" width="25.42578125" customWidth="1"/>
    <col min="89" max="89" width="36.5703125" bestFit="1" customWidth="1"/>
    <col min="119" max="119" width="14.42578125" hidden="1" customWidth="1" outlineLevel="1" collapsed="1"/>
    <col min="120" max="120" width="14.42578125" hidden="1" customWidth="1" outlineLevel="1"/>
    <col min="121" max="121" width="30.140625" hidden="1" customWidth="1" outlineLevel="1"/>
    <col min="122" max="122" width="32" hidden="1" customWidth="1" outlineLevel="1"/>
    <col min="123" max="126" width="30.140625" hidden="1" customWidth="1" outlineLevel="1"/>
    <col min="127" max="127" width="9.140625" collapsed="1"/>
  </cols>
  <sheetData>
    <row r="1" spans="1:126" ht="43.15" hidden="1" customHeight="1">
      <c r="A1" s="993"/>
      <c r="B1" s="994"/>
      <c r="C1" s="995"/>
      <c r="D1" s="995"/>
      <c r="E1" s="939"/>
      <c r="F1" s="941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227"/>
      <c r="S1" s="209"/>
      <c r="T1" s="227"/>
      <c r="U1" s="227"/>
      <c r="V1" s="227"/>
      <c r="W1" s="227"/>
      <c r="X1" s="227"/>
      <c r="Y1" s="227"/>
      <c r="Z1" s="227"/>
      <c r="AA1" s="227"/>
      <c r="AB1" s="227"/>
      <c r="AC1" s="227"/>
      <c r="AD1" s="227"/>
      <c r="AE1" s="227"/>
      <c r="AF1" s="209"/>
      <c r="AG1" s="227"/>
      <c r="AH1" s="227"/>
      <c r="AI1" s="227"/>
      <c r="AJ1" s="227"/>
      <c r="AK1" s="227"/>
      <c r="AL1" s="227"/>
      <c r="AM1" s="227"/>
      <c r="AN1" s="227"/>
      <c r="AO1" s="227"/>
      <c r="AP1" s="227"/>
      <c r="AQ1" s="227"/>
      <c r="AR1" s="227"/>
      <c r="AT1" s="209"/>
      <c r="AU1" s="207" t="s">
        <v>0</v>
      </c>
      <c r="AV1" s="207" t="s">
        <v>0</v>
      </c>
      <c r="AW1" s="207" t="s">
        <v>0</v>
      </c>
      <c r="AX1" s="207" t="s">
        <v>0</v>
      </c>
      <c r="AY1" s="207" t="s">
        <v>0</v>
      </c>
      <c r="AZ1" s="207" t="s">
        <v>0</v>
      </c>
      <c r="BA1" s="207" t="s">
        <v>0</v>
      </c>
      <c r="BB1" s="207" t="s">
        <v>0</v>
      </c>
      <c r="BC1" s="207" t="s">
        <v>0</v>
      </c>
      <c r="BD1" s="207" t="s">
        <v>0</v>
      </c>
      <c r="BE1" s="207" t="s">
        <v>0</v>
      </c>
      <c r="BF1" s="207" t="s">
        <v>0</v>
      </c>
      <c r="BG1" s="209"/>
      <c r="BH1" s="207" t="s">
        <v>0</v>
      </c>
      <c r="BI1" s="207" t="s">
        <v>0</v>
      </c>
      <c r="BJ1" s="207" t="s">
        <v>0</v>
      </c>
      <c r="BK1" s="207" t="s">
        <v>0</v>
      </c>
      <c r="BL1" s="207" t="s">
        <v>0</v>
      </c>
      <c r="BM1" s="207" t="s">
        <v>0</v>
      </c>
      <c r="BN1" s="207" t="s">
        <v>0</v>
      </c>
      <c r="BO1" s="207" t="s">
        <v>0</v>
      </c>
      <c r="BP1" s="207" t="s">
        <v>0</v>
      </c>
      <c r="BQ1" s="207" t="s">
        <v>0</v>
      </c>
      <c r="BR1" s="207" t="s">
        <v>0</v>
      </c>
      <c r="BS1" s="208" t="s">
        <v>1</v>
      </c>
      <c r="BT1" s="209"/>
      <c r="BU1" s="208" t="s">
        <v>1</v>
      </c>
      <c r="BV1" s="208" t="s">
        <v>1</v>
      </c>
      <c r="BW1" s="208" t="s">
        <v>1</v>
      </c>
      <c r="BX1" s="208" t="s">
        <v>1</v>
      </c>
      <c r="BY1" s="208" t="s">
        <v>1</v>
      </c>
      <c r="BZ1" s="208" t="s">
        <v>1</v>
      </c>
      <c r="CA1" s="208" t="s">
        <v>1</v>
      </c>
      <c r="CB1" s="208" t="s">
        <v>1</v>
      </c>
      <c r="CC1" s="208" t="s">
        <v>1</v>
      </c>
      <c r="CD1" s="208" t="s">
        <v>1</v>
      </c>
      <c r="CE1" s="208" t="s">
        <v>1</v>
      </c>
      <c r="CF1" s="208" t="s">
        <v>1</v>
      </c>
      <c r="CG1" s="208" t="s">
        <v>1</v>
      </c>
    </row>
    <row r="2" spans="1:126" s="226" customFormat="1" ht="57">
      <c r="A2" s="212" t="s">
        <v>2</v>
      </c>
      <c r="B2" s="212" t="s">
        <v>3</v>
      </c>
      <c r="C2" s="403" t="s">
        <v>4</v>
      </c>
      <c r="D2" s="213" t="s">
        <v>5</v>
      </c>
      <c r="E2" s="249" t="s">
        <v>6</v>
      </c>
      <c r="F2" s="942" t="s">
        <v>7</v>
      </c>
      <c r="G2" s="818">
        <v>44227</v>
      </c>
      <c r="H2" s="215">
        <v>44255</v>
      </c>
      <c r="I2" s="215">
        <v>44286</v>
      </c>
      <c r="J2" s="215">
        <v>44316</v>
      </c>
      <c r="K2" s="215">
        <v>44347</v>
      </c>
      <c r="L2" s="215">
        <v>44377</v>
      </c>
      <c r="M2" s="215">
        <v>44408</v>
      </c>
      <c r="N2" s="215">
        <v>44439</v>
      </c>
      <c r="O2" s="215">
        <v>44469</v>
      </c>
      <c r="P2" s="215">
        <v>44500</v>
      </c>
      <c r="Q2" s="215">
        <v>44530</v>
      </c>
      <c r="R2" s="871">
        <v>44561</v>
      </c>
      <c r="S2" s="843" t="s">
        <v>8</v>
      </c>
      <c r="T2" s="818">
        <v>44592</v>
      </c>
      <c r="U2" s="215">
        <v>44620</v>
      </c>
      <c r="V2" s="215">
        <v>44651</v>
      </c>
      <c r="W2" s="215">
        <v>44681</v>
      </c>
      <c r="X2" s="215">
        <v>44712</v>
      </c>
      <c r="Y2" s="215">
        <v>44742</v>
      </c>
      <c r="Z2" s="215">
        <v>44773</v>
      </c>
      <c r="AA2" s="215">
        <v>44804</v>
      </c>
      <c r="AB2" s="215">
        <v>44834</v>
      </c>
      <c r="AC2" s="215">
        <v>44865</v>
      </c>
      <c r="AD2" s="215">
        <v>44895</v>
      </c>
      <c r="AE2" s="871">
        <v>44926</v>
      </c>
      <c r="AF2" s="843" t="s">
        <v>9</v>
      </c>
      <c r="AG2" s="818">
        <v>44927</v>
      </c>
      <c r="AH2" s="215">
        <v>44958</v>
      </c>
      <c r="AI2" s="215">
        <v>44986</v>
      </c>
      <c r="AJ2" s="215">
        <v>45017</v>
      </c>
      <c r="AK2" s="215">
        <v>45047</v>
      </c>
      <c r="AL2" s="215">
        <v>45078</v>
      </c>
      <c r="AM2" s="215">
        <v>45108</v>
      </c>
      <c r="AN2" s="215">
        <v>45139</v>
      </c>
      <c r="AO2" s="215">
        <v>45170</v>
      </c>
      <c r="AP2" s="215">
        <v>45200</v>
      </c>
      <c r="AQ2" s="215">
        <v>45231</v>
      </c>
      <c r="AR2" s="215">
        <v>45261</v>
      </c>
      <c r="AS2" s="219"/>
      <c r="AT2" s="843" t="s">
        <v>10</v>
      </c>
      <c r="AU2" s="222">
        <v>45292</v>
      </c>
      <c r="AV2" s="220">
        <v>45323</v>
      </c>
      <c r="AW2" s="220">
        <v>45352</v>
      </c>
      <c r="AX2" s="220">
        <v>45383</v>
      </c>
      <c r="AY2" s="220">
        <v>45413</v>
      </c>
      <c r="AZ2" s="220">
        <v>45444</v>
      </c>
      <c r="BA2" s="220">
        <v>45474</v>
      </c>
      <c r="BB2" s="220">
        <v>45505</v>
      </c>
      <c r="BC2" s="220">
        <v>45536</v>
      </c>
      <c r="BD2" s="220">
        <v>45566</v>
      </c>
      <c r="BE2" s="220">
        <v>45597</v>
      </c>
      <c r="BF2" s="221">
        <v>45627</v>
      </c>
      <c r="BG2" s="843" t="s">
        <v>11</v>
      </c>
      <c r="BH2" s="222">
        <v>45658</v>
      </c>
      <c r="BI2" s="220">
        <v>45689</v>
      </c>
      <c r="BJ2" s="220">
        <v>45717</v>
      </c>
      <c r="BK2" s="220">
        <v>45748</v>
      </c>
      <c r="BL2" s="220">
        <v>45778</v>
      </c>
      <c r="BM2" s="220">
        <v>45809</v>
      </c>
      <c r="BN2" s="220">
        <v>45839</v>
      </c>
      <c r="BO2" s="220">
        <v>45870</v>
      </c>
      <c r="BP2" s="220">
        <v>45901</v>
      </c>
      <c r="BQ2" s="220">
        <v>45931</v>
      </c>
      <c r="BR2" s="220">
        <v>45962</v>
      </c>
      <c r="BS2" s="223">
        <v>45992</v>
      </c>
      <c r="BT2" s="885" t="s">
        <v>12</v>
      </c>
      <c r="BU2" s="224">
        <v>46023</v>
      </c>
      <c r="BV2" s="225">
        <v>46054</v>
      </c>
      <c r="BW2" s="225">
        <v>46082</v>
      </c>
      <c r="BX2" s="224">
        <v>46113</v>
      </c>
      <c r="BY2" s="225">
        <v>46143</v>
      </c>
      <c r="BZ2" s="225">
        <v>46174</v>
      </c>
      <c r="CA2" s="224">
        <v>46204</v>
      </c>
      <c r="CB2" s="225">
        <v>46235</v>
      </c>
      <c r="CC2" s="225">
        <v>46266</v>
      </c>
      <c r="CD2" s="224">
        <v>46296</v>
      </c>
      <c r="CE2" s="225">
        <v>46327</v>
      </c>
      <c r="CF2" s="223">
        <v>46357</v>
      </c>
      <c r="CG2" s="885" t="s">
        <v>13</v>
      </c>
      <c r="CH2" s="886" t="s">
        <v>14</v>
      </c>
      <c r="CI2" s="226" t="s">
        <v>15</v>
      </c>
      <c r="CJ2" s="976" t="s">
        <v>16</v>
      </c>
      <c r="CK2" s="976" t="s">
        <v>17</v>
      </c>
      <c r="DO2" s="216">
        <v>45302</v>
      </c>
      <c r="DP2" s="216">
        <v>45309</v>
      </c>
      <c r="DQ2" s="214" t="s">
        <v>18</v>
      </c>
      <c r="DR2" s="217" t="s">
        <v>19</v>
      </c>
      <c r="DS2" s="217" t="s">
        <v>20</v>
      </c>
      <c r="DT2" s="218" t="s">
        <v>21</v>
      </c>
      <c r="DU2" s="217" t="s">
        <v>22</v>
      </c>
      <c r="DV2" s="218" t="s">
        <v>23</v>
      </c>
    </row>
    <row r="3" spans="1:126" s="101" customFormat="1" ht="15.75">
      <c r="A3" s="419"/>
      <c r="B3" s="420" t="s">
        <v>24</v>
      </c>
      <c r="C3" s="421"/>
      <c r="D3" s="422" t="s">
        <v>25</v>
      </c>
      <c r="E3" s="247"/>
      <c r="F3" s="802" t="s">
        <v>26</v>
      </c>
      <c r="G3" s="819">
        <f ca="1">G6+G12+G18+G24</f>
        <v>0</v>
      </c>
      <c r="H3" s="423">
        <f t="shared" ref="H3:BS3" ca="1" si="0">H6+H12+H18+H24</f>
        <v>0</v>
      </c>
      <c r="I3" s="423">
        <f t="shared" ca="1" si="0"/>
        <v>0</v>
      </c>
      <c r="J3" s="423">
        <f t="shared" ca="1" si="0"/>
        <v>95704.769925733097</v>
      </c>
      <c r="K3" s="423">
        <f t="shared" ca="1" si="0"/>
        <v>411288.16507233778</v>
      </c>
      <c r="L3" s="423">
        <f t="shared" ca="1" si="0"/>
        <v>1590353.9057411267</v>
      </c>
      <c r="M3" s="423">
        <f t="shared" ca="1" si="0"/>
        <v>28900</v>
      </c>
      <c r="N3" s="423">
        <f t="shared" ca="1" si="0"/>
        <v>62100</v>
      </c>
      <c r="O3" s="423">
        <f ca="1">O6+O12+O18+O24</f>
        <v>20100</v>
      </c>
      <c r="P3" s="423">
        <f t="shared" ca="1" si="0"/>
        <v>0</v>
      </c>
      <c r="Q3" s="423">
        <f t="shared" ca="1" si="0"/>
        <v>0</v>
      </c>
      <c r="R3" s="763">
        <f t="shared" ca="1" si="0"/>
        <v>0</v>
      </c>
      <c r="S3" s="844">
        <f ca="1">SUM(G3:R3)</f>
        <v>2208446.8407391976</v>
      </c>
      <c r="T3" s="819">
        <f t="shared" ca="1" si="0"/>
        <v>0</v>
      </c>
      <c r="U3" s="423">
        <f t="shared" ca="1" si="0"/>
        <v>383950.85429065081</v>
      </c>
      <c r="V3" s="423">
        <f t="shared" ca="1" si="0"/>
        <v>0</v>
      </c>
      <c r="W3" s="423">
        <f t="shared" ca="1" si="0"/>
        <v>356977.11776675115</v>
      </c>
      <c r="X3" s="423">
        <f t="shared" ca="1" si="0"/>
        <v>110567.0510187964</v>
      </c>
      <c r="Y3" s="423">
        <f t="shared" ca="1" si="0"/>
        <v>1675955.2315053956</v>
      </c>
      <c r="Z3" s="423">
        <f t="shared" ca="1" si="0"/>
        <v>0</v>
      </c>
      <c r="AA3" s="423">
        <f t="shared" ca="1" si="0"/>
        <v>0</v>
      </c>
      <c r="AB3" s="423">
        <f t="shared" ca="1" si="0"/>
        <v>692232.68761541811</v>
      </c>
      <c r="AC3" s="423">
        <f t="shared" ca="1" si="0"/>
        <v>900000</v>
      </c>
      <c r="AD3" s="423">
        <f t="shared" ca="1" si="0"/>
        <v>0</v>
      </c>
      <c r="AE3" s="763">
        <f t="shared" ca="1" si="0"/>
        <v>0</v>
      </c>
      <c r="AF3" s="844">
        <f t="shared" ca="1" si="0"/>
        <v>4119682.9421970122</v>
      </c>
      <c r="AG3" s="819">
        <f t="shared" ca="1" si="0"/>
        <v>666059.78722478636</v>
      </c>
      <c r="AH3" s="423">
        <f t="shared" ca="1" si="0"/>
        <v>0</v>
      </c>
      <c r="AI3" s="423">
        <f t="shared" ca="1" si="0"/>
        <v>0</v>
      </c>
      <c r="AJ3" s="423">
        <f t="shared" ca="1" si="0"/>
        <v>0</v>
      </c>
      <c r="AK3" s="423">
        <f t="shared" ca="1" si="0"/>
        <v>518152.61321634601</v>
      </c>
      <c r="AL3" s="423">
        <f t="shared" ca="1" si="0"/>
        <v>0</v>
      </c>
      <c r="AM3" s="423">
        <f t="shared" ca="1" si="0"/>
        <v>0</v>
      </c>
      <c r="AN3" s="423">
        <f t="shared" ca="1" si="0"/>
        <v>0</v>
      </c>
      <c r="AO3" s="423">
        <f t="shared" ca="1" si="0"/>
        <v>0</v>
      </c>
      <c r="AP3" s="423">
        <f t="shared" ca="1" si="0"/>
        <v>0</v>
      </c>
      <c r="AQ3" s="423">
        <f t="shared" ca="1" si="0"/>
        <v>478270.57360584132</v>
      </c>
      <c r="AR3" s="423">
        <f t="shared" ca="1" si="0"/>
        <v>0</v>
      </c>
      <c r="AS3" s="763" t="e">
        <f t="shared" ca="1" si="0"/>
        <v>#DIV/0!</v>
      </c>
      <c r="AT3" s="844">
        <f t="shared" ca="1" si="0"/>
        <v>996423.18682218739</v>
      </c>
      <c r="AU3" s="819">
        <f t="shared" ca="1" si="0"/>
        <v>0</v>
      </c>
      <c r="AV3" s="423">
        <f t="shared" ca="1" si="0"/>
        <v>197483.41907890659</v>
      </c>
      <c r="AW3" s="423">
        <f t="shared" ca="1" si="0"/>
        <v>128345.9693640724</v>
      </c>
      <c r="AX3" s="423">
        <f t="shared" ca="1" si="0"/>
        <v>22484.498741481981</v>
      </c>
      <c r="AY3" s="423">
        <f t="shared" ca="1" si="0"/>
        <v>94395.693303460299</v>
      </c>
      <c r="AZ3" s="423">
        <f t="shared" ca="1" si="0"/>
        <v>22396.714939502224</v>
      </c>
      <c r="BA3" s="423">
        <f t="shared" ca="1" si="0"/>
        <v>0</v>
      </c>
      <c r="BB3" s="423">
        <f t="shared" ca="1" si="0"/>
        <v>0</v>
      </c>
      <c r="BC3" s="423">
        <f t="shared" ca="1" si="0"/>
        <v>0</v>
      </c>
      <c r="BD3" s="423">
        <f t="shared" ca="1" si="0"/>
        <v>0</v>
      </c>
      <c r="BE3" s="423">
        <f t="shared" ca="1" si="0"/>
        <v>0</v>
      </c>
      <c r="BF3" s="763">
        <f t="shared" ca="1" si="0"/>
        <v>0</v>
      </c>
      <c r="BG3" s="844">
        <f t="shared" ca="1" si="0"/>
        <v>465106.29542742349</v>
      </c>
      <c r="BH3" s="819">
        <f t="shared" ca="1" si="0"/>
        <v>0</v>
      </c>
      <c r="BI3" s="423">
        <f t="shared" ca="1" si="0"/>
        <v>303352.04004246928</v>
      </c>
      <c r="BJ3" s="423">
        <f t="shared" ca="1" si="0"/>
        <v>0</v>
      </c>
      <c r="BK3" s="423">
        <f t="shared" ca="1" si="0"/>
        <v>322851.42377477884</v>
      </c>
      <c r="BL3" s="423">
        <f t="shared" ca="1" si="0"/>
        <v>0</v>
      </c>
      <c r="BM3" s="423">
        <f t="shared" ca="1" si="0"/>
        <v>0</v>
      </c>
      <c r="BN3" s="423">
        <f t="shared" ca="1" si="0"/>
        <v>300000</v>
      </c>
      <c r="BO3" s="423">
        <f t="shared" ca="1" si="0"/>
        <v>0</v>
      </c>
      <c r="BP3" s="423">
        <f t="shared" ca="1" si="0"/>
        <v>0</v>
      </c>
      <c r="BQ3" s="423">
        <f t="shared" ca="1" si="0"/>
        <v>0</v>
      </c>
      <c r="BR3" s="423">
        <f t="shared" ca="1" si="0"/>
        <v>335154.33857291285</v>
      </c>
      <c r="BS3" s="763">
        <f t="shared" ca="1" si="0"/>
        <v>0</v>
      </c>
      <c r="BT3" s="844">
        <f t="shared" ref="BT3:CG3" ca="1" si="1">BT6+BT12+BT18+BT24</f>
        <v>1261357.802390161</v>
      </c>
      <c r="BU3" s="819">
        <f t="shared" ca="1" si="1"/>
        <v>0</v>
      </c>
      <c r="BV3" s="423">
        <f t="shared" ca="1" si="1"/>
        <v>0</v>
      </c>
      <c r="BW3" s="423">
        <f t="shared" ca="1" si="1"/>
        <v>0</v>
      </c>
      <c r="BX3" s="423">
        <f t="shared" ca="1" si="1"/>
        <v>0</v>
      </c>
      <c r="BY3" s="423">
        <f t="shared" ca="1" si="1"/>
        <v>0</v>
      </c>
      <c r="BZ3" s="423">
        <f t="shared" ca="1" si="1"/>
        <v>0</v>
      </c>
      <c r="CA3" s="423">
        <f t="shared" ca="1" si="1"/>
        <v>0</v>
      </c>
      <c r="CB3" s="423">
        <f t="shared" ca="1" si="1"/>
        <v>0</v>
      </c>
      <c r="CC3" s="423">
        <f t="shared" ca="1" si="1"/>
        <v>0</v>
      </c>
      <c r="CD3" s="423">
        <f t="shared" ca="1" si="1"/>
        <v>0</v>
      </c>
      <c r="CE3" s="423">
        <f t="shared" ca="1" si="1"/>
        <v>0</v>
      </c>
      <c r="CF3" s="763">
        <f t="shared" ca="1" si="1"/>
        <v>0</v>
      </c>
      <c r="CG3" s="844">
        <f t="shared" ca="1" si="1"/>
        <v>0</v>
      </c>
      <c r="CH3" s="887">
        <f ca="1">S3+AF3+AT3+BG3+SUM(BH3:BR3)</f>
        <v>9051017.0675759818</v>
      </c>
      <c r="CI3" s="975">
        <f ca="1">CG3+BS3</f>
        <v>0</v>
      </c>
      <c r="DO3" s="203"/>
      <c r="DP3" s="203"/>
      <c r="DQ3" s="203"/>
      <c r="DR3" s="203"/>
      <c r="DS3" s="203"/>
      <c r="DT3" s="203"/>
      <c r="DU3" s="203"/>
      <c r="DV3" s="203"/>
    </row>
    <row r="4" spans="1:126" ht="15.75">
      <c r="A4" s="424" t="s">
        <v>27</v>
      </c>
      <c r="B4" s="425"/>
      <c r="C4" s="426"/>
      <c r="D4" s="427" t="s">
        <v>25</v>
      </c>
      <c r="E4" s="804"/>
      <c r="F4" s="943" t="s">
        <v>28</v>
      </c>
      <c r="G4" s="820">
        <f t="shared" ref="G4:AL4" ca="1" si="2">SUMIF($F$56:$BG$476,$F$4,G$56:G$476)</f>
        <v>0</v>
      </c>
      <c r="H4" s="428">
        <f t="shared" ca="1" si="2"/>
        <v>0</v>
      </c>
      <c r="I4" s="428">
        <f t="shared" ca="1" si="2"/>
        <v>0</v>
      </c>
      <c r="J4" s="428">
        <f t="shared" ca="1" si="2"/>
        <v>250000</v>
      </c>
      <c r="K4" s="428">
        <f t="shared" ca="1" si="2"/>
        <v>1000000</v>
      </c>
      <c r="L4" s="428">
        <f t="shared" ca="1" si="2"/>
        <v>2000000</v>
      </c>
      <c r="M4" s="428">
        <f t="shared" ca="1" si="2"/>
        <v>0</v>
      </c>
      <c r="N4" s="428">
        <f t="shared" ca="1" si="2"/>
        <v>0</v>
      </c>
      <c r="O4" s="428">
        <f t="shared" ca="1" si="2"/>
        <v>0</v>
      </c>
      <c r="P4" s="428">
        <f t="shared" ca="1" si="2"/>
        <v>0</v>
      </c>
      <c r="Q4" s="428">
        <f t="shared" ca="1" si="2"/>
        <v>0</v>
      </c>
      <c r="R4" s="764">
        <f t="shared" ca="1" si="2"/>
        <v>0</v>
      </c>
      <c r="S4" s="845">
        <f t="shared" ca="1" si="2"/>
        <v>3250000</v>
      </c>
      <c r="T4" s="820">
        <f t="shared" ca="1" si="2"/>
        <v>0</v>
      </c>
      <c r="U4" s="428">
        <f t="shared" ca="1" si="2"/>
        <v>1000000</v>
      </c>
      <c r="V4" s="428">
        <f t="shared" ca="1" si="2"/>
        <v>0</v>
      </c>
      <c r="W4" s="428">
        <f t="shared" ca="1" si="2"/>
        <v>1000000</v>
      </c>
      <c r="X4" s="428">
        <f t="shared" ca="1" si="2"/>
        <v>0</v>
      </c>
      <c r="Y4" s="428">
        <f t="shared" ca="1" si="2"/>
        <v>2500000</v>
      </c>
      <c r="Z4" s="428">
        <f t="shared" ca="1" si="2"/>
        <v>0</v>
      </c>
      <c r="AA4" s="428">
        <f t="shared" ca="1" si="2"/>
        <v>0</v>
      </c>
      <c r="AB4" s="428">
        <f t="shared" ca="1" si="2"/>
        <v>1100000</v>
      </c>
      <c r="AC4" s="428">
        <f t="shared" ca="1" si="2"/>
        <v>0</v>
      </c>
      <c r="AD4" s="428">
        <f t="shared" ca="1" si="2"/>
        <v>0</v>
      </c>
      <c r="AE4" s="764">
        <f t="shared" ca="1" si="2"/>
        <v>0</v>
      </c>
      <c r="AF4" s="845">
        <f t="shared" ca="1" si="2"/>
        <v>5600000</v>
      </c>
      <c r="AG4" s="820">
        <f t="shared" ca="1" si="2"/>
        <v>1000000</v>
      </c>
      <c r="AH4" s="428">
        <f t="shared" ca="1" si="2"/>
        <v>0</v>
      </c>
      <c r="AI4" s="428">
        <f t="shared" ca="1" si="2"/>
        <v>0</v>
      </c>
      <c r="AJ4" s="428">
        <f t="shared" ca="1" si="2"/>
        <v>0</v>
      </c>
      <c r="AK4" s="428">
        <f t="shared" ca="1" si="2"/>
        <v>1500000</v>
      </c>
      <c r="AL4" s="428">
        <f t="shared" ca="1" si="2"/>
        <v>0</v>
      </c>
      <c r="AM4" s="428">
        <f t="shared" ref="AM4:BR4" ca="1" si="3">SUMIF($F$56:$BG$476,$F$4,AM$56:AM$476)</f>
        <v>0</v>
      </c>
      <c r="AN4" s="428">
        <f t="shared" ca="1" si="3"/>
        <v>0</v>
      </c>
      <c r="AO4" s="428">
        <f t="shared" ca="1" si="3"/>
        <v>0</v>
      </c>
      <c r="AP4" s="428">
        <f t="shared" ca="1" si="3"/>
        <v>0</v>
      </c>
      <c r="AQ4" s="428">
        <f t="shared" ca="1" si="3"/>
        <v>1500000</v>
      </c>
      <c r="AR4" s="428">
        <f t="shared" ca="1" si="3"/>
        <v>0</v>
      </c>
      <c r="AS4" s="764">
        <f t="shared" ca="1" si="3"/>
        <v>0</v>
      </c>
      <c r="AT4" s="845">
        <f t="shared" ca="1" si="3"/>
        <v>3000000</v>
      </c>
      <c r="AU4" s="820">
        <f t="shared" ca="1" si="3"/>
        <v>0</v>
      </c>
      <c r="AV4" s="428">
        <f t="shared" ca="1" si="3"/>
        <v>637200</v>
      </c>
      <c r="AW4" s="428">
        <f t="shared" ca="1" si="3"/>
        <v>414750</v>
      </c>
      <c r="AX4" s="428">
        <f t="shared" ca="1" si="3"/>
        <v>73250</v>
      </c>
      <c r="AY4" s="428">
        <f t="shared" ca="1" si="3"/>
        <v>303350</v>
      </c>
      <c r="AZ4" s="428">
        <f t="shared" ca="1" si="3"/>
        <v>71450</v>
      </c>
      <c r="BA4" s="428">
        <f t="shared" ca="1" si="3"/>
        <v>0</v>
      </c>
      <c r="BB4" s="428">
        <f t="shared" ca="1" si="3"/>
        <v>0</v>
      </c>
      <c r="BC4" s="428">
        <f t="shared" ca="1" si="3"/>
        <v>0</v>
      </c>
      <c r="BD4" s="428">
        <f t="shared" ca="1" si="3"/>
        <v>0</v>
      </c>
      <c r="BE4" s="428">
        <f t="shared" ca="1" si="3"/>
        <v>0</v>
      </c>
      <c r="BF4" s="764">
        <f t="shared" ca="1" si="3"/>
        <v>0</v>
      </c>
      <c r="BG4" s="845">
        <f t="shared" ca="1" si="3"/>
        <v>1500000</v>
      </c>
      <c r="BH4" s="820">
        <f t="shared" ca="1" si="3"/>
        <v>0</v>
      </c>
      <c r="BI4" s="428">
        <f t="shared" ca="1" si="3"/>
        <v>1000000</v>
      </c>
      <c r="BJ4" s="428">
        <f t="shared" ca="1" si="3"/>
        <v>0</v>
      </c>
      <c r="BK4" s="428">
        <f t="shared" ca="1" si="3"/>
        <v>1000000</v>
      </c>
      <c r="BL4" s="428">
        <f t="shared" ca="1" si="3"/>
        <v>0</v>
      </c>
      <c r="BM4" s="428">
        <f t="shared" ca="1" si="3"/>
        <v>0</v>
      </c>
      <c r="BN4" s="428">
        <f t="shared" ca="1" si="3"/>
        <v>0</v>
      </c>
      <c r="BO4" s="428">
        <f t="shared" ca="1" si="3"/>
        <v>0</v>
      </c>
      <c r="BP4" s="428">
        <f t="shared" ca="1" si="3"/>
        <v>0</v>
      </c>
      <c r="BQ4" s="428">
        <f t="shared" ca="1" si="3"/>
        <v>0</v>
      </c>
      <c r="BR4" s="428">
        <f t="shared" ca="1" si="3"/>
        <v>1000000</v>
      </c>
      <c r="BS4" s="764">
        <f t="shared" ref="BS4:CG4" ca="1" si="4">SUMIF($F$56:$BG$476,$F$4,BS$56:BS$476)</f>
        <v>0</v>
      </c>
      <c r="BT4" s="845">
        <f t="shared" ca="1" si="4"/>
        <v>3000000</v>
      </c>
      <c r="BU4" s="820">
        <f t="shared" ca="1" si="4"/>
        <v>0</v>
      </c>
      <c r="BV4" s="428">
        <f t="shared" ca="1" si="4"/>
        <v>0</v>
      </c>
      <c r="BW4" s="428">
        <f t="shared" ca="1" si="4"/>
        <v>0</v>
      </c>
      <c r="BX4" s="428">
        <f t="shared" ca="1" si="4"/>
        <v>0</v>
      </c>
      <c r="BY4" s="428">
        <f t="shared" ca="1" si="4"/>
        <v>0</v>
      </c>
      <c r="BZ4" s="428">
        <f t="shared" ca="1" si="4"/>
        <v>0</v>
      </c>
      <c r="CA4" s="428">
        <f t="shared" ca="1" si="4"/>
        <v>0</v>
      </c>
      <c r="CB4" s="428">
        <f t="shared" ca="1" si="4"/>
        <v>0</v>
      </c>
      <c r="CC4" s="428">
        <f t="shared" ca="1" si="4"/>
        <v>0</v>
      </c>
      <c r="CD4" s="428">
        <f t="shared" ca="1" si="4"/>
        <v>0</v>
      </c>
      <c r="CE4" s="428">
        <f t="shared" ca="1" si="4"/>
        <v>0</v>
      </c>
      <c r="CF4" s="764">
        <f t="shared" ca="1" si="4"/>
        <v>0</v>
      </c>
      <c r="CG4" s="845">
        <f t="shared" ca="1" si="4"/>
        <v>0</v>
      </c>
      <c r="CH4" s="789"/>
      <c r="DO4" s="228">
        <f t="shared" ref="DO4:DV4" si="5">DO100</f>
        <v>0</v>
      </c>
      <c r="DP4" s="228">
        <f t="shared" si="5"/>
        <v>0</v>
      </c>
      <c r="DQ4" s="228">
        <f t="shared" si="5"/>
        <v>0</v>
      </c>
      <c r="DR4" s="228">
        <f t="shared" si="5"/>
        <v>0</v>
      </c>
      <c r="DS4" s="228">
        <f t="shared" si="5"/>
        <v>0</v>
      </c>
      <c r="DT4" s="228">
        <f t="shared" si="5"/>
        <v>0</v>
      </c>
      <c r="DU4" s="228">
        <f t="shared" si="5"/>
        <v>0</v>
      </c>
      <c r="DV4" s="228">
        <f t="shared" si="5"/>
        <v>0</v>
      </c>
    </row>
    <row r="5" spans="1:126" ht="15.75" hidden="1" outlineLevel="1">
      <c r="A5" s="429" t="s">
        <v>27</v>
      </c>
      <c r="B5" s="413"/>
      <c r="C5" s="414"/>
      <c r="D5" s="415"/>
      <c r="E5" s="805"/>
      <c r="F5" s="944" t="s">
        <v>29</v>
      </c>
      <c r="G5" s="821">
        <f t="shared" ref="G5:AR5" ca="1" si="6">G4</f>
        <v>0</v>
      </c>
      <c r="H5" s="412">
        <f t="shared" ca="1" si="6"/>
        <v>0</v>
      </c>
      <c r="I5" s="412">
        <f t="shared" ca="1" si="6"/>
        <v>0</v>
      </c>
      <c r="J5" s="412">
        <f t="shared" ca="1" si="6"/>
        <v>250000</v>
      </c>
      <c r="K5" s="412">
        <f t="shared" ca="1" si="6"/>
        <v>1000000</v>
      </c>
      <c r="L5" s="412">
        <f t="shared" ca="1" si="6"/>
        <v>2000000</v>
      </c>
      <c r="M5" s="412">
        <f t="shared" ca="1" si="6"/>
        <v>0</v>
      </c>
      <c r="N5" s="412">
        <f t="shared" ca="1" si="6"/>
        <v>0</v>
      </c>
      <c r="O5" s="412">
        <f t="shared" ca="1" si="6"/>
        <v>0</v>
      </c>
      <c r="P5" s="412">
        <f t="shared" ca="1" si="6"/>
        <v>0</v>
      </c>
      <c r="Q5" s="412">
        <f t="shared" ca="1" si="6"/>
        <v>0</v>
      </c>
      <c r="R5" s="766">
        <f t="shared" ca="1" si="6"/>
        <v>0</v>
      </c>
      <c r="S5" s="846">
        <f t="shared" ref="S5" ca="1" si="7">SUM(G5:R5)</f>
        <v>3250000</v>
      </c>
      <c r="T5" s="821">
        <f t="shared" ca="1" si="6"/>
        <v>0</v>
      </c>
      <c r="U5" s="412">
        <f t="shared" ca="1" si="6"/>
        <v>1000000</v>
      </c>
      <c r="V5" s="412">
        <f t="shared" ca="1" si="6"/>
        <v>0</v>
      </c>
      <c r="W5" s="412">
        <f t="shared" ca="1" si="6"/>
        <v>1000000</v>
      </c>
      <c r="X5" s="412">
        <f t="shared" ca="1" si="6"/>
        <v>0</v>
      </c>
      <c r="Y5" s="412">
        <f t="shared" ca="1" si="6"/>
        <v>2500000</v>
      </c>
      <c r="Z5" s="412">
        <f t="shared" ca="1" si="6"/>
        <v>0</v>
      </c>
      <c r="AA5" s="412">
        <f t="shared" ca="1" si="6"/>
        <v>0</v>
      </c>
      <c r="AB5" s="412">
        <f t="shared" ca="1" si="6"/>
        <v>1100000</v>
      </c>
      <c r="AC5" s="412">
        <f t="shared" ca="1" si="6"/>
        <v>0</v>
      </c>
      <c r="AD5" s="412">
        <f t="shared" ca="1" si="6"/>
        <v>0</v>
      </c>
      <c r="AE5" s="766">
        <f t="shared" ca="1" si="6"/>
        <v>0</v>
      </c>
      <c r="AF5" s="846">
        <f t="shared" ref="AF5" ca="1" si="8">SUM(T5:AE5)</f>
        <v>5600000</v>
      </c>
      <c r="AG5" s="821">
        <f t="shared" ca="1" si="6"/>
        <v>1000000</v>
      </c>
      <c r="AH5" s="412">
        <f t="shared" ca="1" si="6"/>
        <v>0</v>
      </c>
      <c r="AI5" s="412">
        <f t="shared" ca="1" si="6"/>
        <v>0</v>
      </c>
      <c r="AJ5" s="412">
        <f t="shared" ca="1" si="6"/>
        <v>0</v>
      </c>
      <c r="AK5" s="412">
        <f t="shared" ca="1" si="6"/>
        <v>1500000</v>
      </c>
      <c r="AL5" s="412">
        <f t="shared" ca="1" si="6"/>
        <v>0</v>
      </c>
      <c r="AM5" s="412">
        <f t="shared" ca="1" si="6"/>
        <v>0</v>
      </c>
      <c r="AN5" s="412">
        <f t="shared" ca="1" si="6"/>
        <v>0</v>
      </c>
      <c r="AO5" s="412">
        <f t="shared" ca="1" si="6"/>
        <v>0</v>
      </c>
      <c r="AP5" s="412">
        <f t="shared" ca="1" si="6"/>
        <v>0</v>
      </c>
      <c r="AQ5" s="412">
        <f t="shared" ca="1" si="6"/>
        <v>1500000</v>
      </c>
      <c r="AR5" s="412">
        <f t="shared" ca="1" si="6"/>
        <v>0</v>
      </c>
      <c r="AS5" s="882"/>
      <c r="AT5" s="846">
        <f t="shared" ref="AT5" ca="1" si="9">SUM(AH5:AS5)</f>
        <v>3000000</v>
      </c>
      <c r="AU5" s="821">
        <f t="shared" ref="AU5:BF5" ca="1" si="10">AU4</f>
        <v>0</v>
      </c>
      <c r="AV5" s="412">
        <f t="shared" ca="1" si="10"/>
        <v>637200</v>
      </c>
      <c r="AW5" s="412">
        <f t="shared" ca="1" si="10"/>
        <v>414750</v>
      </c>
      <c r="AX5" s="412">
        <f t="shared" ca="1" si="10"/>
        <v>73250</v>
      </c>
      <c r="AY5" s="412">
        <f t="shared" ca="1" si="10"/>
        <v>303350</v>
      </c>
      <c r="AZ5" s="412">
        <f t="shared" ca="1" si="10"/>
        <v>71450</v>
      </c>
      <c r="BA5" s="412">
        <f t="shared" ca="1" si="10"/>
        <v>0</v>
      </c>
      <c r="BB5" s="412">
        <f t="shared" ca="1" si="10"/>
        <v>0</v>
      </c>
      <c r="BC5" s="412">
        <f t="shared" ca="1" si="10"/>
        <v>0</v>
      </c>
      <c r="BD5" s="412">
        <f t="shared" ca="1" si="10"/>
        <v>0</v>
      </c>
      <c r="BE5" s="412">
        <f t="shared" ca="1" si="10"/>
        <v>0</v>
      </c>
      <c r="BF5" s="766">
        <f t="shared" ca="1" si="10"/>
        <v>0</v>
      </c>
      <c r="BG5" s="846">
        <f t="shared" ref="BG5" ca="1" si="11">SUM(AU5:BF5)</f>
        <v>1500000</v>
      </c>
      <c r="BH5" s="821">
        <f t="shared" ref="BH5:BS5" ca="1" si="12">BH4</f>
        <v>0</v>
      </c>
      <c r="BI5" s="412">
        <f t="shared" ca="1" si="12"/>
        <v>1000000</v>
      </c>
      <c r="BJ5" s="412">
        <f t="shared" ca="1" si="12"/>
        <v>0</v>
      </c>
      <c r="BK5" s="412">
        <f t="shared" ca="1" si="12"/>
        <v>1000000</v>
      </c>
      <c r="BL5" s="412">
        <f t="shared" ca="1" si="12"/>
        <v>0</v>
      </c>
      <c r="BM5" s="412">
        <f t="shared" ca="1" si="12"/>
        <v>0</v>
      </c>
      <c r="BN5" s="412">
        <f ca="1">BN4</f>
        <v>0</v>
      </c>
      <c r="BO5" s="412">
        <f t="shared" ca="1" si="12"/>
        <v>0</v>
      </c>
      <c r="BP5" s="412">
        <f t="shared" ca="1" si="12"/>
        <v>0</v>
      </c>
      <c r="BQ5" s="412">
        <f t="shared" ca="1" si="12"/>
        <v>0</v>
      </c>
      <c r="BR5" s="412">
        <f t="shared" ca="1" si="12"/>
        <v>1000000</v>
      </c>
      <c r="BS5" s="766">
        <f t="shared" ca="1" si="12"/>
        <v>0</v>
      </c>
      <c r="BT5" s="846">
        <f t="shared" ref="BT5" ca="1" si="13">SUM(BH5:BS5)</f>
        <v>3000000</v>
      </c>
      <c r="BU5" s="821">
        <f t="shared" ref="BU5:BZ5" ca="1" si="14">BU4</f>
        <v>0</v>
      </c>
      <c r="BV5" s="412">
        <f t="shared" ca="1" si="14"/>
        <v>0</v>
      </c>
      <c r="BW5" s="412">
        <f t="shared" ca="1" si="14"/>
        <v>0</v>
      </c>
      <c r="BX5" s="412">
        <f t="shared" ca="1" si="14"/>
        <v>0</v>
      </c>
      <c r="BY5" s="412">
        <f t="shared" ca="1" si="14"/>
        <v>0</v>
      </c>
      <c r="BZ5" s="412">
        <f t="shared" ca="1" si="14"/>
        <v>0</v>
      </c>
      <c r="CA5" s="412">
        <f ca="1">CA4</f>
        <v>0</v>
      </c>
      <c r="CB5" s="412">
        <f t="shared" ref="CB5:CF5" ca="1" si="15">CB4</f>
        <v>0</v>
      </c>
      <c r="CC5" s="412">
        <f t="shared" ca="1" si="15"/>
        <v>0</v>
      </c>
      <c r="CD5" s="412">
        <f t="shared" ca="1" si="15"/>
        <v>0</v>
      </c>
      <c r="CE5" s="412">
        <f t="shared" ca="1" si="15"/>
        <v>0</v>
      </c>
      <c r="CF5" s="766">
        <f t="shared" ca="1" si="15"/>
        <v>0</v>
      </c>
      <c r="CG5" s="846">
        <f t="shared" ref="CG5" ca="1" si="16">SUM(BU5:CF5)</f>
        <v>0</v>
      </c>
      <c r="CH5" s="789"/>
      <c r="DO5" s="229">
        <f t="shared" ref="DO5:DV5" si="17">DO4</f>
        <v>0</v>
      </c>
      <c r="DP5" s="229">
        <f t="shared" si="17"/>
        <v>0</v>
      </c>
      <c r="DQ5" s="229">
        <f t="shared" si="17"/>
        <v>0</v>
      </c>
      <c r="DR5" s="229">
        <f t="shared" si="17"/>
        <v>0</v>
      </c>
      <c r="DS5" s="229">
        <f t="shared" si="17"/>
        <v>0</v>
      </c>
      <c r="DT5" s="229">
        <f t="shared" si="17"/>
        <v>0</v>
      </c>
      <c r="DU5" s="229">
        <f t="shared" si="17"/>
        <v>0</v>
      </c>
      <c r="DV5" s="229">
        <f t="shared" si="17"/>
        <v>0</v>
      </c>
    </row>
    <row r="6" spans="1:126" ht="15.75" hidden="1" outlineLevel="1">
      <c r="A6" s="429" t="s">
        <v>27</v>
      </c>
      <c r="B6" s="413"/>
      <c r="C6" s="414"/>
      <c r="D6" s="415"/>
      <c r="E6" s="805"/>
      <c r="F6" s="944" t="s">
        <v>30</v>
      </c>
      <c r="G6" s="822">
        <f t="shared" ref="G6:AL6" ca="1" si="18">SUMIF($F$56:$BG$476,$F$6,G$56:G$476)</f>
        <v>0</v>
      </c>
      <c r="H6" s="416">
        <f t="shared" ca="1" si="18"/>
        <v>0</v>
      </c>
      <c r="I6" s="416">
        <f t="shared" ca="1" si="18"/>
        <v>0</v>
      </c>
      <c r="J6" s="416">
        <f t="shared" ca="1" si="18"/>
        <v>95704.769925733097</v>
      </c>
      <c r="K6" s="416">
        <f t="shared" ca="1" si="18"/>
        <v>395288.16507233778</v>
      </c>
      <c r="L6" s="416">
        <f t="shared" ca="1" si="18"/>
        <v>793650.79365079361</v>
      </c>
      <c r="M6" s="416">
        <f t="shared" ca="1" si="18"/>
        <v>0</v>
      </c>
      <c r="N6" s="416">
        <f t="shared" ca="1" si="18"/>
        <v>0</v>
      </c>
      <c r="O6" s="416">
        <f t="shared" ca="1" si="18"/>
        <v>0</v>
      </c>
      <c r="P6" s="416">
        <f t="shared" ca="1" si="18"/>
        <v>0</v>
      </c>
      <c r="Q6" s="416">
        <f t="shared" ca="1" si="18"/>
        <v>0</v>
      </c>
      <c r="R6" s="765">
        <f t="shared" ca="1" si="18"/>
        <v>0</v>
      </c>
      <c r="S6" s="847">
        <f t="shared" ca="1" si="18"/>
        <v>1284643.7286488644</v>
      </c>
      <c r="T6" s="822">
        <f t="shared" ca="1" si="18"/>
        <v>0</v>
      </c>
      <c r="U6" s="416">
        <f t="shared" ca="1" si="18"/>
        <v>383950.85429065081</v>
      </c>
      <c r="V6" s="416">
        <f t="shared" ca="1" si="18"/>
        <v>0</v>
      </c>
      <c r="W6" s="416">
        <f t="shared" ca="1" si="18"/>
        <v>356977.11776675115</v>
      </c>
      <c r="X6" s="416">
        <f t="shared" ca="1" si="18"/>
        <v>0</v>
      </c>
      <c r="Y6" s="416">
        <f t="shared" ca="1" si="18"/>
        <v>976409.9359475082</v>
      </c>
      <c r="Z6" s="416">
        <f t="shared" ca="1" si="18"/>
        <v>0</v>
      </c>
      <c r="AA6" s="416">
        <f t="shared" ca="1" si="18"/>
        <v>0</v>
      </c>
      <c r="AB6" s="416">
        <f t="shared" ca="1" si="18"/>
        <v>433122.02228609682</v>
      </c>
      <c r="AC6" s="416">
        <f t="shared" ca="1" si="18"/>
        <v>0</v>
      </c>
      <c r="AD6" s="416">
        <f t="shared" ca="1" si="18"/>
        <v>0</v>
      </c>
      <c r="AE6" s="765">
        <f t="shared" ca="1" si="18"/>
        <v>0</v>
      </c>
      <c r="AF6" s="847">
        <f t="shared" ca="1" si="18"/>
        <v>2150459.9302910073</v>
      </c>
      <c r="AG6" s="822">
        <f t="shared" ca="1" si="18"/>
        <v>375699.74076717882</v>
      </c>
      <c r="AH6" s="416">
        <f t="shared" ca="1" si="18"/>
        <v>0</v>
      </c>
      <c r="AI6" s="416">
        <f t="shared" ca="1" si="18"/>
        <v>0</v>
      </c>
      <c r="AJ6" s="416">
        <f t="shared" ca="1" si="18"/>
        <v>0</v>
      </c>
      <c r="AK6" s="416">
        <f t="shared" ca="1" si="18"/>
        <v>518152.61321634601</v>
      </c>
      <c r="AL6" s="416">
        <f t="shared" ca="1" si="18"/>
        <v>0</v>
      </c>
      <c r="AM6" s="416">
        <f t="shared" ref="AM6:BR6" ca="1" si="19">SUMIF($F$56:$BG$476,$F$6,AM$56:AM$476)</f>
        <v>0</v>
      </c>
      <c r="AN6" s="416">
        <f t="shared" ca="1" si="19"/>
        <v>0</v>
      </c>
      <c r="AO6" s="416">
        <f t="shared" ca="1" si="19"/>
        <v>0</v>
      </c>
      <c r="AP6" s="416">
        <f t="shared" ca="1" si="19"/>
        <v>0</v>
      </c>
      <c r="AQ6" s="416">
        <f t="shared" ca="1" si="19"/>
        <v>478270.57360584132</v>
      </c>
      <c r="AR6" s="416">
        <f t="shared" ca="1" si="19"/>
        <v>0</v>
      </c>
      <c r="AS6" s="765" t="e">
        <f t="shared" ca="1" si="19"/>
        <v>#DIV/0!</v>
      </c>
      <c r="AT6" s="847">
        <f t="shared" ca="1" si="19"/>
        <v>996423.18682218739</v>
      </c>
      <c r="AU6" s="822">
        <f t="shared" ca="1" si="19"/>
        <v>0</v>
      </c>
      <c r="AV6" s="416">
        <f t="shared" ca="1" si="19"/>
        <v>197483.41907890659</v>
      </c>
      <c r="AW6" s="416">
        <f t="shared" ca="1" si="19"/>
        <v>128345.9693640724</v>
      </c>
      <c r="AX6" s="416">
        <f t="shared" ca="1" si="19"/>
        <v>22484.498741481981</v>
      </c>
      <c r="AY6" s="416">
        <f t="shared" ca="1" si="19"/>
        <v>94395.693303460299</v>
      </c>
      <c r="AZ6" s="416">
        <f t="shared" ca="1" si="19"/>
        <v>22396.714939502224</v>
      </c>
      <c r="BA6" s="416">
        <f t="shared" ca="1" si="19"/>
        <v>0</v>
      </c>
      <c r="BB6" s="416">
        <f t="shared" ca="1" si="19"/>
        <v>0</v>
      </c>
      <c r="BC6" s="416">
        <f t="shared" ca="1" si="19"/>
        <v>0</v>
      </c>
      <c r="BD6" s="416">
        <f t="shared" ca="1" si="19"/>
        <v>0</v>
      </c>
      <c r="BE6" s="416">
        <f t="shared" ca="1" si="19"/>
        <v>0</v>
      </c>
      <c r="BF6" s="765">
        <f t="shared" ca="1" si="19"/>
        <v>0</v>
      </c>
      <c r="BG6" s="847">
        <f t="shared" ca="1" si="19"/>
        <v>465106.29542742349</v>
      </c>
      <c r="BH6" s="822">
        <f t="shared" ca="1" si="19"/>
        <v>0</v>
      </c>
      <c r="BI6" s="416">
        <f t="shared" ca="1" si="19"/>
        <v>303352.04004246928</v>
      </c>
      <c r="BJ6" s="416">
        <f t="shared" ca="1" si="19"/>
        <v>0</v>
      </c>
      <c r="BK6" s="416">
        <f t="shared" ca="1" si="19"/>
        <v>322851.42377477884</v>
      </c>
      <c r="BL6" s="416">
        <f t="shared" ca="1" si="19"/>
        <v>0</v>
      </c>
      <c r="BM6" s="416">
        <f t="shared" ca="1" si="19"/>
        <v>0</v>
      </c>
      <c r="BN6" s="416">
        <f t="shared" ca="1" si="19"/>
        <v>0</v>
      </c>
      <c r="BO6" s="416">
        <f t="shared" ca="1" si="19"/>
        <v>0</v>
      </c>
      <c r="BP6" s="416">
        <f t="shared" ca="1" si="19"/>
        <v>0</v>
      </c>
      <c r="BQ6" s="416">
        <f t="shared" ca="1" si="19"/>
        <v>0</v>
      </c>
      <c r="BR6" s="416">
        <f t="shared" ca="1" si="19"/>
        <v>335154.33857291285</v>
      </c>
      <c r="BS6" s="765">
        <f t="shared" ref="BS6:CG6" ca="1" si="20">SUMIF($F$56:$BG$476,$F$6,BS$56:BS$476)</f>
        <v>0</v>
      </c>
      <c r="BT6" s="847">
        <f t="shared" ca="1" si="20"/>
        <v>961357.80239016097</v>
      </c>
      <c r="BU6" s="822">
        <f t="shared" ca="1" si="20"/>
        <v>0</v>
      </c>
      <c r="BV6" s="416">
        <f t="shared" ca="1" si="20"/>
        <v>0</v>
      </c>
      <c r="BW6" s="416">
        <f t="shared" ca="1" si="20"/>
        <v>0</v>
      </c>
      <c r="BX6" s="416">
        <f t="shared" ca="1" si="20"/>
        <v>0</v>
      </c>
      <c r="BY6" s="416">
        <f t="shared" ca="1" si="20"/>
        <v>0</v>
      </c>
      <c r="BZ6" s="416">
        <f t="shared" ca="1" si="20"/>
        <v>0</v>
      </c>
      <c r="CA6" s="416">
        <f t="shared" ca="1" si="20"/>
        <v>0</v>
      </c>
      <c r="CB6" s="416">
        <f t="shared" ca="1" si="20"/>
        <v>0</v>
      </c>
      <c r="CC6" s="416">
        <f t="shared" ca="1" si="20"/>
        <v>0</v>
      </c>
      <c r="CD6" s="416">
        <f t="shared" ca="1" si="20"/>
        <v>0</v>
      </c>
      <c r="CE6" s="416">
        <f t="shared" ca="1" si="20"/>
        <v>0</v>
      </c>
      <c r="CF6" s="765">
        <f t="shared" ca="1" si="20"/>
        <v>0</v>
      </c>
      <c r="CG6" s="847">
        <f t="shared" ca="1" si="20"/>
        <v>0</v>
      </c>
      <c r="CH6" s="789"/>
      <c r="DO6" s="230">
        <f t="shared" ref="DO6:DV6" si="21">DO102+DO116+DO130+DO312+DO340+DO354+DO368+DO382+DO144+DO396+DO410+DO88+DO74+DO466</f>
        <v>0</v>
      </c>
      <c r="DP6" s="230">
        <f t="shared" si="21"/>
        <v>0</v>
      </c>
      <c r="DQ6" s="230">
        <f t="shared" si="21"/>
        <v>0</v>
      </c>
      <c r="DR6" s="230">
        <f t="shared" si="21"/>
        <v>0</v>
      </c>
      <c r="DS6" s="230">
        <f t="shared" si="21"/>
        <v>0</v>
      </c>
      <c r="DT6" s="230">
        <f t="shared" si="21"/>
        <v>0</v>
      </c>
      <c r="DU6" s="230">
        <f t="shared" si="21"/>
        <v>0</v>
      </c>
      <c r="DV6" s="230">
        <f t="shared" si="21"/>
        <v>0</v>
      </c>
    </row>
    <row r="7" spans="1:126" ht="15.75" hidden="1" outlineLevel="1">
      <c r="A7" s="429" t="s">
        <v>27</v>
      </c>
      <c r="B7" s="413"/>
      <c r="C7" s="414"/>
      <c r="D7" s="415"/>
      <c r="E7" s="805"/>
      <c r="F7" s="944" t="s">
        <v>31</v>
      </c>
      <c r="G7" s="822">
        <f t="shared" ref="G7:BR7" ca="1" si="22">G6*(1+$A$8)</f>
        <v>0</v>
      </c>
      <c r="H7" s="416">
        <f t="shared" ca="1" si="22"/>
        <v>0</v>
      </c>
      <c r="I7" s="416">
        <f t="shared" ca="1" si="22"/>
        <v>0</v>
      </c>
      <c r="J7" s="416">
        <f t="shared" ca="1" si="22"/>
        <v>116759.81930939437</v>
      </c>
      <c r="K7" s="416">
        <f t="shared" ca="1" si="22"/>
        <v>482251.56138825207</v>
      </c>
      <c r="L7" s="416">
        <f t="shared" ca="1" si="22"/>
        <v>968253.96825396817</v>
      </c>
      <c r="M7" s="416">
        <f t="shared" ca="1" si="22"/>
        <v>0</v>
      </c>
      <c r="N7" s="416">
        <f t="shared" ca="1" si="22"/>
        <v>0</v>
      </c>
      <c r="O7" s="416">
        <f t="shared" ca="1" si="22"/>
        <v>0</v>
      </c>
      <c r="P7" s="416">
        <f t="shared" ca="1" si="22"/>
        <v>0</v>
      </c>
      <c r="Q7" s="416">
        <f t="shared" ca="1" si="22"/>
        <v>0</v>
      </c>
      <c r="R7" s="765">
        <f t="shared" ca="1" si="22"/>
        <v>0</v>
      </c>
      <c r="S7" s="847">
        <f t="shared" ca="1" si="22"/>
        <v>1567265.3489516145</v>
      </c>
      <c r="T7" s="822">
        <f t="shared" ca="1" si="22"/>
        <v>0</v>
      </c>
      <c r="U7" s="416">
        <f t="shared" ca="1" si="22"/>
        <v>468420.042234594</v>
      </c>
      <c r="V7" s="416">
        <f t="shared" ca="1" si="22"/>
        <v>0</v>
      </c>
      <c r="W7" s="416">
        <f t="shared" ca="1" si="22"/>
        <v>435512.08367543638</v>
      </c>
      <c r="X7" s="416">
        <f t="shared" ca="1" si="22"/>
        <v>0</v>
      </c>
      <c r="Y7" s="416">
        <f t="shared" ca="1" si="22"/>
        <v>1191220.12185596</v>
      </c>
      <c r="Z7" s="416">
        <f t="shared" ca="1" si="22"/>
        <v>0</v>
      </c>
      <c r="AA7" s="416">
        <f t="shared" ca="1" si="22"/>
        <v>0</v>
      </c>
      <c r="AB7" s="416">
        <f t="shared" ca="1" si="22"/>
        <v>528408.86718903808</v>
      </c>
      <c r="AC7" s="416">
        <f t="shared" ca="1" si="22"/>
        <v>0</v>
      </c>
      <c r="AD7" s="416">
        <f t="shared" ca="1" si="22"/>
        <v>0</v>
      </c>
      <c r="AE7" s="765">
        <f t="shared" ca="1" si="22"/>
        <v>0</v>
      </c>
      <c r="AF7" s="847">
        <f t="shared" ca="1" si="22"/>
        <v>2623561.114955029</v>
      </c>
      <c r="AG7" s="822">
        <f t="shared" ca="1" si="22"/>
        <v>458353.68373595818</v>
      </c>
      <c r="AH7" s="416">
        <f t="shared" ca="1" si="22"/>
        <v>0</v>
      </c>
      <c r="AI7" s="416">
        <f t="shared" ca="1" si="22"/>
        <v>0</v>
      </c>
      <c r="AJ7" s="416">
        <f t="shared" ca="1" si="22"/>
        <v>0</v>
      </c>
      <c r="AK7" s="416">
        <f t="shared" ca="1" si="22"/>
        <v>632146.18812394212</v>
      </c>
      <c r="AL7" s="416">
        <f t="shared" ca="1" si="22"/>
        <v>0</v>
      </c>
      <c r="AM7" s="416">
        <f t="shared" ca="1" si="22"/>
        <v>0</v>
      </c>
      <c r="AN7" s="416">
        <f t="shared" ca="1" si="22"/>
        <v>0</v>
      </c>
      <c r="AO7" s="416">
        <f t="shared" ca="1" si="22"/>
        <v>0</v>
      </c>
      <c r="AP7" s="416">
        <f t="shared" ca="1" si="22"/>
        <v>0</v>
      </c>
      <c r="AQ7" s="416">
        <f t="shared" ca="1" si="22"/>
        <v>583490.09979912639</v>
      </c>
      <c r="AR7" s="416">
        <f t="shared" ca="1" si="22"/>
        <v>0</v>
      </c>
      <c r="AS7" s="765" t="e">
        <f t="shared" ca="1" si="22"/>
        <v>#DIV/0!</v>
      </c>
      <c r="AT7" s="847">
        <f t="shared" ca="1" si="22"/>
        <v>1215636.2879230685</v>
      </c>
      <c r="AU7" s="822">
        <f t="shared" ca="1" si="22"/>
        <v>0</v>
      </c>
      <c r="AV7" s="416">
        <f t="shared" ca="1" si="22"/>
        <v>240929.77127626602</v>
      </c>
      <c r="AW7" s="416">
        <f t="shared" ca="1" si="22"/>
        <v>156582.08262416834</v>
      </c>
      <c r="AX7" s="416">
        <f t="shared" ca="1" si="22"/>
        <v>27431.088464608016</v>
      </c>
      <c r="AY7" s="416">
        <f t="shared" ca="1" si="22"/>
        <v>115162.74583022157</v>
      </c>
      <c r="AZ7" s="416">
        <f t="shared" ca="1" si="22"/>
        <v>27323.992226192713</v>
      </c>
      <c r="BA7" s="416">
        <f t="shared" ca="1" si="22"/>
        <v>0</v>
      </c>
      <c r="BB7" s="416">
        <f t="shared" ca="1" si="22"/>
        <v>0</v>
      </c>
      <c r="BC7" s="416">
        <f t="shared" ca="1" si="22"/>
        <v>0</v>
      </c>
      <c r="BD7" s="416">
        <f t="shared" ca="1" si="22"/>
        <v>0</v>
      </c>
      <c r="BE7" s="416">
        <f t="shared" ca="1" si="22"/>
        <v>0</v>
      </c>
      <c r="BF7" s="765">
        <f t="shared" ca="1" si="22"/>
        <v>0</v>
      </c>
      <c r="BG7" s="847">
        <f t="shared" ca="1" si="22"/>
        <v>567429.68042145669</v>
      </c>
      <c r="BH7" s="822">
        <f t="shared" ca="1" si="22"/>
        <v>0</v>
      </c>
      <c r="BI7" s="416">
        <f t="shared" ca="1" si="22"/>
        <v>370089.48885181249</v>
      </c>
      <c r="BJ7" s="416">
        <f t="shared" ca="1" si="22"/>
        <v>0</v>
      </c>
      <c r="BK7" s="416">
        <f t="shared" ca="1" si="22"/>
        <v>393878.73700523016</v>
      </c>
      <c r="BL7" s="416">
        <f t="shared" ca="1" si="22"/>
        <v>0</v>
      </c>
      <c r="BM7" s="416">
        <f t="shared" ca="1" si="22"/>
        <v>0</v>
      </c>
      <c r="BN7" s="416">
        <f t="shared" ca="1" si="22"/>
        <v>0</v>
      </c>
      <c r="BO7" s="416">
        <f t="shared" ca="1" si="22"/>
        <v>0</v>
      </c>
      <c r="BP7" s="416">
        <f t="shared" ca="1" si="22"/>
        <v>0</v>
      </c>
      <c r="BQ7" s="416">
        <f t="shared" ca="1" si="22"/>
        <v>0</v>
      </c>
      <c r="BR7" s="416">
        <f t="shared" ca="1" si="22"/>
        <v>408888.29305895366</v>
      </c>
      <c r="BS7" s="765">
        <f t="shared" ref="BS7:CG7" ca="1" si="23">BS6*(1+$A$8)</f>
        <v>0</v>
      </c>
      <c r="BT7" s="847">
        <f t="shared" ca="1" si="23"/>
        <v>1172856.5189159964</v>
      </c>
      <c r="BU7" s="822">
        <f t="shared" ca="1" si="23"/>
        <v>0</v>
      </c>
      <c r="BV7" s="416">
        <f t="shared" ca="1" si="23"/>
        <v>0</v>
      </c>
      <c r="BW7" s="416">
        <f t="shared" ca="1" si="23"/>
        <v>0</v>
      </c>
      <c r="BX7" s="416">
        <f t="shared" ca="1" si="23"/>
        <v>0</v>
      </c>
      <c r="BY7" s="416">
        <f t="shared" ca="1" si="23"/>
        <v>0</v>
      </c>
      <c r="BZ7" s="416">
        <f t="shared" ca="1" si="23"/>
        <v>0</v>
      </c>
      <c r="CA7" s="416">
        <f t="shared" ca="1" si="23"/>
        <v>0</v>
      </c>
      <c r="CB7" s="416">
        <f t="shared" ca="1" si="23"/>
        <v>0</v>
      </c>
      <c r="CC7" s="416">
        <f t="shared" ca="1" si="23"/>
        <v>0</v>
      </c>
      <c r="CD7" s="416">
        <f t="shared" ca="1" si="23"/>
        <v>0</v>
      </c>
      <c r="CE7" s="416">
        <f t="shared" ca="1" si="23"/>
        <v>0</v>
      </c>
      <c r="CF7" s="765">
        <f t="shared" ca="1" si="23"/>
        <v>0</v>
      </c>
      <c r="CG7" s="847">
        <f t="shared" ca="1" si="23"/>
        <v>0</v>
      </c>
      <c r="CH7" s="789"/>
      <c r="DO7" s="230">
        <f t="shared" ref="DO7:DV7" si="24">DO6*(1+$A$8)</f>
        <v>0</v>
      </c>
      <c r="DP7" s="230">
        <f t="shared" si="24"/>
        <v>0</v>
      </c>
      <c r="DQ7" s="230">
        <f t="shared" si="24"/>
        <v>0</v>
      </c>
      <c r="DR7" s="230">
        <f t="shared" si="24"/>
        <v>0</v>
      </c>
      <c r="DS7" s="230">
        <f t="shared" si="24"/>
        <v>0</v>
      </c>
      <c r="DT7" s="230">
        <f t="shared" si="24"/>
        <v>0</v>
      </c>
      <c r="DU7" s="230">
        <f t="shared" si="24"/>
        <v>0</v>
      </c>
      <c r="DV7" s="230">
        <f t="shared" si="24"/>
        <v>0</v>
      </c>
    </row>
    <row r="8" spans="1:126" ht="15.75" hidden="1" outlineLevel="1">
      <c r="A8" s="430">
        <v>0.22</v>
      </c>
      <c r="B8" s="413"/>
      <c r="C8" s="414"/>
      <c r="D8" s="415"/>
      <c r="E8" s="805"/>
      <c r="F8" s="944" t="s">
        <v>32</v>
      </c>
      <c r="G8" s="821">
        <f ca="1">IFERROR(G5*(1+$A$8),0)</f>
        <v>0</v>
      </c>
      <c r="H8" s="412">
        <f t="shared" ref="H8:BS8" ca="1" si="25">IFERROR(H5*(1+$A$8),0)</f>
        <v>0</v>
      </c>
      <c r="I8" s="412">
        <f t="shared" ca="1" si="25"/>
        <v>0</v>
      </c>
      <c r="J8" s="412">
        <f t="shared" ca="1" si="25"/>
        <v>305000</v>
      </c>
      <c r="K8" s="412">
        <f t="shared" ca="1" si="25"/>
        <v>1220000</v>
      </c>
      <c r="L8" s="412">
        <f t="shared" ca="1" si="25"/>
        <v>2440000</v>
      </c>
      <c r="M8" s="412">
        <f t="shared" ca="1" si="25"/>
        <v>0</v>
      </c>
      <c r="N8" s="412">
        <f t="shared" ca="1" si="25"/>
        <v>0</v>
      </c>
      <c r="O8" s="412">
        <f t="shared" ca="1" si="25"/>
        <v>0</v>
      </c>
      <c r="P8" s="412">
        <f t="shared" ca="1" si="25"/>
        <v>0</v>
      </c>
      <c r="Q8" s="412">
        <f t="shared" ca="1" si="25"/>
        <v>0</v>
      </c>
      <c r="R8" s="766">
        <f t="shared" ca="1" si="25"/>
        <v>0</v>
      </c>
      <c r="S8" s="848">
        <f t="shared" ca="1" si="25"/>
        <v>3965000</v>
      </c>
      <c r="T8" s="821">
        <f t="shared" ca="1" si="25"/>
        <v>0</v>
      </c>
      <c r="U8" s="412">
        <f t="shared" ca="1" si="25"/>
        <v>1220000</v>
      </c>
      <c r="V8" s="412">
        <f t="shared" ca="1" si="25"/>
        <v>0</v>
      </c>
      <c r="W8" s="412">
        <f t="shared" ca="1" si="25"/>
        <v>1220000</v>
      </c>
      <c r="X8" s="412">
        <f t="shared" ca="1" si="25"/>
        <v>0</v>
      </c>
      <c r="Y8" s="412">
        <f t="shared" ca="1" si="25"/>
        <v>3050000</v>
      </c>
      <c r="Z8" s="412">
        <f t="shared" ca="1" si="25"/>
        <v>0</v>
      </c>
      <c r="AA8" s="412">
        <f t="shared" ca="1" si="25"/>
        <v>0</v>
      </c>
      <c r="AB8" s="412">
        <f t="shared" ca="1" si="25"/>
        <v>1342000</v>
      </c>
      <c r="AC8" s="412">
        <f t="shared" ca="1" si="25"/>
        <v>0</v>
      </c>
      <c r="AD8" s="412">
        <f t="shared" ca="1" si="25"/>
        <v>0</v>
      </c>
      <c r="AE8" s="766">
        <f t="shared" ca="1" si="25"/>
        <v>0</v>
      </c>
      <c r="AF8" s="848">
        <f t="shared" ca="1" si="25"/>
        <v>6832000</v>
      </c>
      <c r="AG8" s="821">
        <f t="shared" ca="1" si="25"/>
        <v>1220000</v>
      </c>
      <c r="AH8" s="412">
        <f t="shared" ca="1" si="25"/>
        <v>0</v>
      </c>
      <c r="AI8" s="412">
        <f t="shared" ca="1" si="25"/>
        <v>0</v>
      </c>
      <c r="AJ8" s="412">
        <f t="shared" ca="1" si="25"/>
        <v>0</v>
      </c>
      <c r="AK8" s="412">
        <f t="shared" ca="1" si="25"/>
        <v>1830000</v>
      </c>
      <c r="AL8" s="412">
        <f t="shared" ca="1" si="25"/>
        <v>0</v>
      </c>
      <c r="AM8" s="412">
        <f t="shared" ca="1" si="25"/>
        <v>0</v>
      </c>
      <c r="AN8" s="412">
        <f t="shared" ca="1" si="25"/>
        <v>0</v>
      </c>
      <c r="AO8" s="412">
        <f t="shared" ca="1" si="25"/>
        <v>0</v>
      </c>
      <c r="AP8" s="412">
        <f t="shared" ca="1" si="25"/>
        <v>0</v>
      </c>
      <c r="AQ8" s="412">
        <f t="shared" ca="1" si="25"/>
        <v>1830000</v>
      </c>
      <c r="AR8" s="412">
        <f t="shared" ca="1" si="25"/>
        <v>0</v>
      </c>
      <c r="AS8" s="766">
        <f t="shared" si="25"/>
        <v>0</v>
      </c>
      <c r="AT8" s="848">
        <f t="shared" ca="1" si="25"/>
        <v>3660000</v>
      </c>
      <c r="AU8" s="821">
        <f t="shared" ca="1" si="25"/>
        <v>0</v>
      </c>
      <c r="AV8" s="412">
        <f t="shared" ca="1" si="25"/>
        <v>777384</v>
      </c>
      <c r="AW8" s="412">
        <f t="shared" ca="1" si="25"/>
        <v>505995</v>
      </c>
      <c r="AX8" s="412">
        <f t="shared" ca="1" si="25"/>
        <v>89365</v>
      </c>
      <c r="AY8" s="412">
        <f t="shared" ca="1" si="25"/>
        <v>370087</v>
      </c>
      <c r="AZ8" s="412">
        <f t="shared" ca="1" si="25"/>
        <v>87169</v>
      </c>
      <c r="BA8" s="412">
        <f t="shared" ca="1" si="25"/>
        <v>0</v>
      </c>
      <c r="BB8" s="412">
        <f t="shared" ca="1" si="25"/>
        <v>0</v>
      </c>
      <c r="BC8" s="412">
        <f t="shared" ca="1" si="25"/>
        <v>0</v>
      </c>
      <c r="BD8" s="412">
        <f t="shared" ca="1" si="25"/>
        <v>0</v>
      </c>
      <c r="BE8" s="412">
        <f t="shared" ca="1" si="25"/>
        <v>0</v>
      </c>
      <c r="BF8" s="766">
        <f t="shared" ca="1" si="25"/>
        <v>0</v>
      </c>
      <c r="BG8" s="848">
        <f t="shared" ca="1" si="25"/>
        <v>1830000</v>
      </c>
      <c r="BH8" s="821">
        <f t="shared" ca="1" si="25"/>
        <v>0</v>
      </c>
      <c r="BI8" s="412">
        <f t="shared" ca="1" si="25"/>
        <v>1220000</v>
      </c>
      <c r="BJ8" s="412">
        <f t="shared" ca="1" si="25"/>
        <v>0</v>
      </c>
      <c r="BK8" s="412">
        <f t="shared" ca="1" si="25"/>
        <v>1220000</v>
      </c>
      <c r="BL8" s="412">
        <f t="shared" ca="1" si="25"/>
        <v>0</v>
      </c>
      <c r="BM8" s="412">
        <f t="shared" ca="1" si="25"/>
        <v>0</v>
      </c>
      <c r="BN8" s="412">
        <f t="shared" ca="1" si="25"/>
        <v>0</v>
      </c>
      <c r="BO8" s="412">
        <f t="shared" ca="1" si="25"/>
        <v>0</v>
      </c>
      <c r="BP8" s="412">
        <f t="shared" ca="1" si="25"/>
        <v>0</v>
      </c>
      <c r="BQ8" s="412">
        <f t="shared" ca="1" si="25"/>
        <v>0</v>
      </c>
      <c r="BR8" s="412">
        <f t="shared" ca="1" si="25"/>
        <v>1220000</v>
      </c>
      <c r="BS8" s="766">
        <f t="shared" ca="1" si="25"/>
        <v>0</v>
      </c>
      <c r="BT8" s="848">
        <f t="shared" ref="BT8:CG8" ca="1" si="26">IFERROR(BT5*(1+$A$8),0)</f>
        <v>3660000</v>
      </c>
      <c r="BU8" s="821">
        <f t="shared" ca="1" si="26"/>
        <v>0</v>
      </c>
      <c r="BV8" s="412">
        <f t="shared" ca="1" si="26"/>
        <v>0</v>
      </c>
      <c r="BW8" s="412">
        <f t="shared" ca="1" si="26"/>
        <v>0</v>
      </c>
      <c r="BX8" s="412">
        <f t="shared" ca="1" si="26"/>
        <v>0</v>
      </c>
      <c r="BY8" s="412">
        <f t="shared" ca="1" si="26"/>
        <v>0</v>
      </c>
      <c r="BZ8" s="412">
        <f t="shared" ca="1" si="26"/>
        <v>0</v>
      </c>
      <c r="CA8" s="412">
        <f t="shared" ca="1" si="26"/>
        <v>0</v>
      </c>
      <c r="CB8" s="412">
        <f t="shared" ca="1" si="26"/>
        <v>0</v>
      </c>
      <c r="CC8" s="412">
        <f t="shared" ca="1" si="26"/>
        <v>0</v>
      </c>
      <c r="CD8" s="412">
        <f t="shared" ca="1" si="26"/>
        <v>0</v>
      </c>
      <c r="CE8" s="412">
        <f t="shared" ca="1" si="26"/>
        <v>0</v>
      </c>
      <c r="CF8" s="766">
        <f t="shared" ca="1" si="26"/>
        <v>0</v>
      </c>
      <c r="CG8" s="848">
        <f t="shared" ca="1" si="26"/>
        <v>0</v>
      </c>
      <c r="CH8" s="789"/>
      <c r="DO8" s="229">
        <f t="shared" ref="DO8:DV8" si="27">DO5*(1+$A$8)</f>
        <v>0</v>
      </c>
      <c r="DP8" s="229">
        <f t="shared" si="27"/>
        <v>0</v>
      </c>
      <c r="DQ8" s="229">
        <f t="shared" si="27"/>
        <v>0</v>
      </c>
      <c r="DR8" s="229">
        <f t="shared" si="27"/>
        <v>0</v>
      </c>
      <c r="DS8" s="229">
        <f t="shared" si="27"/>
        <v>0</v>
      </c>
      <c r="DT8" s="229">
        <f t="shared" si="27"/>
        <v>0</v>
      </c>
      <c r="DU8" s="229">
        <f t="shared" si="27"/>
        <v>0</v>
      </c>
      <c r="DV8" s="229">
        <f t="shared" si="27"/>
        <v>0</v>
      </c>
    </row>
    <row r="9" spans="1:126" ht="15.75" hidden="1" outlineLevel="1">
      <c r="A9" s="797" t="s">
        <v>27</v>
      </c>
      <c r="B9" s="798"/>
      <c r="C9" s="799"/>
      <c r="D9" s="800"/>
      <c r="E9" s="806"/>
      <c r="F9" s="945" t="s">
        <v>33</v>
      </c>
      <c r="G9" s="823">
        <f ca="1">IFERROR(G5/G7,0)</f>
        <v>0</v>
      </c>
      <c r="H9" s="801">
        <f t="shared" ref="H9:BS9" ca="1" si="28">IFERROR(H5/H7,0)</f>
        <v>0</v>
      </c>
      <c r="I9" s="801">
        <f t="shared" ca="1" si="28"/>
        <v>0</v>
      </c>
      <c r="J9" s="801">
        <f t="shared" ca="1" si="28"/>
        <v>2.1411475409836069</v>
      </c>
      <c r="K9" s="801">
        <f t="shared" ca="1" si="28"/>
        <v>2.0736065573770492</v>
      </c>
      <c r="L9" s="801">
        <f t="shared" ca="1" si="28"/>
        <v>2.0655737704918034</v>
      </c>
      <c r="M9" s="801">
        <f t="shared" ca="1" si="28"/>
        <v>0</v>
      </c>
      <c r="N9" s="801">
        <f t="shared" ca="1" si="28"/>
        <v>0</v>
      </c>
      <c r="O9" s="801">
        <f t="shared" ca="1" si="28"/>
        <v>0</v>
      </c>
      <c r="P9" s="801">
        <f t="shared" ca="1" si="28"/>
        <v>0</v>
      </c>
      <c r="Q9" s="801">
        <f t="shared" ca="1" si="28"/>
        <v>0</v>
      </c>
      <c r="R9" s="872">
        <f t="shared" ca="1" si="28"/>
        <v>0</v>
      </c>
      <c r="S9" s="849">
        <f t="shared" ca="1" si="28"/>
        <v>2.0736756556086764</v>
      </c>
      <c r="T9" s="823">
        <f t="shared" ca="1" si="28"/>
        <v>0</v>
      </c>
      <c r="U9" s="801">
        <f t="shared" ca="1" si="28"/>
        <v>2.1348360655737704</v>
      </c>
      <c r="V9" s="801">
        <f t="shared" ca="1" si="28"/>
        <v>0</v>
      </c>
      <c r="W9" s="801">
        <f t="shared" ca="1" si="28"/>
        <v>2.2961475409836067</v>
      </c>
      <c r="X9" s="801">
        <f t="shared" ca="1" si="28"/>
        <v>0</v>
      </c>
      <c r="Y9" s="801">
        <f t="shared" ca="1" si="28"/>
        <v>2.0986885245901639</v>
      </c>
      <c r="Z9" s="801">
        <f t="shared" ca="1" si="28"/>
        <v>0</v>
      </c>
      <c r="AA9" s="801">
        <f t="shared" ca="1" si="28"/>
        <v>0</v>
      </c>
      <c r="AB9" s="801">
        <f t="shared" ca="1" si="28"/>
        <v>2.0817213114754098</v>
      </c>
      <c r="AC9" s="801">
        <f t="shared" ca="1" si="28"/>
        <v>0</v>
      </c>
      <c r="AD9" s="801">
        <f t="shared" ca="1" si="28"/>
        <v>0</v>
      </c>
      <c r="AE9" s="872">
        <f t="shared" ca="1" si="28"/>
        <v>0</v>
      </c>
      <c r="AF9" s="849">
        <f t="shared" ca="1" si="28"/>
        <v>2.1345033542685323</v>
      </c>
      <c r="AG9" s="823">
        <f t="shared" ca="1" si="28"/>
        <v>2.1817213114754099</v>
      </c>
      <c r="AH9" s="801">
        <f t="shared" ca="1" si="28"/>
        <v>0</v>
      </c>
      <c r="AI9" s="801">
        <f t="shared" ca="1" si="28"/>
        <v>0</v>
      </c>
      <c r="AJ9" s="801">
        <f t="shared" ca="1" si="28"/>
        <v>0</v>
      </c>
      <c r="AK9" s="801">
        <f t="shared" ca="1" si="28"/>
        <v>2.3728688524590162</v>
      </c>
      <c r="AL9" s="801">
        <f t="shared" ca="1" si="28"/>
        <v>0</v>
      </c>
      <c r="AM9" s="801">
        <f t="shared" ca="1" si="28"/>
        <v>0</v>
      </c>
      <c r="AN9" s="801">
        <f t="shared" ca="1" si="28"/>
        <v>0</v>
      </c>
      <c r="AO9" s="801">
        <f t="shared" ca="1" si="28"/>
        <v>0</v>
      </c>
      <c r="AP9" s="801">
        <f t="shared" ca="1" si="28"/>
        <v>0</v>
      </c>
      <c r="AQ9" s="801">
        <f t="shared" ca="1" si="28"/>
        <v>2.5707377049180327</v>
      </c>
      <c r="AR9" s="801">
        <f t="shared" ca="1" si="28"/>
        <v>0</v>
      </c>
      <c r="AS9" s="872">
        <f t="shared" ca="1" si="28"/>
        <v>0</v>
      </c>
      <c r="AT9" s="849">
        <f t="shared" ca="1" si="28"/>
        <v>2.4678434082660874</v>
      </c>
      <c r="AU9" s="823">
        <f t="shared" ca="1" si="28"/>
        <v>0</v>
      </c>
      <c r="AV9" s="801">
        <f t="shared" ca="1" si="28"/>
        <v>2.6447540983606559</v>
      </c>
      <c r="AW9" s="801">
        <f t="shared" ca="1" si="28"/>
        <v>2.6487704918032788</v>
      </c>
      <c r="AX9" s="801">
        <f t="shared" ca="1" si="28"/>
        <v>2.6703278688524592</v>
      </c>
      <c r="AY9" s="801">
        <f t="shared" ca="1" si="28"/>
        <v>2.6340983606557375</v>
      </c>
      <c r="AZ9" s="801">
        <f t="shared" ca="1" si="28"/>
        <v>2.6149180327868855</v>
      </c>
      <c r="BA9" s="801">
        <f t="shared" ca="1" si="28"/>
        <v>0</v>
      </c>
      <c r="BB9" s="801">
        <f t="shared" ca="1" si="28"/>
        <v>0</v>
      </c>
      <c r="BC9" s="801">
        <f t="shared" ca="1" si="28"/>
        <v>0</v>
      </c>
      <c r="BD9" s="801">
        <f t="shared" ca="1" si="28"/>
        <v>0</v>
      </c>
      <c r="BE9" s="801">
        <f t="shared" ca="1" si="28"/>
        <v>0</v>
      </c>
      <c r="BF9" s="872">
        <f t="shared" ca="1" si="28"/>
        <v>0</v>
      </c>
      <c r="BG9" s="849">
        <f t="shared" ca="1" si="28"/>
        <v>2.6434993652180467</v>
      </c>
      <c r="BH9" s="823">
        <f t="shared" ca="1" si="28"/>
        <v>0</v>
      </c>
      <c r="BI9" s="801">
        <f t="shared" ca="1" si="28"/>
        <v>2.7020491803278692</v>
      </c>
      <c r="BJ9" s="801">
        <f t="shared" ca="1" si="28"/>
        <v>0</v>
      </c>
      <c r="BK9" s="801">
        <f t="shared" ca="1" si="28"/>
        <v>2.5388524590163937</v>
      </c>
      <c r="BL9" s="801">
        <f t="shared" ca="1" si="28"/>
        <v>0</v>
      </c>
      <c r="BM9" s="801">
        <f t="shared" ca="1" si="28"/>
        <v>0</v>
      </c>
      <c r="BN9" s="801">
        <f t="shared" ca="1" si="28"/>
        <v>0</v>
      </c>
      <c r="BO9" s="801">
        <f t="shared" ca="1" si="28"/>
        <v>0</v>
      </c>
      <c r="BP9" s="801">
        <f t="shared" ca="1" si="28"/>
        <v>0</v>
      </c>
      <c r="BQ9" s="801">
        <f t="shared" ca="1" si="28"/>
        <v>0</v>
      </c>
      <c r="BR9" s="801">
        <f t="shared" ca="1" si="28"/>
        <v>2.445655737704918</v>
      </c>
      <c r="BS9" s="872">
        <f t="shared" ca="1" si="28"/>
        <v>0</v>
      </c>
      <c r="BT9" s="849">
        <f t="shared" ref="BT9:CG9" ca="1" si="29">IFERROR(BT5/BT7,0)</f>
        <v>2.5578576335771461</v>
      </c>
      <c r="BU9" s="823">
        <f t="shared" ca="1" si="29"/>
        <v>0</v>
      </c>
      <c r="BV9" s="801">
        <f t="shared" ca="1" si="29"/>
        <v>0</v>
      </c>
      <c r="BW9" s="801">
        <f t="shared" ca="1" si="29"/>
        <v>0</v>
      </c>
      <c r="BX9" s="801">
        <f t="shared" ca="1" si="29"/>
        <v>0</v>
      </c>
      <c r="BY9" s="801">
        <f t="shared" ca="1" si="29"/>
        <v>0</v>
      </c>
      <c r="BZ9" s="801">
        <f t="shared" ca="1" si="29"/>
        <v>0</v>
      </c>
      <c r="CA9" s="801">
        <f t="shared" ca="1" si="29"/>
        <v>0</v>
      </c>
      <c r="CB9" s="801">
        <f t="shared" ca="1" si="29"/>
        <v>0</v>
      </c>
      <c r="CC9" s="801">
        <f t="shared" ca="1" si="29"/>
        <v>0</v>
      </c>
      <c r="CD9" s="801">
        <f t="shared" ca="1" si="29"/>
        <v>0</v>
      </c>
      <c r="CE9" s="801">
        <f t="shared" ca="1" si="29"/>
        <v>0</v>
      </c>
      <c r="CF9" s="872">
        <f t="shared" ca="1" si="29"/>
        <v>0</v>
      </c>
      <c r="CG9" s="849">
        <f t="shared" ca="1" si="29"/>
        <v>0</v>
      </c>
      <c r="CH9" s="789"/>
      <c r="DO9" s="231" t="e">
        <f t="shared" ref="DO9:DV9" si="30">DO5/DO7</f>
        <v>#DIV/0!</v>
      </c>
      <c r="DP9" s="231" t="e">
        <f t="shared" si="30"/>
        <v>#DIV/0!</v>
      </c>
      <c r="DQ9" s="231" t="e">
        <f t="shared" si="30"/>
        <v>#DIV/0!</v>
      </c>
      <c r="DR9" s="231" t="e">
        <f t="shared" si="30"/>
        <v>#DIV/0!</v>
      </c>
      <c r="DS9" s="231" t="e">
        <f t="shared" si="30"/>
        <v>#DIV/0!</v>
      </c>
      <c r="DT9" s="231" t="e">
        <f t="shared" si="30"/>
        <v>#DIV/0!</v>
      </c>
      <c r="DU9" s="231" t="e">
        <f t="shared" si="30"/>
        <v>#DIV/0!</v>
      </c>
      <c r="DV9" s="231" t="e">
        <f t="shared" si="30"/>
        <v>#DIV/0!</v>
      </c>
    </row>
    <row r="10" spans="1:126" ht="15.75" collapsed="1">
      <c r="A10" s="424" t="s">
        <v>34</v>
      </c>
      <c r="B10" s="425"/>
      <c r="C10" s="426"/>
      <c r="D10" s="427" t="s">
        <v>25</v>
      </c>
      <c r="E10" s="804"/>
      <c r="F10" s="943" t="s">
        <v>35</v>
      </c>
      <c r="G10" s="824">
        <f t="shared" ref="G10:AL10" ca="1" si="31">SUMIF($F$56:$BG$476,$F$10,G$56:G$476)</f>
        <v>0</v>
      </c>
      <c r="H10" s="796">
        <f t="shared" ca="1" si="31"/>
        <v>0</v>
      </c>
      <c r="I10" s="796">
        <f t="shared" ca="1" si="31"/>
        <v>0</v>
      </c>
      <c r="J10" s="796">
        <f t="shared" ca="1" si="31"/>
        <v>0</v>
      </c>
      <c r="K10" s="796">
        <f t="shared" ca="1" si="31"/>
        <v>0</v>
      </c>
      <c r="L10" s="796">
        <f t="shared" ca="1" si="31"/>
        <v>10000000</v>
      </c>
      <c r="M10" s="796">
        <f t="shared" ca="1" si="31"/>
        <v>0</v>
      </c>
      <c r="N10" s="796">
        <f t="shared" ca="1" si="31"/>
        <v>0</v>
      </c>
      <c r="O10" s="796">
        <f t="shared" ca="1" si="31"/>
        <v>0</v>
      </c>
      <c r="P10" s="796">
        <f t="shared" ca="1" si="31"/>
        <v>0</v>
      </c>
      <c r="Q10" s="796">
        <f t="shared" ca="1" si="31"/>
        <v>0</v>
      </c>
      <c r="R10" s="873">
        <f t="shared" ca="1" si="31"/>
        <v>0</v>
      </c>
      <c r="S10" s="850">
        <f t="shared" ca="1" si="31"/>
        <v>10000000</v>
      </c>
      <c r="T10" s="824">
        <f t="shared" ca="1" si="31"/>
        <v>0</v>
      </c>
      <c r="U10" s="796">
        <f t="shared" ca="1" si="31"/>
        <v>0</v>
      </c>
      <c r="V10" s="796">
        <f t="shared" ca="1" si="31"/>
        <v>0</v>
      </c>
      <c r="W10" s="796">
        <f t="shared" ca="1" si="31"/>
        <v>0</v>
      </c>
      <c r="X10" s="796">
        <f t="shared" ca="1" si="31"/>
        <v>7000000</v>
      </c>
      <c r="Y10" s="796">
        <f t="shared" ca="1" si="31"/>
        <v>40000000</v>
      </c>
      <c r="Z10" s="796">
        <f t="shared" ca="1" si="31"/>
        <v>0</v>
      </c>
      <c r="AA10" s="796">
        <f t="shared" ca="1" si="31"/>
        <v>0</v>
      </c>
      <c r="AB10" s="796">
        <f t="shared" ca="1" si="31"/>
        <v>15500000</v>
      </c>
      <c r="AC10" s="796">
        <f t="shared" ca="1" si="31"/>
        <v>0</v>
      </c>
      <c r="AD10" s="796">
        <f t="shared" ca="1" si="31"/>
        <v>0</v>
      </c>
      <c r="AE10" s="873">
        <f t="shared" ca="1" si="31"/>
        <v>0</v>
      </c>
      <c r="AF10" s="850">
        <f t="shared" ca="1" si="31"/>
        <v>62500000</v>
      </c>
      <c r="AG10" s="824">
        <f t="shared" ca="1" si="31"/>
        <v>20000000</v>
      </c>
      <c r="AH10" s="796">
        <f t="shared" ca="1" si="31"/>
        <v>0</v>
      </c>
      <c r="AI10" s="796">
        <f t="shared" ca="1" si="31"/>
        <v>0</v>
      </c>
      <c r="AJ10" s="796">
        <f t="shared" ca="1" si="31"/>
        <v>0</v>
      </c>
      <c r="AK10" s="796">
        <f t="shared" ca="1" si="31"/>
        <v>0</v>
      </c>
      <c r="AL10" s="796">
        <f t="shared" ca="1" si="31"/>
        <v>0</v>
      </c>
      <c r="AM10" s="796">
        <f t="shared" ref="AM10:BR10" ca="1" si="32">SUMIF($F$56:$BG$476,$F$10,AM$56:AM$476)</f>
        <v>0</v>
      </c>
      <c r="AN10" s="796">
        <f t="shared" ca="1" si="32"/>
        <v>0</v>
      </c>
      <c r="AO10" s="796">
        <f t="shared" ca="1" si="32"/>
        <v>0</v>
      </c>
      <c r="AP10" s="796">
        <f t="shared" ca="1" si="32"/>
        <v>0</v>
      </c>
      <c r="AQ10" s="796">
        <f t="shared" ca="1" si="32"/>
        <v>0</v>
      </c>
      <c r="AR10" s="796">
        <f t="shared" ca="1" si="32"/>
        <v>0</v>
      </c>
      <c r="AS10" s="873">
        <f t="shared" ca="1" si="32"/>
        <v>0</v>
      </c>
      <c r="AT10" s="850">
        <f t="shared" ca="1" si="32"/>
        <v>0</v>
      </c>
      <c r="AU10" s="824">
        <f t="shared" ca="1" si="32"/>
        <v>0</v>
      </c>
      <c r="AV10" s="796">
        <f t="shared" ca="1" si="32"/>
        <v>0</v>
      </c>
      <c r="AW10" s="796">
        <f t="shared" ca="1" si="32"/>
        <v>0</v>
      </c>
      <c r="AX10" s="796">
        <f t="shared" ca="1" si="32"/>
        <v>0</v>
      </c>
      <c r="AY10" s="796">
        <f t="shared" ca="1" si="32"/>
        <v>0</v>
      </c>
      <c r="AZ10" s="796">
        <f t="shared" ca="1" si="32"/>
        <v>0</v>
      </c>
      <c r="BA10" s="796">
        <f t="shared" ca="1" si="32"/>
        <v>0</v>
      </c>
      <c r="BB10" s="796">
        <f t="shared" ca="1" si="32"/>
        <v>0</v>
      </c>
      <c r="BC10" s="796">
        <f t="shared" ca="1" si="32"/>
        <v>0</v>
      </c>
      <c r="BD10" s="796">
        <f t="shared" ca="1" si="32"/>
        <v>0</v>
      </c>
      <c r="BE10" s="796">
        <f t="shared" ca="1" si="32"/>
        <v>0</v>
      </c>
      <c r="BF10" s="873">
        <f t="shared" ca="1" si="32"/>
        <v>0</v>
      </c>
      <c r="BG10" s="850">
        <f t="shared" ca="1" si="32"/>
        <v>0</v>
      </c>
      <c r="BH10" s="824">
        <f t="shared" ca="1" si="32"/>
        <v>0</v>
      </c>
      <c r="BI10" s="796">
        <f t="shared" ca="1" si="32"/>
        <v>0</v>
      </c>
      <c r="BJ10" s="796">
        <f t="shared" ca="1" si="32"/>
        <v>0</v>
      </c>
      <c r="BK10" s="796">
        <f t="shared" ca="1" si="32"/>
        <v>0</v>
      </c>
      <c r="BL10" s="796">
        <f t="shared" ca="1" si="32"/>
        <v>0</v>
      </c>
      <c r="BM10" s="796">
        <f t="shared" ca="1" si="32"/>
        <v>0</v>
      </c>
      <c r="BN10" s="796">
        <f t="shared" ca="1" si="32"/>
        <v>0</v>
      </c>
      <c r="BO10" s="796">
        <f t="shared" ca="1" si="32"/>
        <v>0</v>
      </c>
      <c r="BP10" s="796">
        <f t="shared" ca="1" si="32"/>
        <v>0</v>
      </c>
      <c r="BQ10" s="796">
        <f t="shared" ca="1" si="32"/>
        <v>0</v>
      </c>
      <c r="BR10" s="796">
        <f t="shared" ca="1" si="32"/>
        <v>0</v>
      </c>
      <c r="BS10" s="873">
        <f t="shared" ref="BS10:CG10" ca="1" si="33">SUMIF($F$56:$BG$476,$F$10,BS$56:BS$476)</f>
        <v>0</v>
      </c>
      <c r="BT10" s="850">
        <f t="shared" ca="1" si="33"/>
        <v>0</v>
      </c>
      <c r="BU10" s="824">
        <f t="shared" ca="1" si="33"/>
        <v>0</v>
      </c>
      <c r="BV10" s="796">
        <f t="shared" ca="1" si="33"/>
        <v>0</v>
      </c>
      <c r="BW10" s="796">
        <f t="shared" ca="1" si="33"/>
        <v>0</v>
      </c>
      <c r="BX10" s="796">
        <f t="shared" ca="1" si="33"/>
        <v>0</v>
      </c>
      <c r="BY10" s="796">
        <f t="shared" ca="1" si="33"/>
        <v>0</v>
      </c>
      <c r="BZ10" s="796">
        <f t="shared" ca="1" si="33"/>
        <v>0</v>
      </c>
      <c r="CA10" s="796">
        <f t="shared" ca="1" si="33"/>
        <v>0</v>
      </c>
      <c r="CB10" s="796">
        <f t="shared" ca="1" si="33"/>
        <v>0</v>
      </c>
      <c r="CC10" s="796">
        <f t="shared" ca="1" si="33"/>
        <v>0</v>
      </c>
      <c r="CD10" s="796">
        <f t="shared" ca="1" si="33"/>
        <v>0</v>
      </c>
      <c r="CE10" s="796">
        <f t="shared" ca="1" si="33"/>
        <v>0</v>
      </c>
      <c r="CF10" s="873">
        <f t="shared" ca="1" si="33"/>
        <v>0</v>
      </c>
      <c r="CG10" s="850">
        <f t="shared" ca="1" si="33"/>
        <v>0</v>
      </c>
      <c r="CH10" s="789"/>
      <c r="DO10" s="233"/>
      <c r="DP10" s="233"/>
      <c r="DQ10" s="233"/>
      <c r="DR10" s="233"/>
      <c r="DS10" s="233"/>
      <c r="DT10" s="233"/>
      <c r="DU10" s="233"/>
      <c r="DV10" s="233"/>
    </row>
    <row r="11" spans="1:126" ht="15.75" hidden="1" outlineLevel="1">
      <c r="A11" s="429" t="s">
        <v>34</v>
      </c>
      <c r="B11" s="413"/>
      <c r="C11" s="414"/>
      <c r="D11" s="415"/>
      <c r="E11" s="805"/>
      <c r="F11" s="944" t="s">
        <v>36</v>
      </c>
      <c r="G11" s="825">
        <f t="shared" ref="G11:AR11" ca="1" si="34">G10</f>
        <v>0</v>
      </c>
      <c r="H11" s="417">
        <f t="shared" ca="1" si="34"/>
        <v>0</v>
      </c>
      <c r="I11" s="417">
        <f t="shared" ca="1" si="34"/>
        <v>0</v>
      </c>
      <c r="J11" s="417">
        <f t="shared" ca="1" si="34"/>
        <v>0</v>
      </c>
      <c r="K11" s="417">
        <f t="shared" ca="1" si="34"/>
        <v>0</v>
      </c>
      <c r="L11" s="417">
        <f t="shared" ca="1" si="34"/>
        <v>10000000</v>
      </c>
      <c r="M11" s="417">
        <f t="shared" ca="1" si="34"/>
        <v>0</v>
      </c>
      <c r="N11" s="417">
        <f t="shared" ca="1" si="34"/>
        <v>0</v>
      </c>
      <c r="O11" s="417">
        <f t="shared" ca="1" si="34"/>
        <v>0</v>
      </c>
      <c r="P11" s="417">
        <f t="shared" ca="1" si="34"/>
        <v>0</v>
      </c>
      <c r="Q11" s="417">
        <f t="shared" ca="1" si="34"/>
        <v>0</v>
      </c>
      <c r="R11" s="767">
        <f t="shared" ca="1" si="34"/>
        <v>0</v>
      </c>
      <c r="S11" s="851">
        <f ca="1">SUM(G11:R11)</f>
        <v>10000000</v>
      </c>
      <c r="T11" s="825">
        <f t="shared" ca="1" si="34"/>
        <v>0</v>
      </c>
      <c r="U11" s="417">
        <f t="shared" ca="1" si="34"/>
        <v>0</v>
      </c>
      <c r="V11" s="417">
        <f t="shared" ca="1" si="34"/>
        <v>0</v>
      </c>
      <c r="W11" s="417">
        <f t="shared" ca="1" si="34"/>
        <v>0</v>
      </c>
      <c r="X11" s="417">
        <f t="shared" ca="1" si="34"/>
        <v>7000000</v>
      </c>
      <c r="Y11" s="417">
        <f t="shared" ca="1" si="34"/>
        <v>40000000</v>
      </c>
      <c r="Z11" s="417">
        <f t="shared" ca="1" si="34"/>
        <v>0</v>
      </c>
      <c r="AA11" s="417">
        <f t="shared" ca="1" si="34"/>
        <v>0</v>
      </c>
      <c r="AB11" s="417">
        <f t="shared" ca="1" si="34"/>
        <v>15500000</v>
      </c>
      <c r="AC11" s="417">
        <f t="shared" ca="1" si="34"/>
        <v>0</v>
      </c>
      <c r="AD11" s="417">
        <f t="shared" ca="1" si="34"/>
        <v>0</v>
      </c>
      <c r="AE11" s="767">
        <f t="shared" ca="1" si="34"/>
        <v>0</v>
      </c>
      <c r="AF11" s="851">
        <f ca="1">SUM(T11:AE11)</f>
        <v>62500000</v>
      </c>
      <c r="AG11" s="825">
        <f t="shared" ca="1" si="34"/>
        <v>20000000</v>
      </c>
      <c r="AH11" s="417">
        <f t="shared" ca="1" si="34"/>
        <v>0</v>
      </c>
      <c r="AI11" s="417">
        <f t="shared" ca="1" si="34"/>
        <v>0</v>
      </c>
      <c r="AJ11" s="417">
        <f t="shared" ca="1" si="34"/>
        <v>0</v>
      </c>
      <c r="AK11" s="417">
        <f t="shared" ca="1" si="34"/>
        <v>0</v>
      </c>
      <c r="AL11" s="417">
        <f t="shared" ca="1" si="34"/>
        <v>0</v>
      </c>
      <c r="AM11" s="417">
        <f t="shared" ca="1" si="34"/>
        <v>0</v>
      </c>
      <c r="AN11" s="417">
        <f t="shared" ca="1" si="34"/>
        <v>0</v>
      </c>
      <c r="AO11" s="417">
        <f t="shared" ca="1" si="34"/>
        <v>0</v>
      </c>
      <c r="AP11" s="417">
        <f t="shared" ca="1" si="34"/>
        <v>0</v>
      </c>
      <c r="AQ11" s="417">
        <f t="shared" ca="1" si="34"/>
        <v>0</v>
      </c>
      <c r="AR11" s="417">
        <f t="shared" ca="1" si="34"/>
        <v>0</v>
      </c>
      <c r="AS11" s="882"/>
      <c r="AT11" s="851">
        <f ca="1">SUM(AH11:AS11)</f>
        <v>0</v>
      </c>
      <c r="AU11" s="825">
        <f t="shared" ref="AU11:BF11" ca="1" si="35">AU10</f>
        <v>0</v>
      </c>
      <c r="AV11" s="417">
        <f t="shared" ca="1" si="35"/>
        <v>0</v>
      </c>
      <c r="AW11" s="417">
        <f t="shared" ca="1" si="35"/>
        <v>0</v>
      </c>
      <c r="AX11" s="417">
        <f t="shared" ca="1" si="35"/>
        <v>0</v>
      </c>
      <c r="AY11" s="417">
        <f t="shared" ca="1" si="35"/>
        <v>0</v>
      </c>
      <c r="AZ11" s="417">
        <f t="shared" ca="1" si="35"/>
        <v>0</v>
      </c>
      <c r="BA11" s="417">
        <f t="shared" ca="1" si="35"/>
        <v>0</v>
      </c>
      <c r="BB11" s="417">
        <f t="shared" ca="1" si="35"/>
        <v>0</v>
      </c>
      <c r="BC11" s="417">
        <f t="shared" ca="1" si="35"/>
        <v>0</v>
      </c>
      <c r="BD11" s="417">
        <f t="shared" ca="1" si="35"/>
        <v>0</v>
      </c>
      <c r="BE11" s="417">
        <f t="shared" ca="1" si="35"/>
        <v>0</v>
      </c>
      <c r="BF11" s="767">
        <f t="shared" ca="1" si="35"/>
        <v>0</v>
      </c>
      <c r="BG11" s="851">
        <f ca="1">SUM(AU11:BF11)</f>
        <v>0</v>
      </c>
      <c r="BH11" s="825">
        <f t="shared" ref="BH11:BS11" ca="1" si="36">BH10</f>
        <v>0</v>
      </c>
      <c r="BI11" s="417">
        <f t="shared" ca="1" si="36"/>
        <v>0</v>
      </c>
      <c r="BJ11" s="417">
        <f t="shared" ca="1" si="36"/>
        <v>0</v>
      </c>
      <c r="BK11" s="417">
        <f t="shared" ca="1" si="36"/>
        <v>0</v>
      </c>
      <c r="BL11" s="417">
        <f t="shared" ca="1" si="36"/>
        <v>0</v>
      </c>
      <c r="BM11" s="417">
        <f t="shared" ca="1" si="36"/>
        <v>0</v>
      </c>
      <c r="BN11" s="417">
        <f t="shared" ca="1" si="36"/>
        <v>0</v>
      </c>
      <c r="BO11" s="417">
        <f t="shared" ca="1" si="36"/>
        <v>0</v>
      </c>
      <c r="BP11" s="417">
        <f t="shared" ca="1" si="36"/>
        <v>0</v>
      </c>
      <c r="BQ11" s="417">
        <f t="shared" ca="1" si="36"/>
        <v>0</v>
      </c>
      <c r="BR11" s="417">
        <f t="shared" ca="1" si="36"/>
        <v>0</v>
      </c>
      <c r="BS11" s="767">
        <f t="shared" ca="1" si="36"/>
        <v>0</v>
      </c>
      <c r="BT11" s="851">
        <f ca="1">SUM(BH11:BS11)</f>
        <v>0</v>
      </c>
      <c r="BU11" s="825">
        <f t="shared" ref="BU11:CF11" ca="1" si="37">BU10</f>
        <v>0</v>
      </c>
      <c r="BV11" s="417">
        <f t="shared" ca="1" si="37"/>
        <v>0</v>
      </c>
      <c r="BW11" s="417">
        <f t="shared" ca="1" si="37"/>
        <v>0</v>
      </c>
      <c r="BX11" s="417">
        <f t="shared" ca="1" si="37"/>
        <v>0</v>
      </c>
      <c r="BY11" s="417">
        <f t="shared" ca="1" si="37"/>
        <v>0</v>
      </c>
      <c r="BZ11" s="417">
        <f t="shared" ca="1" si="37"/>
        <v>0</v>
      </c>
      <c r="CA11" s="417">
        <f t="shared" ca="1" si="37"/>
        <v>0</v>
      </c>
      <c r="CB11" s="417">
        <f t="shared" ca="1" si="37"/>
        <v>0</v>
      </c>
      <c r="CC11" s="417">
        <f t="shared" ca="1" si="37"/>
        <v>0</v>
      </c>
      <c r="CD11" s="417">
        <f t="shared" ca="1" si="37"/>
        <v>0</v>
      </c>
      <c r="CE11" s="417">
        <f t="shared" ca="1" si="37"/>
        <v>0</v>
      </c>
      <c r="CF11" s="767">
        <f t="shared" ca="1" si="37"/>
        <v>0</v>
      </c>
      <c r="CG11" s="851">
        <f ca="1">SUM(BU11:CF11)</f>
        <v>0</v>
      </c>
      <c r="CH11" s="789"/>
      <c r="DO11" s="234">
        <f t="shared" ref="DO11:DV11" si="38">DO10</f>
        <v>0</v>
      </c>
      <c r="DP11" s="234">
        <f t="shared" si="38"/>
        <v>0</v>
      </c>
      <c r="DQ11" s="234">
        <f t="shared" si="38"/>
        <v>0</v>
      </c>
      <c r="DR11" s="234">
        <f t="shared" si="38"/>
        <v>0</v>
      </c>
      <c r="DS11" s="234">
        <f t="shared" si="38"/>
        <v>0</v>
      </c>
      <c r="DT11" s="234">
        <f t="shared" si="38"/>
        <v>0</v>
      </c>
      <c r="DU11" s="234">
        <f t="shared" si="38"/>
        <v>0</v>
      </c>
      <c r="DV11" s="234">
        <f t="shared" si="38"/>
        <v>0</v>
      </c>
    </row>
    <row r="12" spans="1:126" ht="15.75" hidden="1" outlineLevel="1">
      <c r="A12" s="429" t="s">
        <v>34</v>
      </c>
      <c r="B12" s="413"/>
      <c r="C12" s="414"/>
      <c r="D12" s="415"/>
      <c r="E12" s="805"/>
      <c r="F12" s="944" t="s">
        <v>37</v>
      </c>
      <c r="G12" s="822">
        <f t="shared" ref="G12:AL12" ca="1" si="39">SUMIF($F$56:$BG$476,$F$12,G$56:G$476)</f>
        <v>0</v>
      </c>
      <c r="H12" s="416">
        <f t="shared" ca="1" si="39"/>
        <v>0</v>
      </c>
      <c r="I12" s="416">
        <f t="shared" ca="1" si="39"/>
        <v>0</v>
      </c>
      <c r="J12" s="416">
        <f t="shared" ca="1" si="39"/>
        <v>0</v>
      </c>
      <c r="K12" s="416">
        <f t="shared" ca="1" si="39"/>
        <v>0</v>
      </c>
      <c r="L12" s="416">
        <f t="shared" ca="1" si="39"/>
        <v>137703.11209033322</v>
      </c>
      <c r="M12" s="416">
        <f t="shared" ca="1" si="39"/>
        <v>0</v>
      </c>
      <c r="N12" s="416">
        <f t="shared" ca="1" si="39"/>
        <v>0</v>
      </c>
      <c r="O12" s="416">
        <f t="shared" ca="1" si="39"/>
        <v>0</v>
      </c>
      <c r="P12" s="416">
        <f t="shared" ca="1" si="39"/>
        <v>0</v>
      </c>
      <c r="Q12" s="416">
        <f t="shared" ca="1" si="39"/>
        <v>0</v>
      </c>
      <c r="R12" s="765">
        <f t="shared" ca="1" si="39"/>
        <v>0</v>
      </c>
      <c r="S12" s="847">
        <f t="shared" ca="1" si="39"/>
        <v>137703.11209033322</v>
      </c>
      <c r="T12" s="822">
        <f t="shared" ca="1" si="39"/>
        <v>0</v>
      </c>
      <c r="U12" s="416">
        <f t="shared" ca="1" si="39"/>
        <v>0</v>
      </c>
      <c r="V12" s="416">
        <f t="shared" ca="1" si="39"/>
        <v>0</v>
      </c>
      <c r="W12" s="416">
        <f t="shared" ca="1" si="39"/>
        <v>0</v>
      </c>
      <c r="X12" s="416">
        <f t="shared" ca="1" si="39"/>
        <v>110567.0510187964</v>
      </c>
      <c r="Y12" s="416">
        <f t="shared" ca="1" si="39"/>
        <v>699545.29555788741</v>
      </c>
      <c r="Z12" s="416">
        <f t="shared" ca="1" si="39"/>
        <v>0</v>
      </c>
      <c r="AA12" s="416">
        <f t="shared" ca="1" si="39"/>
        <v>0</v>
      </c>
      <c r="AB12" s="416">
        <f t="shared" ca="1" si="39"/>
        <v>259110.66532932129</v>
      </c>
      <c r="AC12" s="416">
        <f t="shared" ca="1" si="39"/>
        <v>0</v>
      </c>
      <c r="AD12" s="416">
        <f t="shared" ca="1" si="39"/>
        <v>0</v>
      </c>
      <c r="AE12" s="765">
        <f t="shared" ca="1" si="39"/>
        <v>0</v>
      </c>
      <c r="AF12" s="847">
        <f t="shared" ca="1" si="39"/>
        <v>1069223.011906005</v>
      </c>
      <c r="AG12" s="822">
        <f t="shared" ca="1" si="39"/>
        <v>290360.04645760747</v>
      </c>
      <c r="AH12" s="416">
        <f t="shared" ca="1" si="39"/>
        <v>0</v>
      </c>
      <c r="AI12" s="416">
        <f t="shared" ca="1" si="39"/>
        <v>0</v>
      </c>
      <c r="AJ12" s="416">
        <f t="shared" ca="1" si="39"/>
        <v>0</v>
      </c>
      <c r="AK12" s="416">
        <f t="shared" ca="1" si="39"/>
        <v>0</v>
      </c>
      <c r="AL12" s="416">
        <f t="shared" ca="1" si="39"/>
        <v>0</v>
      </c>
      <c r="AM12" s="416">
        <f t="shared" ref="AM12:BR12" ca="1" si="40">SUMIF($F$56:$BG$476,$F$12,AM$56:AM$476)</f>
        <v>0</v>
      </c>
      <c r="AN12" s="416">
        <f t="shared" ca="1" si="40"/>
        <v>0</v>
      </c>
      <c r="AO12" s="416">
        <f t="shared" ca="1" si="40"/>
        <v>0</v>
      </c>
      <c r="AP12" s="416">
        <f t="shared" ca="1" si="40"/>
        <v>0</v>
      </c>
      <c r="AQ12" s="416">
        <f t="shared" ca="1" si="40"/>
        <v>0</v>
      </c>
      <c r="AR12" s="416">
        <f t="shared" ca="1" si="40"/>
        <v>0</v>
      </c>
      <c r="AS12" s="765">
        <f t="shared" ca="1" si="40"/>
        <v>0</v>
      </c>
      <c r="AT12" s="847">
        <f t="shared" ca="1" si="40"/>
        <v>0</v>
      </c>
      <c r="AU12" s="822">
        <f t="shared" ca="1" si="40"/>
        <v>0</v>
      </c>
      <c r="AV12" s="416">
        <f t="shared" ca="1" si="40"/>
        <v>0</v>
      </c>
      <c r="AW12" s="416">
        <f t="shared" ca="1" si="40"/>
        <v>0</v>
      </c>
      <c r="AX12" s="416">
        <f t="shared" ca="1" si="40"/>
        <v>0</v>
      </c>
      <c r="AY12" s="416">
        <f t="shared" ca="1" si="40"/>
        <v>0</v>
      </c>
      <c r="AZ12" s="416">
        <f t="shared" ca="1" si="40"/>
        <v>0</v>
      </c>
      <c r="BA12" s="416">
        <f t="shared" ca="1" si="40"/>
        <v>0</v>
      </c>
      <c r="BB12" s="416">
        <f t="shared" ca="1" si="40"/>
        <v>0</v>
      </c>
      <c r="BC12" s="416">
        <f t="shared" ca="1" si="40"/>
        <v>0</v>
      </c>
      <c r="BD12" s="416">
        <f t="shared" ca="1" si="40"/>
        <v>0</v>
      </c>
      <c r="BE12" s="416">
        <f t="shared" ca="1" si="40"/>
        <v>0</v>
      </c>
      <c r="BF12" s="765">
        <f t="shared" ca="1" si="40"/>
        <v>0</v>
      </c>
      <c r="BG12" s="847">
        <f t="shared" ca="1" si="40"/>
        <v>0</v>
      </c>
      <c r="BH12" s="822">
        <f t="shared" ca="1" si="40"/>
        <v>0</v>
      </c>
      <c r="BI12" s="416">
        <f t="shared" ca="1" si="40"/>
        <v>0</v>
      </c>
      <c r="BJ12" s="416">
        <f t="shared" ca="1" si="40"/>
        <v>0</v>
      </c>
      <c r="BK12" s="416">
        <f t="shared" ca="1" si="40"/>
        <v>0</v>
      </c>
      <c r="BL12" s="416">
        <f t="shared" ca="1" si="40"/>
        <v>0</v>
      </c>
      <c r="BM12" s="416">
        <f t="shared" ca="1" si="40"/>
        <v>0</v>
      </c>
      <c r="BN12" s="416">
        <f t="shared" ca="1" si="40"/>
        <v>0</v>
      </c>
      <c r="BO12" s="416">
        <f t="shared" ca="1" si="40"/>
        <v>0</v>
      </c>
      <c r="BP12" s="416">
        <f t="shared" ca="1" si="40"/>
        <v>0</v>
      </c>
      <c r="BQ12" s="416">
        <f t="shared" ca="1" si="40"/>
        <v>0</v>
      </c>
      <c r="BR12" s="416">
        <f t="shared" ca="1" si="40"/>
        <v>0</v>
      </c>
      <c r="BS12" s="765">
        <f t="shared" ref="BS12:CG12" ca="1" si="41">SUMIF($F$56:$BG$476,$F$12,BS$56:BS$476)</f>
        <v>0</v>
      </c>
      <c r="BT12" s="847">
        <f t="shared" ca="1" si="41"/>
        <v>0</v>
      </c>
      <c r="BU12" s="822">
        <f t="shared" ca="1" si="41"/>
        <v>0</v>
      </c>
      <c r="BV12" s="416">
        <f t="shared" ca="1" si="41"/>
        <v>0</v>
      </c>
      <c r="BW12" s="416">
        <f t="shared" ca="1" si="41"/>
        <v>0</v>
      </c>
      <c r="BX12" s="416">
        <f t="shared" ca="1" si="41"/>
        <v>0</v>
      </c>
      <c r="BY12" s="416">
        <f t="shared" ca="1" si="41"/>
        <v>0</v>
      </c>
      <c r="BZ12" s="416">
        <f t="shared" ca="1" si="41"/>
        <v>0</v>
      </c>
      <c r="CA12" s="416">
        <f t="shared" ca="1" si="41"/>
        <v>0</v>
      </c>
      <c r="CB12" s="416">
        <f t="shared" ca="1" si="41"/>
        <v>0</v>
      </c>
      <c r="CC12" s="416">
        <f t="shared" ca="1" si="41"/>
        <v>0</v>
      </c>
      <c r="CD12" s="416">
        <f t="shared" ca="1" si="41"/>
        <v>0</v>
      </c>
      <c r="CE12" s="416">
        <f t="shared" ca="1" si="41"/>
        <v>0</v>
      </c>
      <c r="CF12" s="765">
        <f t="shared" ca="1" si="41"/>
        <v>0</v>
      </c>
      <c r="CG12" s="847">
        <f t="shared" ca="1" si="41"/>
        <v>0</v>
      </c>
      <c r="CH12" s="789"/>
      <c r="DO12" s="230">
        <f t="shared" ref="DO12:DV12" si="42">DO158+DO172+DO326+DO200+DO186</f>
        <v>0</v>
      </c>
      <c r="DP12" s="230">
        <f t="shared" si="42"/>
        <v>0</v>
      </c>
      <c r="DQ12" s="230">
        <f t="shared" si="42"/>
        <v>0</v>
      </c>
      <c r="DR12" s="230">
        <f t="shared" si="42"/>
        <v>0</v>
      </c>
      <c r="DS12" s="230">
        <f t="shared" si="42"/>
        <v>0</v>
      </c>
      <c r="DT12" s="230">
        <f t="shared" si="42"/>
        <v>0</v>
      </c>
      <c r="DU12" s="230">
        <f t="shared" si="42"/>
        <v>0</v>
      </c>
      <c r="DV12" s="230">
        <f t="shared" si="42"/>
        <v>0</v>
      </c>
    </row>
    <row r="13" spans="1:126" ht="15.75" hidden="1" outlineLevel="1">
      <c r="A13" s="429" t="s">
        <v>34</v>
      </c>
      <c r="B13" s="413"/>
      <c r="C13" s="414"/>
      <c r="D13" s="415"/>
      <c r="E13" s="805"/>
      <c r="F13" s="944" t="s">
        <v>31</v>
      </c>
      <c r="G13" s="822">
        <f t="shared" ref="G13:BR13" ca="1" si="43">G12*(1+$A$8)</f>
        <v>0</v>
      </c>
      <c r="H13" s="416">
        <f t="shared" ca="1" si="43"/>
        <v>0</v>
      </c>
      <c r="I13" s="416">
        <f t="shared" ca="1" si="43"/>
        <v>0</v>
      </c>
      <c r="J13" s="416">
        <f t="shared" ca="1" si="43"/>
        <v>0</v>
      </c>
      <c r="K13" s="416">
        <f t="shared" ca="1" si="43"/>
        <v>0</v>
      </c>
      <c r="L13" s="416">
        <f t="shared" ca="1" si="43"/>
        <v>167997.79675020653</v>
      </c>
      <c r="M13" s="416">
        <f t="shared" ca="1" si="43"/>
        <v>0</v>
      </c>
      <c r="N13" s="416">
        <f t="shared" ca="1" si="43"/>
        <v>0</v>
      </c>
      <c r="O13" s="416">
        <f t="shared" ca="1" si="43"/>
        <v>0</v>
      </c>
      <c r="P13" s="416">
        <f t="shared" ca="1" si="43"/>
        <v>0</v>
      </c>
      <c r="Q13" s="416">
        <f t="shared" ca="1" si="43"/>
        <v>0</v>
      </c>
      <c r="R13" s="765">
        <f t="shared" ca="1" si="43"/>
        <v>0</v>
      </c>
      <c r="S13" s="847">
        <f t="shared" ca="1" si="43"/>
        <v>167997.79675020653</v>
      </c>
      <c r="T13" s="822">
        <f t="shared" ca="1" si="43"/>
        <v>0</v>
      </c>
      <c r="U13" s="416">
        <f t="shared" ca="1" si="43"/>
        <v>0</v>
      </c>
      <c r="V13" s="416">
        <f t="shared" ca="1" si="43"/>
        <v>0</v>
      </c>
      <c r="W13" s="416">
        <f t="shared" ca="1" si="43"/>
        <v>0</v>
      </c>
      <c r="X13" s="416">
        <f t="shared" ca="1" si="43"/>
        <v>134891.80224293159</v>
      </c>
      <c r="Y13" s="416">
        <f t="shared" ca="1" si="43"/>
        <v>853445.26058062259</v>
      </c>
      <c r="Z13" s="416">
        <f t="shared" ca="1" si="43"/>
        <v>0</v>
      </c>
      <c r="AA13" s="416">
        <f t="shared" ca="1" si="43"/>
        <v>0</v>
      </c>
      <c r="AB13" s="416">
        <f t="shared" ca="1" si="43"/>
        <v>316115.01170177199</v>
      </c>
      <c r="AC13" s="416">
        <f t="shared" ca="1" si="43"/>
        <v>0</v>
      </c>
      <c r="AD13" s="416">
        <f t="shared" ca="1" si="43"/>
        <v>0</v>
      </c>
      <c r="AE13" s="765">
        <f t="shared" ca="1" si="43"/>
        <v>0</v>
      </c>
      <c r="AF13" s="847">
        <f t="shared" ca="1" si="43"/>
        <v>1304452.074525326</v>
      </c>
      <c r="AG13" s="822">
        <f t="shared" ca="1" si="43"/>
        <v>354239.25667828112</v>
      </c>
      <c r="AH13" s="416">
        <f t="shared" ca="1" si="43"/>
        <v>0</v>
      </c>
      <c r="AI13" s="416">
        <f t="shared" ca="1" si="43"/>
        <v>0</v>
      </c>
      <c r="AJ13" s="416">
        <f t="shared" ca="1" si="43"/>
        <v>0</v>
      </c>
      <c r="AK13" s="416">
        <f t="shared" ca="1" si="43"/>
        <v>0</v>
      </c>
      <c r="AL13" s="416">
        <f t="shared" ca="1" si="43"/>
        <v>0</v>
      </c>
      <c r="AM13" s="416">
        <f t="shared" ca="1" si="43"/>
        <v>0</v>
      </c>
      <c r="AN13" s="416">
        <f t="shared" ca="1" si="43"/>
        <v>0</v>
      </c>
      <c r="AO13" s="416">
        <f t="shared" ca="1" si="43"/>
        <v>0</v>
      </c>
      <c r="AP13" s="416">
        <f t="shared" ca="1" si="43"/>
        <v>0</v>
      </c>
      <c r="AQ13" s="416">
        <f t="shared" ca="1" si="43"/>
        <v>0</v>
      </c>
      <c r="AR13" s="416">
        <f t="shared" ca="1" si="43"/>
        <v>0</v>
      </c>
      <c r="AS13" s="765">
        <f t="shared" ca="1" si="43"/>
        <v>0</v>
      </c>
      <c r="AT13" s="847">
        <f t="shared" ca="1" si="43"/>
        <v>0</v>
      </c>
      <c r="AU13" s="822">
        <f t="shared" ca="1" si="43"/>
        <v>0</v>
      </c>
      <c r="AV13" s="416">
        <f t="shared" ca="1" si="43"/>
        <v>0</v>
      </c>
      <c r="AW13" s="416">
        <f t="shared" ca="1" si="43"/>
        <v>0</v>
      </c>
      <c r="AX13" s="416">
        <f t="shared" ca="1" si="43"/>
        <v>0</v>
      </c>
      <c r="AY13" s="416">
        <f t="shared" ca="1" si="43"/>
        <v>0</v>
      </c>
      <c r="AZ13" s="416">
        <f t="shared" ca="1" si="43"/>
        <v>0</v>
      </c>
      <c r="BA13" s="416">
        <f t="shared" ca="1" si="43"/>
        <v>0</v>
      </c>
      <c r="BB13" s="416">
        <f t="shared" ca="1" si="43"/>
        <v>0</v>
      </c>
      <c r="BC13" s="416">
        <f t="shared" ca="1" si="43"/>
        <v>0</v>
      </c>
      <c r="BD13" s="416">
        <f t="shared" ca="1" si="43"/>
        <v>0</v>
      </c>
      <c r="BE13" s="416">
        <f t="shared" ca="1" si="43"/>
        <v>0</v>
      </c>
      <c r="BF13" s="765">
        <f t="shared" ca="1" si="43"/>
        <v>0</v>
      </c>
      <c r="BG13" s="847">
        <f t="shared" ca="1" si="43"/>
        <v>0</v>
      </c>
      <c r="BH13" s="822">
        <f t="shared" ca="1" si="43"/>
        <v>0</v>
      </c>
      <c r="BI13" s="416">
        <f t="shared" ca="1" si="43"/>
        <v>0</v>
      </c>
      <c r="BJ13" s="416">
        <f t="shared" ca="1" si="43"/>
        <v>0</v>
      </c>
      <c r="BK13" s="416">
        <f t="shared" ca="1" si="43"/>
        <v>0</v>
      </c>
      <c r="BL13" s="416">
        <f t="shared" ca="1" si="43"/>
        <v>0</v>
      </c>
      <c r="BM13" s="416">
        <f t="shared" ca="1" si="43"/>
        <v>0</v>
      </c>
      <c r="BN13" s="416">
        <f t="shared" ca="1" si="43"/>
        <v>0</v>
      </c>
      <c r="BO13" s="416">
        <f t="shared" ca="1" si="43"/>
        <v>0</v>
      </c>
      <c r="BP13" s="416">
        <f t="shared" ca="1" si="43"/>
        <v>0</v>
      </c>
      <c r="BQ13" s="416">
        <f t="shared" ca="1" si="43"/>
        <v>0</v>
      </c>
      <c r="BR13" s="416">
        <f t="shared" ca="1" si="43"/>
        <v>0</v>
      </c>
      <c r="BS13" s="765">
        <f t="shared" ref="BS13:CG13" ca="1" si="44">BS12*(1+$A$8)</f>
        <v>0</v>
      </c>
      <c r="BT13" s="847">
        <f t="shared" ca="1" si="44"/>
        <v>0</v>
      </c>
      <c r="BU13" s="822">
        <f t="shared" ca="1" si="44"/>
        <v>0</v>
      </c>
      <c r="BV13" s="416">
        <f t="shared" ca="1" si="44"/>
        <v>0</v>
      </c>
      <c r="BW13" s="416">
        <f t="shared" ca="1" si="44"/>
        <v>0</v>
      </c>
      <c r="BX13" s="416">
        <f t="shared" ca="1" si="44"/>
        <v>0</v>
      </c>
      <c r="BY13" s="416">
        <f t="shared" ca="1" si="44"/>
        <v>0</v>
      </c>
      <c r="BZ13" s="416">
        <f t="shared" ca="1" si="44"/>
        <v>0</v>
      </c>
      <c r="CA13" s="416">
        <f t="shared" ca="1" si="44"/>
        <v>0</v>
      </c>
      <c r="CB13" s="416">
        <f t="shared" ca="1" si="44"/>
        <v>0</v>
      </c>
      <c r="CC13" s="416">
        <f t="shared" ca="1" si="44"/>
        <v>0</v>
      </c>
      <c r="CD13" s="416">
        <f t="shared" ca="1" si="44"/>
        <v>0</v>
      </c>
      <c r="CE13" s="416">
        <f t="shared" ca="1" si="44"/>
        <v>0</v>
      </c>
      <c r="CF13" s="765">
        <f t="shared" ca="1" si="44"/>
        <v>0</v>
      </c>
      <c r="CG13" s="847">
        <f t="shared" ca="1" si="44"/>
        <v>0</v>
      </c>
      <c r="CH13" s="789"/>
      <c r="DO13" s="230">
        <f t="shared" ref="DO13:DV13" si="45">DO12*(1+$A$8)</f>
        <v>0</v>
      </c>
      <c r="DP13" s="230">
        <f t="shared" si="45"/>
        <v>0</v>
      </c>
      <c r="DQ13" s="230">
        <f t="shared" si="45"/>
        <v>0</v>
      </c>
      <c r="DR13" s="230">
        <f t="shared" si="45"/>
        <v>0</v>
      </c>
      <c r="DS13" s="230">
        <f t="shared" si="45"/>
        <v>0</v>
      </c>
      <c r="DT13" s="230">
        <f t="shared" si="45"/>
        <v>0</v>
      </c>
      <c r="DU13" s="230">
        <f t="shared" si="45"/>
        <v>0</v>
      </c>
      <c r="DV13" s="230">
        <f t="shared" si="45"/>
        <v>0</v>
      </c>
    </row>
    <row r="14" spans="1:126" ht="15.75" hidden="1" outlineLevel="1">
      <c r="A14" s="430">
        <v>0.22</v>
      </c>
      <c r="B14" s="413"/>
      <c r="C14" s="414"/>
      <c r="D14" s="415"/>
      <c r="E14" s="805"/>
      <c r="F14" s="944" t="s">
        <v>38</v>
      </c>
      <c r="G14" s="825">
        <f t="shared" ref="G14:AR14" ca="1" si="46">G11*(1+$A$14)</f>
        <v>0</v>
      </c>
      <c r="H14" s="417">
        <f t="shared" ca="1" si="46"/>
        <v>0</v>
      </c>
      <c r="I14" s="417">
        <f t="shared" ca="1" si="46"/>
        <v>0</v>
      </c>
      <c r="J14" s="417">
        <f t="shared" ca="1" si="46"/>
        <v>0</v>
      </c>
      <c r="K14" s="417">
        <f t="shared" ca="1" si="46"/>
        <v>0</v>
      </c>
      <c r="L14" s="417">
        <f t="shared" ca="1" si="46"/>
        <v>12200000</v>
      </c>
      <c r="M14" s="417">
        <f t="shared" ca="1" si="46"/>
        <v>0</v>
      </c>
      <c r="N14" s="417">
        <f t="shared" ca="1" si="46"/>
        <v>0</v>
      </c>
      <c r="O14" s="417">
        <f t="shared" ca="1" si="46"/>
        <v>0</v>
      </c>
      <c r="P14" s="417">
        <f t="shared" ca="1" si="46"/>
        <v>0</v>
      </c>
      <c r="Q14" s="417">
        <f t="shared" ca="1" si="46"/>
        <v>0</v>
      </c>
      <c r="R14" s="767">
        <f t="shared" ca="1" si="46"/>
        <v>0</v>
      </c>
      <c r="S14" s="851">
        <f ca="1">SUM(G14:R14)</f>
        <v>12200000</v>
      </c>
      <c r="T14" s="825">
        <f t="shared" ca="1" si="46"/>
        <v>0</v>
      </c>
      <c r="U14" s="417">
        <f t="shared" ca="1" si="46"/>
        <v>0</v>
      </c>
      <c r="V14" s="417">
        <f t="shared" ca="1" si="46"/>
        <v>0</v>
      </c>
      <c r="W14" s="417">
        <f t="shared" ca="1" si="46"/>
        <v>0</v>
      </c>
      <c r="X14" s="417">
        <f t="shared" ca="1" si="46"/>
        <v>8540000</v>
      </c>
      <c r="Y14" s="417">
        <f t="shared" ca="1" si="46"/>
        <v>48800000</v>
      </c>
      <c r="Z14" s="417">
        <f t="shared" ca="1" si="46"/>
        <v>0</v>
      </c>
      <c r="AA14" s="417">
        <f t="shared" ca="1" si="46"/>
        <v>0</v>
      </c>
      <c r="AB14" s="417">
        <f t="shared" ca="1" si="46"/>
        <v>18910000</v>
      </c>
      <c r="AC14" s="417">
        <f t="shared" ca="1" si="46"/>
        <v>0</v>
      </c>
      <c r="AD14" s="417">
        <f t="shared" ca="1" si="46"/>
        <v>0</v>
      </c>
      <c r="AE14" s="767">
        <f t="shared" ca="1" si="46"/>
        <v>0</v>
      </c>
      <c r="AF14" s="851">
        <f ca="1">SUM(T14:AE14)</f>
        <v>76250000</v>
      </c>
      <c r="AG14" s="825">
        <f t="shared" ca="1" si="46"/>
        <v>24400000</v>
      </c>
      <c r="AH14" s="417">
        <f t="shared" ca="1" si="46"/>
        <v>0</v>
      </c>
      <c r="AI14" s="417">
        <f t="shared" ca="1" si="46"/>
        <v>0</v>
      </c>
      <c r="AJ14" s="417">
        <f t="shared" ca="1" si="46"/>
        <v>0</v>
      </c>
      <c r="AK14" s="417">
        <f t="shared" ca="1" si="46"/>
        <v>0</v>
      </c>
      <c r="AL14" s="417">
        <f t="shared" ca="1" si="46"/>
        <v>0</v>
      </c>
      <c r="AM14" s="417">
        <f t="shared" ca="1" si="46"/>
        <v>0</v>
      </c>
      <c r="AN14" s="417">
        <f t="shared" ca="1" si="46"/>
        <v>0</v>
      </c>
      <c r="AO14" s="417">
        <f t="shared" ca="1" si="46"/>
        <v>0</v>
      </c>
      <c r="AP14" s="417">
        <f t="shared" ca="1" si="46"/>
        <v>0</v>
      </c>
      <c r="AQ14" s="417">
        <f t="shared" ca="1" si="46"/>
        <v>0</v>
      </c>
      <c r="AR14" s="417">
        <f t="shared" ca="1" si="46"/>
        <v>0</v>
      </c>
      <c r="AS14" s="882"/>
      <c r="AT14" s="851">
        <f ca="1">SUM(AH14:AS14)</f>
        <v>0</v>
      </c>
      <c r="AU14" s="825">
        <f t="shared" ref="AU14:BF14" ca="1" si="47">AU11*(1+$A$14)</f>
        <v>0</v>
      </c>
      <c r="AV14" s="417">
        <f t="shared" ca="1" si="47"/>
        <v>0</v>
      </c>
      <c r="AW14" s="417">
        <f t="shared" ca="1" si="47"/>
        <v>0</v>
      </c>
      <c r="AX14" s="417">
        <f t="shared" ca="1" si="47"/>
        <v>0</v>
      </c>
      <c r="AY14" s="417">
        <f t="shared" ca="1" si="47"/>
        <v>0</v>
      </c>
      <c r="AZ14" s="417">
        <f t="shared" ca="1" si="47"/>
        <v>0</v>
      </c>
      <c r="BA14" s="417">
        <f t="shared" ca="1" si="47"/>
        <v>0</v>
      </c>
      <c r="BB14" s="417">
        <f t="shared" ca="1" si="47"/>
        <v>0</v>
      </c>
      <c r="BC14" s="417">
        <f t="shared" ca="1" si="47"/>
        <v>0</v>
      </c>
      <c r="BD14" s="417">
        <f t="shared" ca="1" si="47"/>
        <v>0</v>
      </c>
      <c r="BE14" s="417">
        <f t="shared" ca="1" si="47"/>
        <v>0</v>
      </c>
      <c r="BF14" s="767">
        <f t="shared" ca="1" si="47"/>
        <v>0</v>
      </c>
      <c r="BG14" s="851">
        <f ca="1">SUM(AU14:BF14)</f>
        <v>0</v>
      </c>
      <c r="BH14" s="825">
        <f t="shared" ref="BH14:BS14" ca="1" si="48">BH11*(1+$A$14)</f>
        <v>0</v>
      </c>
      <c r="BI14" s="417">
        <f t="shared" ca="1" si="48"/>
        <v>0</v>
      </c>
      <c r="BJ14" s="417">
        <f t="shared" ca="1" si="48"/>
        <v>0</v>
      </c>
      <c r="BK14" s="417">
        <f t="shared" ca="1" si="48"/>
        <v>0</v>
      </c>
      <c r="BL14" s="417">
        <f t="shared" ca="1" si="48"/>
        <v>0</v>
      </c>
      <c r="BM14" s="417">
        <f t="shared" ca="1" si="48"/>
        <v>0</v>
      </c>
      <c r="BN14" s="417">
        <f t="shared" ca="1" si="48"/>
        <v>0</v>
      </c>
      <c r="BO14" s="417">
        <f t="shared" ca="1" si="48"/>
        <v>0</v>
      </c>
      <c r="BP14" s="417">
        <f t="shared" ca="1" si="48"/>
        <v>0</v>
      </c>
      <c r="BQ14" s="417">
        <f t="shared" ca="1" si="48"/>
        <v>0</v>
      </c>
      <c r="BR14" s="417">
        <f t="shared" ca="1" si="48"/>
        <v>0</v>
      </c>
      <c r="BS14" s="767">
        <f t="shared" ca="1" si="48"/>
        <v>0</v>
      </c>
      <c r="BT14" s="851">
        <f ca="1">SUM(BH14:BS14)</f>
        <v>0</v>
      </c>
      <c r="BU14" s="825">
        <f t="shared" ref="BU14:CF14" ca="1" si="49">BU11*(1+$A$14)</f>
        <v>0</v>
      </c>
      <c r="BV14" s="417">
        <f t="shared" ca="1" si="49"/>
        <v>0</v>
      </c>
      <c r="BW14" s="417">
        <f t="shared" ca="1" si="49"/>
        <v>0</v>
      </c>
      <c r="BX14" s="417">
        <f t="shared" ca="1" si="49"/>
        <v>0</v>
      </c>
      <c r="BY14" s="417">
        <f t="shared" ca="1" si="49"/>
        <v>0</v>
      </c>
      <c r="BZ14" s="417">
        <f t="shared" ca="1" si="49"/>
        <v>0</v>
      </c>
      <c r="CA14" s="417">
        <f t="shared" ca="1" si="49"/>
        <v>0</v>
      </c>
      <c r="CB14" s="417">
        <f t="shared" ca="1" si="49"/>
        <v>0</v>
      </c>
      <c r="CC14" s="417">
        <f t="shared" ca="1" si="49"/>
        <v>0</v>
      </c>
      <c r="CD14" s="417">
        <f t="shared" ca="1" si="49"/>
        <v>0</v>
      </c>
      <c r="CE14" s="417">
        <f t="shared" ca="1" si="49"/>
        <v>0</v>
      </c>
      <c r="CF14" s="767">
        <f t="shared" ca="1" si="49"/>
        <v>0</v>
      </c>
      <c r="CG14" s="851">
        <f ca="1">SUM(BU14:CF14)</f>
        <v>0</v>
      </c>
      <c r="CH14" s="789"/>
      <c r="DO14" s="234">
        <f t="shared" ref="DO14:DV14" si="50">DO11*(1+$A$14)</f>
        <v>0</v>
      </c>
      <c r="DP14" s="234">
        <f t="shared" si="50"/>
        <v>0</v>
      </c>
      <c r="DQ14" s="234">
        <f t="shared" si="50"/>
        <v>0</v>
      </c>
      <c r="DR14" s="234">
        <f t="shared" si="50"/>
        <v>0</v>
      </c>
      <c r="DS14" s="234">
        <f t="shared" si="50"/>
        <v>0</v>
      </c>
      <c r="DT14" s="234">
        <f t="shared" si="50"/>
        <v>0</v>
      </c>
      <c r="DU14" s="234">
        <f t="shared" si="50"/>
        <v>0</v>
      </c>
      <c r="DV14" s="234">
        <f t="shared" si="50"/>
        <v>0</v>
      </c>
    </row>
    <row r="15" spans="1:126" ht="15.75" hidden="1" outlineLevel="1">
      <c r="A15" s="797" t="s">
        <v>34</v>
      </c>
      <c r="B15" s="798"/>
      <c r="C15" s="799"/>
      <c r="D15" s="800"/>
      <c r="E15" s="806"/>
      <c r="F15" s="945" t="s">
        <v>33</v>
      </c>
      <c r="G15" s="823">
        <f ca="1">IFERROR(G11/G13,0)</f>
        <v>0</v>
      </c>
      <c r="H15" s="801">
        <f t="shared" ref="H15:BS15" ca="1" si="51">IFERROR(H11/H13,0)</f>
        <v>0</v>
      </c>
      <c r="I15" s="801">
        <f t="shared" ca="1" si="51"/>
        <v>0</v>
      </c>
      <c r="J15" s="801">
        <f t="shared" ca="1" si="51"/>
        <v>0</v>
      </c>
      <c r="K15" s="801">
        <f t="shared" ca="1" si="51"/>
        <v>0</v>
      </c>
      <c r="L15" s="801">
        <f t="shared" ca="1" si="51"/>
        <v>59.524590163934434</v>
      </c>
      <c r="M15" s="801">
        <f t="shared" ca="1" si="51"/>
        <v>0</v>
      </c>
      <c r="N15" s="801">
        <f t="shared" ca="1" si="51"/>
        <v>0</v>
      </c>
      <c r="O15" s="801">
        <f t="shared" ca="1" si="51"/>
        <v>0</v>
      </c>
      <c r="P15" s="801">
        <f t="shared" ca="1" si="51"/>
        <v>0</v>
      </c>
      <c r="Q15" s="801">
        <f t="shared" ca="1" si="51"/>
        <v>0</v>
      </c>
      <c r="R15" s="872">
        <f t="shared" ca="1" si="51"/>
        <v>0</v>
      </c>
      <c r="S15" s="849">
        <f t="shared" ca="1" si="51"/>
        <v>59.524590163934434</v>
      </c>
      <c r="T15" s="823">
        <f t="shared" ca="1" si="51"/>
        <v>0</v>
      </c>
      <c r="U15" s="801">
        <f t="shared" ca="1" si="51"/>
        <v>0</v>
      </c>
      <c r="V15" s="801">
        <f t="shared" ca="1" si="51"/>
        <v>0</v>
      </c>
      <c r="W15" s="801">
        <f t="shared" ca="1" si="51"/>
        <v>0</v>
      </c>
      <c r="X15" s="801">
        <f t="shared" ca="1" si="51"/>
        <v>51.893442622950829</v>
      </c>
      <c r="Y15" s="801">
        <f t="shared" ca="1" si="51"/>
        <v>46.868852459016395</v>
      </c>
      <c r="Z15" s="801">
        <f t="shared" ca="1" si="51"/>
        <v>0</v>
      </c>
      <c r="AA15" s="801">
        <f t="shared" ca="1" si="51"/>
        <v>0</v>
      </c>
      <c r="AB15" s="801">
        <f t="shared" ca="1" si="51"/>
        <v>49.032786885245898</v>
      </c>
      <c r="AC15" s="801">
        <f t="shared" ca="1" si="51"/>
        <v>0</v>
      </c>
      <c r="AD15" s="801">
        <f t="shared" ca="1" si="51"/>
        <v>0</v>
      </c>
      <c r="AE15" s="872">
        <f t="shared" ca="1" si="51"/>
        <v>0</v>
      </c>
      <c r="AF15" s="849">
        <f t="shared" ca="1" si="51"/>
        <v>47.91283729050987</v>
      </c>
      <c r="AG15" s="823">
        <f t="shared" ca="1" si="51"/>
        <v>56.459016393442617</v>
      </c>
      <c r="AH15" s="801">
        <f t="shared" ca="1" si="51"/>
        <v>0</v>
      </c>
      <c r="AI15" s="801">
        <f t="shared" ca="1" si="51"/>
        <v>0</v>
      </c>
      <c r="AJ15" s="801">
        <f t="shared" ca="1" si="51"/>
        <v>0</v>
      </c>
      <c r="AK15" s="801">
        <f t="shared" ca="1" si="51"/>
        <v>0</v>
      </c>
      <c r="AL15" s="801">
        <f t="shared" ca="1" si="51"/>
        <v>0</v>
      </c>
      <c r="AM15" s="801">
        <f t="shared" ca="1" si="51"/>
        <v>0</v>
      </c>
      <c r="AN15" s="801">
        <f t="shared" ca="1" si="51"/>
        <v>0</v>
      </c>
      <c r="AO15" s="801">
        <f t="shared" ca="1" si="51"/>
        <v>0</v>
      </c>
      <c r="AP15" s="801">
        <f t="shared" ca="1" si="51"/>
        <v>0</v>
      </c>
      <c r="AQ15" s="801">
        <f t="shared" ca="1" si="51"/>
        <v>0</v>
      </c>
      <c r="AR15" s="801">
        <f t="shared" ca="1" si="51"/>
        <v>0</v>
      </c>
      <c r="AS15" s="872">
        <f t="shared" ca="1" si="51"/>
        <v>0</v>
      </c>
      <c r="AT15" s="849">
        <f t="shared" ca="1" si="51"/>
        <v>0</v>
      </c>
      <c r="AU15" s="823">
        <f t="shared" ca="1" si="51"/>
        <v>0</v>
      </c>
      <c r="AV15" s="801">
        <f t="shared" ca="1" si="51"/>
        <v>0</v>
      </c>
      <c r="AW15" s="801">
        <f t="shared" ca="1" si="51"/>
        <v>0</v>
      </c>
      <c r="AX15" s="801">
        <f t="shared" ca="1" si="51"/>
        <v>0</v>
      </c>
      <c r="AY15" s="801">
        <f t="shared" ca="1" si="51"/>
        <v>0</v>
      </c>
      <c r="AZ15" s="801">
        <f t="shared" ca="1" si="51"/>
        <v>0</v>
      </c>
      <c r="BA15" s="801">
        <f t="shared" ca="1" si="51"/>
        <v>0</v>
      </c>
      <c r="BB15" s="801">
        <f t="shared" ca="1" si="51"/>
        <v>0</v>
      </c>
      <c r="BC15" s="801">
        <f t="shared" ca="1" si="51"/>
        <v>0</v>
      </c>
      <c r="BD15" s="801">
        <f t="shared" ca="1" si="51"/>
        <v>0</v>
      </c>
      <c r="BE15" s="801">
        <f t="shared" ca="1" si="51"/>
        <v>0</v>
      </c>
      <c r="BF15" s="872">
        <f t="shared" ca="1" si="51"/>
        <v>0</v>
      </c>
      <c r="BG15" s="849">
        <f t="shared" ca="1" si="51"/>
        <v>0</v>
      </c>
      <c r="BH15" s="823">
        <f t="shared" ca="1" si="51"/>
        <v>0</v>
      </c>
      <c r="BI15" s="801">
        <f t="shared" ca="1" si="51"/>
        <v>0</v>
      </c>
      <c r="BJ15" s="801">
        <f t="shared" ca="1" si="51"/>
        <v>0</v>
      </c>
      <c r="BK15" s="801">
        <f t="shared" ca="1" si="51"/>
        <v>0</v>
      </c>
      <c r="BL15" s="801">
        <f t="shared" ca="1" si="51"/>
        <v>0</v>
      </c>
      <c r="BM15" s="801">
        <f t="shared" ca="1" si="51"/>
        <v>0</v>
      </c>
      <c r="BN15" s="801">
        <f t="shared" ca="1" si="51"/>
        <v>0</v>
      </c>
      <c r="BO15" s="801">
        <f t="shared" ca="1" si="51"/>
        <v>0</v>
      </c>
      <c r="BP15" s="801">
        <f t="shared" ca="1" si="51"/>
        <v>0</v>
      </c>
      <c r="BQ15" s="801">
        <f t="shared" ca="1" si="51"/>
        <v>0</v>
      </c>
      <c r="BR15" s="801">
        <f t="shared" ca="1" si="51"/>
        <v>0</v>
      </c>
      <c r="BS15" s="872">
        <f t="shared" ca="1" si="51"/>
        <v>0</v>
      </c>
      <c r="BT15" s="849">
        <f t="shared" ref="BT15:CG15" ca="1" si="52">IFERROR(BT11/BT13,0)</f>
        <v>0</v>
      </c>
      <c r="BU15" s="823">
        <f t="shared" ca="1" si="52"/>
        <v>0</v>
      </c>
      <c r="BV15" s="801">
        <f t="shared" ca="1" si="52"/>
        <v>0</v>
      </c>
      <c r="BW15" s="801">
        <f t="shared" ca="1" si="52"/>
        <v>0</v>
      </c>
      <c r="BX15" s="801">
        <f t="shared" ca="1" si="52"/>
        <v>0</v>
      </c>
      <c r="BY15" s="801">
        <f t="shared" ca="1" si="52"/>
        <v>0</v>
      </c>
      <c r="BZ15" s="801">
        <f t="shared" ca="1" si="52"/>
        <v>0</v>
      </c>
      <c r="CA15" s="801">
        <f t="shared" ca="1" si="52"/>
        <v>0</v>
      </c>
      <c r="CB15" s="801">
        <f t="shared" ca="1" si="52"/>
        <v>0</v>
      </c>
      <c r="CC15" s="801">
        <f t="shared" ca="1" si="52"/>
        <v>0</v>
      </c>
      <c r="CD15" s="801">
        <f t="shared" ca="1" si="52"/>
        <v>0</v>
      </c>
      <c r="CE15" s="801">
        <f t="shared" ca="1" si="52"/>
        <v>0</v>
      </c>
      <c r="CF15" s="872">
        <f t="shared" ca="1" si="52"/>
        <v>0</v>
      </c>
      <c r="CG15" s="849">
        <f t="shared" ca="1" si="52"/>
        <v>0</v>
      </c>
      <c r="CH15" s="789"/>
      <c r="DO15" s="235"/>
      <c r="DP15" s="235"/>
      <c r="DQ15" s="235"/>
      <c r="DR15" s="235"/>
      <c r="DS15" s="235"/>
      <c r="DT15" s="235"/>
      <c r="DU15" s="235"/>
      <c r="DV15" s="235"/>
    </row>
    <row r="16" spans="1:126" ht="15.75" collapsed="1">
      <c r="A16" s="891" t="s">
        <v>39</v>
      </c>
      <c r="B16" s="892"/>
      <c r="C16" s="893"/>
      <c r="D16" s="894" t="s">
        <v>25</v>
      </c>
      <c r="E16" s="895"/>
      <c r="F16" s="946" t="s">
        <v>40</v>
      </c>
      <c r="G16" s="896">
        <f t="shared" ref="G16:AL16" ca="1" si="53">SUMIF($F$56:$BG$476,$F$16,G$56:G$476)</f>
        <v>0</v>
      </c>
      <c r="H16" s="897">
        <f t="shared" ca="1" si="53"/>
        <v>0</v>
      </c>
      <c r="I16" s="897">
        <f t="shared" ca="1" si="53"/>
        <v>0</v>
      </c>
      <c r="J16" s="897">
        <f t="shared" ca="1" si="53"/>
        <v>0</v>
      </c>
      <c r="K16" s="897">
        <f t="shared" ca="1" si="53"/>
        <v>3600</v>
      </c>
      <c r="L16" s="897">
        <f t="shared" ca="1" si="53"/>
        <v>321400</v>
      </c>
      <c r="M16" s="897">
        <f t="shared" ca="1" si="53"/>
        <v>28900</v>
      </c>
      <c r="N16" s="897">
        <f t="shared" ca="1" si="53"/>
        <v>62100</v>
      </c>
      <c r="O16" s="897">
        <f t="shared" ca="1" si="53"/>
        <v>20100</v>
      </c>
      <c r="P16" s="897">
        <f t="shared" ca="1" si="53"/>
        <v>0</v>
      </c>
      <c r="Q16" s="897">
        <f t="shared" ca="1" si="53"/>
        <v>0</v>
      </c>
      <c r="R16" s="898">
        <f t="shared" ca="1" si="53"/>
        <v>0</v>
      </c>
      <c r="S16" s="899">
        <f t="shared" ca="1" si="53"/>
        <v>336100</v>
      </c>
      <c r="T16" s="896">
        <f t="shared" ca="1" si="53"/>
        <v>0</v>
      </c>
      <c r="U16" s="897">
        <f t="shared" ca="1" si="53"/>
        <v>0</v>
      </c>
      <c r="V16" s="897">
        <f t="shared" ca="1" si="53"/>
        <v>0</v>
      </c>
      <c r="W16" s="897">
        <f t="shared" ca="1" si="53"/>
        <v>0</v>
      </c>
      <c r="X16" s="897">
        <f t="shared" ca="1" si="53"/>
        <v>0</v>
      </c>
      <c r="Y16" s="897">
        <f t="shared" ca="1" si="53"/>
        <v>0</v>
      </c>
      <c r="Z16" s="897">
        <f t="shared" ca="1" si="53"/>
        <v>0</v>
      </c>
      <c r="AA16" s="897">
        <f t="shared" ca="1" si="53"/>
        <v>0</v>
      </c>
      <c r="AB16" s="897">
        <f t="shared" ca="1" si="53"/>
        <v>0</v>
      </c>
      <c r="AC16" s="897">
        <f t="shared" ca="1" si="53"/>
        <v>450000</v>
      </c>
      <c r="AD16" s="897">
        <f t="shared" ca="1" si="53"/>
        <v>0</v>
      </c>
      <c r="AE16" s="898">
        <f t="shared" ca="1" si="53"/>
        <v>0</v>
      </c>
      <c r="AF16" s="899">
        <f t="shared" ca="1" si="53"/>
        <v>450000</v>
      </c>
      <c r="AG16" s="896">
        <f t="shared" ca="1" si="53"/>
        <v>0</v>
      </c>
      <c r="AH16" s="897">
        <f t="shared" ca="1" si="53"/>
        <v>0</v>
      </c>
      <c r="AI16" s="897">
        <f t="shared" ca="1" si="53"/>
        <v>0</v>
      </c>
      <c r="AJ16" s="897">
        <f t="shared" ca="1" si="53"/>
        <v>0</v>
      </c>
      <c r="AK16" s="897">
        <f t="shared" ca="1" si="53"/>
        <v>0</v>
      </c>
      <c r="AL16" s="897">
        <f t="shared" ca="1" si="53"/>
        <v>0</v>
      </c>
      <c r="AM16" s="897">
        <f t="shared" ref="AM16:BR16" ca="1" si="54">SUMIF($F$56:$BG$476,$F$16,AM$56:AM$476)</f>
        <v>0</v>
      </c>
      <c r="AN16" s="897">
        <f t="shared" ca="1" si="54"/>
        <v>0</v>
      </c>
      <c r="AO16" s="897">
        <f t="shared" ca="1" si="54"/>
        <v>0</v>
      </c>
      <c r="AP16" s="897">
        <f t="shared" ca="1" si="54"/>
        <v>0</v>
      </c>
      <c r="AQ16" s="897">
        <f t="shared" ca="1" si="54"/>
        <v>0</v>
      </c>
      <c r="AR16" s="897">
        <f t="shared" ca="1" si="54"/>
        <v>0</v>
      </c>
      <c r="AS16" s="898">
        <f t="shared" ca="1" si="54"/>
        <v>0</v>
      </c>
      <c r="AT16" s="899">
        <f t="shared" ca="1" si="54"/>
        <v>0</v>
      </c>
      <c r="AU16" s="896">
        <f t="shared" ca="1" si="54"/>
        <v>0</v>
      </c>
      <c r="AV16" s="897">
        <f t="shared" ca="1" si="54"/>
        <v>0</v>
      </c>
      <c r="AW16" s="897">
        <f t="shared" ca="1" si="54"/>
        <v>0</v>
      </c>
      <c r="AX16" s="897">
        <f t="shared" ca="1" si="54"/>
        <v>0</v>
      </c>
      <c r="AY16" s="897">
        <f t="shared" ca="1" si="54"/>
        <v>0</v>
      </c>
      <c r="AZ16" s="897">
        <f t="shared" ca="1" si="54"/>
        <v>0</v>
      </c>
      <c r="BA16" s="897">
        <f t="shared" ca="1" si="54"/>
        <v>0</v>
      </c>
      <c r="BB16" s="897">
        <f t="shared" ca="1" si="54"/>
        <v>0</v>
      </c>
      <c r="BC16" s="897">
        <f t="shared" ca="1" si="54"/>
        <v>0</v>
      </c>
      <c r="BD16" s="897">
        <f t="shared" ca="1" si="54"/>
        <v>0</v>
      </c>
      <c r="BE16" s="897">
        <f t="shared" ca="1" si="54"/>
        <v>0</v>
      </c>
      <c r="BF16" s="898">
        <f t="shared" ca="1" si="54"/>
        <v>0</v>
      </c>
      <c r="BG16" s="899">
        <f t="shared" ca="1" si="54"/>
        <v>0</v>
      </c>
      <c r="BH16" s="896">
        <f t="shared" ca="1" si="54"/>
        <v>0</v>
      </c>
      <c r="BI16" s="897">
        <f t="shared" ca="1" si="54"/>
        <v>0</v>
      </c>
      <c r="BJ16" s="897">
        <f t="shared" ca="1" si="54"/>
        <v>0</v>
      </c>
      <c r="BK16" s="897">
        <f t="shared" ca="1" si="54"/>
        <v>0</v>
      </c>
      <c r="BL16" s="897">
        <f t="shared" ca="1" si="54"/>
        <v>0</v>
      </c>
      <c r="BM16" s="897">
        <f t="shared" ca="1" si="54"/>
        <v>0</v>
      </c>
      <c r="BN16" s="897">
        <f t="shared" ca="1" si="54"/>
        <v>300000</v>
      </c>
      <c r="BO16" s="897">
        <f t="shared" ca="1" si="54"/>
        <v>0</v>
      </c>
      <c r="BP16" s="897">
        <f t="shared" ca="1" si="54"/>
        <v>0</v>
      </c>
      <c r="BQ16" s="897">
        <f t="shared" ca="1" si="54"/>
        <v>0</v>
      </c>
      <c r="BR16" s="897">
        <f t="shared" ca="1" si="54"/>
        <v>0</v>
      </c>
      <c r="BS16" s="898">
        <f t="shared" ref="BS16:CG16" ca="1" si="55">SUMIF($F$56:$BG$476,$F$16,BS$56:BS$476)</f>
        <v>0</v>
      </c>
      <c r="BT16" s="900">
        <f t="shared" ca="1" si="55"/>
        <v>300000</v>
      </c>
      <c r="BU16" s="896">
        <f t="shared" ca="1" si="55"/>
        <v>0</v>
      </c>
      <c r="BV16" s="897">
        <f t="shared" ca="1" si="55"/>
        <v>0</v>
      </c>
      <c r="BW16" s="897">
        <f t="shared" ca="1" si="55"/>
        <v>0</v>
      </c>
      <c r="BX16" s="897">
        <f t="shared" ca="1" si="55"/>
        <v>0</v>
      </c>
      <c r="BY16" s="897">
        <f t="shared" ca="1" si="55"/>
        <v>0</v>
      </c>
      <c r="BZ16" s="897">
        <f t="shared" ca="1" si="55"/>
        <v>0</v>
      </c>
      <c r="CA16" s="897">
        <f t="shared" ca="1" si="55"/>
        <v>0</v>
      </c>
      <c r="CB16" s="897">
        <f t="shared" ca="1" si="55"/>
        <v>0</v>
      </c>
      <c r="CC16" s="897">
        <f t="shared" ca="1" si="55"/>
        <v>0</v>
      </c>
      <c r="CD16" s="897">
        <f t="shared" ca="1" si="55"/>
        <v>0</v>
      </c>
      <c r="CE16" s="897">
        <f t="shared" ca="1" si="55"/>
        <v>0</v>
      </c>
      <c r="CF16" s="898">
        <f t="shared" ca="1" si="55"/>
        <v>0</v>
      </c>
      <c r="CG16" s="900">
        <f t="shared" ca="1" si="55"/>
        <v>0</v>
      </c>
      <c r="CH16" s="789"/>
      <c r="DO16" s="26"/>
      <c r="DP16" s="26"/>
      <c r="DQ16" s="26"/>
      <c r="DR16" s="26"/>
      <c r="DS16" s="26"/>
      <c r="DT16" s="26"/>
      <c r="DU16" s="26"/>
      <c r="DV16" s="26"/>
    </row>
    <row r="17" spans="1:126" ht="15.75" hidden="1" outlineLevel="1">
      <c r="A17" s="901" t="s">
        <v>39</v>
      </c>
      <c r="B17" s="902"/>
      <c r="C17" s="903"/>
      <c r="D17" s="904"/>
      <c r="E17" s="905"/>
      <c r="F17" s="947" t="s">
        <v>41</v>
      </c>
      <c r="G17" s="906"/>
      <c r="H17" s="907"/>
      <c r="I17" s="907"/>
      <c r="J17" s="907"/>
      <c r="K17" s="907"/>
      <c r="L17" s="907"/>
      <c r="M17" s="907"/>
      <c r="N17" s="907"/>
      <c r="O17" s="907"/>
      <c r="P17" s="907"/>
      <c r="Q17" s="907"/>
      <c r="R17" s="908"/>
      <c r="S17" s="909"/>
      <c r="T17" s="906"/>
      <c r="U17" s="907"/>
      <c r="V17" s="907"/>
      <c r="W17" s="907"/>
      <c r="X17" s="907"/>
      <c r="Y17" s="907"/>
      <c r="Z17" s="907"/>
      <c r="AA17" s="907"/>
      <c r="AB17" s="907"/>
      <c r="AC17" s="907"/>
      <c r="AD17" s="907"/>
      <c r="AE17" s="908"/>
      <c r="AF17" s="909"/>
      <c r="AG17" s="906"/>
      <c r="AH17" s="907"/>
      <c r="AI17" s="907"/>
      <c r="AJ17" s="907"/>
      <c r="AK17" s="907"/>
      <c r="AL17" s="907"/>
      <c r="AM17" s="907"/>
      <c r="AN17" s="907"/>
      <c r="AO17" s="907"/>
      <c r="AP17" s="907"/>
      <c r="AQ17" s="907"/>
      <c r="AR17" s="907"/>
      <c r="AS17" s="910"/>
      <c r="AT17" s="909"/>
      <c r="AU17" s="906"/>
      <c r="AV17" s="907"/>
      <c r="AW17" s="907"/>
      <c r="AX17" s="907"/>
      <c r="AY17" s="907"/>
      <c r="AZ17" s="907"/>
      <c r="BA17" s="907"/>
      <c r="BB17" s="907"/>
      <c r="BC17" s="907"/>
      <c r="BD17" s="907"/>
      <c r="BE17" s="907"/>
      <c r="BF17" s="908"/>
      <c r="BG17" s="909"/>
      <c r="BH17" s="906"/>
      <c r="BI17" s="907"/>
      <c r="BJ17" s="907"/>
      <c r="BK17" s="907"/>
      <c r="BL17" s="907"/>
      <c r="BM17" s="907"/>
      <c r="BN17" s="907"/>
      <c r="BO17" s="907"/>
      <c r="BP17" s="907"/>
      <c r="BQ17" s="907"/>
      <c r="BR17" s="907"/>
      <c r="BS17" s="908"/>
      <c r="BT17" s="909"/>
      <c r="BU17" s="906"/>
      <c r="BV17" s="907"/>
      <c r="BW17" s="907"/>
      <c r="BX17" s="907"/>
      <c r="BY17" s="907"/>
      <c r="BZ17" s="907"/>
      <c r="CA17" s="907"/>
      <c r="CB17" s="907"/>
      <c r="CC17" s="907"/>
      <c r="CD17" s="907"/>
      <c r="CE17" s="907"/>
      <c r="CF17" s="908"/>
      <c r="CG17" s="909"/>
      <c r="CH17" s="789"/>
      <c r="DO17" s="234"/>
      <c r="DP17" s="234"/>
      <c r="DQ17" s="234"/>
      <c r="DR17" s="234"/>
      <c r="DS17" s="234"/>
      <c r="DT17" s="234"/>
      <c r="DU17" s="234"/>
      <c r="DV17" s="234"/>
    </row>
    <row r="18" spans="1:126" ht="15.75" hidden="1" outlineLevel="1">
      <c r="A18" s="429" t="s">
        <v>39</v>
      </c>
      <c r="B18" s="413"/>
      <c r="C18" s="414"/>
      <c r="D18" s="415"/>
      <c r="E18" s="805"/>
      <c r="F18" s="944" t="s">
        <v>42</v>
      </c>
      <c r="G18" s="826">
        <f t="shared" ref="G18:AL18" ca="1" si="56">SUMIF($F$56:$BG$476,$F$18,G$56:G$476)</f>
        <v>0</v>
      </c>
      <c r="H18" s="418">
        <f t="shared" ca="1" si="56"/>
        <v>0</v>
      </c>
      <c r="I18" s="418">
        <f t="shared" ca="1" si="56"/>
        <v>0</v>
      </c>
      <c r="J18" s="418">
        <f t="shared" ca="1" si="56"/>
        <v>0</v>
      </c>
      <c r="K18" s="418">
        <f t="shared" ca="1" si="56"/>
        <v>3600</v>
      </c>
      <c r="L18" s="418">
        <f t="shared" ca="1" si="56"/>
        <v>321400</v>
      </c>
      <c r="M18" s="418">
        <f t="shared" ca="1" si="56"/>
        <v>28900</v>
      </c>
      <c r="N18" s="418">
        <f t="shared" ca="1" si="56"/>
        <v>62100</v>
      </c>
      <c r="O18" s="418">
        <f t="shared" ca="1" si="56"/>
        <v>20100</v>
      </c>
      <c r="P18" s="418">
        <f t="shared" ca="1" si="56"/>
        <v>0</v>
      </c>
      <c r="Q18" s="418">
        <f t="shared" ca="1" si="56"/>
        <v>0</v>
      </c>
      <c r="R18" s="768">
        <f t="shared" ca="1" si="56"/>
        <v>0</v>
      </c>
      <c r="S18" s="852">
        <f t="shared" ca="1" si="56"/>
        <v>436100</v>
      </c>
      <c r="T18" s="826">
        <f t="shared" ca="1" si="56"/>
        <v>0</v>
      </c>
      <c r="U18" s="418">
        <f t="shared" ca="1" si="56"/>
        <v>0</v>
      </c>
      <c r="V18" s="418">
        <f t="shared" ca="1" si="56"/>
        <v>0</v>
      </c>
      <c r="W18" s="418">
        <f t="shared" ca="1" si="56"/>
        <v>0</v>
      </c>
      <c r="X18" s="418">
        <f t="shared" ca="1" si="56"/>
        <v>0</v>
      </c>
      <c r="Y18" s="418">
        <f t="shared" ca="1" si="56"/>
        <v>0</v>
      </c>
      <c r="Z18" s="418">
        <f t="shared" ca="1" si="56"/>
        <v>0</v>
      </c>
      <c r="AA18" s="418">
        <f t="shared" ca="1" si="56"/>
        <v>0</v>
      </c>
      <c r="AB18" s="418">
        <f t="shared" ca="1" si="56"/>
        <v>0</v>
      </c>
      <c r="AC18" s="418">
        <f t="shared" ca="1" si="56"/>
        <v>450000</v>
      </c>
      <c r="AD18" s="418">
        <f t="shared" ca="1" si="56"/>
        <v>0</v>
      </c>
      <c r="AE18" s="768">
        <f t="shared" ca="1" si="56"/>
        <v>0</v>
      </c>
      <c r="AF18" s="852">
        <f t="shared" ca="1" si="56"/>
        <v>450000</v>
      </c>
      <c r="AG18" s="826">
        <f t="shared" ca="1" si="56"/>
        <v>0</v>
      </c>
      <c r="AH18" s="418">
        <f t="shared" ca="1" si="56"/>
        <v>0</v>
      </c>
      <c r="AI18" s="418">
        <f t="shared" ca="1" si="56"/>
        <v>0</v>
      </c>
      <c r="AJ18" s="418">
        <f t="shared" ca="1" si="56"/>
        <v>0</v>
      </c>
      <c r="AK18" s="418">
        <f t="shared" ca="1" si="56"/>
        <v>0</v>
      </c>
      <c r="AL18" s="418">
        <f t="shared" ca="1" si="56"/>
        <v>0</v>
      </c>
      <c r="AM18" s="418">
        <f t="shared" ref="AM18:BR18" ca="1" si="57">SUMIF($F$56:$BG$476,$F$18,AM$56:AM$476)</f>
        <v>0</v>
      </c>
      <c r="AN18" s="418">
        <f t="shared" ca="1" si="57"/>
        <v>0</v>
      </c>
      <c r="AO18" s="418">
        <f t="shared" ca="1" si="57"/>
        <v>0</v>
      </c>
      <c r="AP18" s="418">
        <f t="shared" ca="1" si="57"/>
        <v>0</v>
      </c>
      <c r="AQ18" s="418">
        <f t="shared" ca="1" si="57"/>
        <v>0</v>
      </c>
      <c r="AR18" s="418">
        <f t="shared" ca="1" si="57"/>
        <v>0</v>
      </c>
      <c r="AS18" s="768">
        <f t="shared" ca="1" si="57"/>
        <v>0</v>
      </c>
      <c r="AT18" s="852">
        <f t="shared" ca="1" si="57"/>
        <v>0</v>
      </c>
      <c r="AU18" s="826">
        <f t="shared" ca="1" si="57"/>
        <v>0</v>
      </c>
      <c r="AV18" s="418">
        <f t="shared" ca="1" si="57"/>
        <v>0</v>
      </c>
      <c r="AW18" s="418">
        <f t="shared" ca="1" si="57"/>
        <v>0</v>
      </c>
      <c r="AX18" s="418">
        <f t="shared" ca="1" si="57"/>
        <v>0</v>
      </c>
      <c r="AY18" s="418">
        <f t="shared" ca="1" si="57"/>
        <v>0</v>
      </c>
      <c r="AZ18" s="418">
        <f t="shared" ca="1" si="57"/>
        <v>0</v>
      </c>
      <c r="BA18" s="418">
        <f t="shared" ca="1" si="57"/>
        <v>0</v>
      </c>
      <c r="BB18" s="418">
        <f t="shared" ca="1" si="57"/>
        <v>0</v>
      </c>
      <c r="BC18" s="418">
        <f t="shared" ca="1" si="57"/>
        <v>0</v>
      </c>
      <c r="BD18" s="418">
        <f t="shared" ca="1" si="57"/>
        <v>0</v>
      </c>
      <c r="BE18" s="418">
        <f t="shared" ca="1" si="57"/>
        <v>0</v>
      </c>
      <c r="BF18" s="768">
        <f t="shared" ca="1" si="57"/>
        <v>0</v>
      </c>
      <c r="BG18" s="852">
        <f t="shared" ca="1" si="57"/>
        <v>0</v>
      </c>
      <c r="BH18" s="826">
        <f t="shared" ca="1" si="57"/>
        <v>0</v>
      </c>
      <c r="BI18" s="418">
        <f t="shared" ca="1" si="57"/>
        <v>0</v>
      </c>
      <c r="BJ18" s="418">
        <f t="shared" ca="1" si="57"/>
        <v>0</v>
      </c>
      <c r="BK18" s="418">
        <f t="shared" ca="1" si="57"/>
        <v>0</v>
      </c>
      <c r="BL18" s="418">
        <f t="shared" ca="1" si="57"/>
        <v>0</v>
      </c>
      <c r="BM18" s="418">
        <f t="shared" ca="1" si="57"/>
        <v>0</v>
      </c>
      <c r="BN18" s="418">
        <f t="shared" ca="1" si="57"/>
        <v>300000</v>
      </c>
      <c r="BO18" s="418">
        <f t="shared" ca="1" si="57"/>
        <v>0</v>
      </c>
      <c r="BP18" s="418">
        <f t="shared" ca="1" si="57"/>
        <v>0</v>
      </c>
      <c r="BQ18" s="418">
        <f t="shared" ca="1" si="57"/>
        <v>0</v>
      </c>
      <c r="BR18" s="418">
        <f t="shared" ca="1" si="57"/>
        <v>0</v>
      </c>
      <c r="BS18" s="768">
        <f t="shared" ref="BS18:CG18" ca="1" si="58">SUMIF($F$56:$BG$476,$F$18,BS$56:BS$476)</f>
        <v>0</v>
      </c>
      <c r="BT18" s="852">
        <f t="shared" ca="1" si="58"/>
        <v>300000</v>
      </c>
      <c r="BU18" s="826">
        <f t="shared" ca="1" si="58"/>
        <v>0</v>
      </c>
      <c r="BV18" s="418">
        <f t="shared" ca="1" si="58"/>
        <v>0</v>
      </c>
      <c r="BW18" s="418">
        <f t="shared" ca="1" si="58"/>
        <v>0</v>
      </c>
      <c r="BX18" s="418">
        <f t="shared" ca="1" si="58"/>
        <v>0</v>
      </c>
      <c r="BY18" s="418">
        <f t="shared" ca="1" si="58"/>
        <v>0</v>
      </c>
      <c r="BZ18" s="418">
        <f t="shared" ca="1" si="58"/>
        <v>0</v>
      </c>
      <c r="CA18" s="418">
        <f t="shared" ca="1" si="58"/>
        <v>0</v>
      </c>
      <c r="CB18" s="418">
        <f t="shared" ca="1" si="58"/>
        <v>0</v>
      </c>
      <c r="CC18" s="418">
        <f t="shared" ca="1" si="58"/>
        <v>0</v>
      </c>
      <c r="CD18" s="418">
        <f t="shared" ca="1" si="58"/>
        <v>0</v>
      </c>
      <c r="CE18" s="418">
        <f t="shared" ca="1" si="58"/>
        <v>0</v>
      </c>
      <c r="CF18" s="768">
        <f t="shared" ca="1" si="58"/>
        <v>0</v>
      </c>
      <c r="CG18" s="852">
        <f t="shared" ca="1" si="58"/>
        <v>0</v>
      </c>
      <c r="CH18" s="789"/>
      <c r="DO18" s="230"/>
      <c r="DP18" s="230"/>
      <c r="DQ18" s="230"/>
      <c r="DR18" s="230"/>
      <c r="DS18" s="230"/>
      <c r="DT18" s="230"/>
      <c r="DU18" s="230"/>
      <c r="DV18" s="230"/>
    </row>
    <row r="19" spans="1:126" ht="15.75" hidden="1" outlineLevel="1">
      <c r="A19" s="429" t="s">
        <v>39</v>
      </c>
      <c r="B19" s="413"/>
      <c r="C19" s="414"/>
      <c r="D19" s="415"/>
      <c r="E19" s="805"/>
      <c r="F19" s="944" t="s">
        <v>31</v>
      </c>
      <c r="G19" s="822">
        <f ca="1">G18*(1+$A$20)</f>
        <v>0</v>
      </c>
      <c r="H19" s="416">
        <f t="shared" ref="H19:BS19" ca="1" si="59">H18*(1+$A$20)</f>
        <v>0</v>
      </c>
      <c r="I19" s="416">
        <f t="shared" ca="1" si="59"/>
        <v>0</v>
      </c>
      <c r="J19" s="416">
        <f t="shared" ca="1" si="59"/>
        <v>0</v>
      </c>
      <c r="K19" s="416">
        <f t="shared" ca="1" si="59"/>
        <v>3978</v>
      </c>
      <c r="L19" s="416">
        <f t="shared" ca="1" si="59"/>
        <v>355147</v>
      </c>
      <c r="M19" s="416">
        <f t="shared" ca="1" si="59"/>
        <v>31934.5</v>
      </c>
      <c r="N19" s="416">
        <f t="shared" ca="1" si="59"/>
        <v>68620.5</v>
      </c>
      <c r="O19" s="416">
        <f t="shared" ca="1" si="59"/>
        <v>22210.5</v>
      </c>
      <c r="P19" s="416">
        <f t="shared" ca="1" si="59"/>
        <v>0</v>
      </c>
      <c r="Q19" s="416">
        <f t="shared" ca="1" si="59"/>
        <v>0</v>
      </c>
      <c r="R19" s="765">
        <f t="shared" ca="1" si="59"/>
        <v>0</v>
      </c>
      <c r="S19" s="853">
        <f t="shared" ca="1" si="59"/>
        <v>481890.5</v>
      </c>
      <c r="T19" s="822">
        <f t="shared" ca="1" si="59"/>
        <v>0</v>
      </c>
      <c r="U19" s="416">
        <f t="shared" ca="1" si="59"/>
        <v>0</v>
      </c>
      <c r="V19" s="416">
        <f t="shared" ca="1" si="59"/>
        <v>0</v>
      </c>
      <c r="W19" s="416">
        <f t="shared" ca="1" si="59"/>
        <v>0</v>
      </c>
      <c r="X19" s="416">
        <f t="shared" ca="1" si="59"/>
        <v>0</v>
      </c>
      <c r="Y19" s="416">
        <f t="shared" ca="1" si="59"/>
        <v>0</v>
      </c>
      <c r="Z19" s="416">
        <f t="shared" ca="1" si="59"/>
        <v>0</v>
      </c>
      <c r="AA19" s="416">
        <f t="shared" ca="1" si="59"/>
        <v>0</v>
      </c>
      <c r="AB19" s="416">
        <f t="shared" ca="1" si="59"/>
        <v>0</v>
      </c>
      <c r="AC19" s="416">
        <f t="shared" ca="1" si="59"/>
        <v>497250</v>
      </c>
      <c r="AD19" s="416">
        <f t="shared" ca="1" si="59"/>
        <v>0</v>
      </c>
      <c r="AE19" s="765">
        <f t="shared" ca="1" si="59"/>
        <v>0</v>
      </c>
      <c r="AF19" s="853">
        <f t="shared" ca="1" si="59"/>
        <v>497250</v>
      </c>
      <c r="AG19" s="822">
        <f t="shared" ca="1" si="59"/>
        <v>0</v>
      </c>
      <c r="AH19" s="416">
        <f t="shared" ca="1" si="59"/>
        <v>0</v>
      </c>
      <c r="AI19" s="416">
        <f t="shared" ca="1" si="59"/>
        <v>0</v>
      </c>
      <c r="AJ19" s="416">
        <f t="shared" ca="1" si="59"/>
        <v>0</v>
      </c>
      <c r="AK19" s="416">
        <f t="shared" ca="1" si="59"/>
        <v>0</v>
      </c>
      <c r="AL19" s="416">
        <f t="shared" ca="1" si="59"/>
        <v>0</v>
      </c>
      <c r="AM19" s="416">
        <f t="shared" ca="1" si="59"/>
        <v>0</v>
      </c>
      <c r="AN19" s="416">
        <f t="shared" ca="1" si="59"/>
        <v>0</v>
      </c>
      <c r="AO19" s="416">
        <f t="shared" ca="1" si="59"/>
        <v>0</v>
      </c>
      <c r="AP19" s="416">
        <f t="shared" ca="1" si="59"/>
        <v>0</v>
      </c>
      <c r="AQ19" s="416">
        <f t="shared" ca="1" si="59"/>
        <v>0</v>
      </c>
      <c r="AR19" s="416">
        <f t="shared" ca="1" si="59"/>
        <v>0</v>
      </c>
      <c r="AS19" s="882">
        <f t="shared" ca="1" si="59"/>
        <v>0</v>
      </c>
      <c r="AT19" s="853">
        <f t="shared" ca="1" si="59"/>
        <v>0</v>
      </c>
      <c r="AU19" s="822">
        <f t="shared" ca="1" si="59"/>
        <v>0</v>
      </c>
      <c r="AV19" s="416">
        <f t="shared" ca="1" si="59"/>
        <v>0</v>
      </c>
      <c r="AW19" s="416">
        <f t="shared" ca="1" si="59"/>
        <v>0</v>
      </c>
      <c r="AX19" s="416">
        <f t="shared" ca="1" si="59"/>
        <v>0</v>
      </c>
      <c r="AY19" s="416">
        <f t="shared" ca="1" si="59"/>
        <v>0</v>
      </c>
      <c r="AZ19" s="416">
        <f t="shared" ca="1" si="59"/>
        <v>0</v>
      </c>
      <c r="BA19" s="416">
        <f t="shared" ca="1" si="59"/>
        <v>0</v>
      </c>
      <c r="BB19" s="416">
        <f t="shared" ca="1" si="59"/>
        <v>0</v>
      </c>
      <c r="BC19" s="416">
        <f t="shared" ca="1" si="59"/>
        <v>0</v>
      </c>
      <c r="BD19" s="416">
        <f t="shared" ca="1" si="59"/>
        <v>0</v>
      </c>
      <c r="BE19" s="416">
        <f t="shared" ca="1" si="59"/>
        <v>0</v>
      </c>
      <c r="BF19" s="765">
        <f t="shared" ca="1" si="59"/>
        <v>0</v>
      </c>
      <c r="BG19" s="853">
        <f t="shared" ca="1" si="59"/>
        <v>0</v>
      </c>
      <c r="BH19" s="822">
        <f t="shared" ca="1" si="59"/>
        <v>0</v>
      </c>
      <c r="BI19" s="416">
        <f t="shared" ca="1" si="59"/>
        <v>0</v>
      </c>
      <c r="BJ19" s="416">
        <f t="shared" ca="1" si="59"/>
        <v>0</v>
      </c>
      <c r="BK19" s="416">
        <f t="shared" ca="1" si="59"/>
        <v>0</v>
      </c>
      <c r="BL19" s="416">
        <f t="shared" ca="1" si="59"/>
        <v>0</v>
      </c>
      <c r="BM19" s="416">
        <f t="shared" ca="1" si="59"/>
        <v>0</v>
      </c>
      <c r="BN19" s="416">
        <f t="shared" ca="1" si="59"/>
        <v>331500</v>
      </c>
      <c r="BO19" s="416">
        <f t="shared" ca="1" si="59"/>
        <v>0</v>
      </c>
      <c r="BP19" s="416">
        <f t="shared" ca="1" si="59"/>
        <v>0</v>
      </c>
      <c r="BQ19" s="416">
        <f t="shared" ca="1" si="59"/>
        <v>0</v>
      </c>
      <c r="BR19" s="416">
        <f t="shared" ca="1" si="59"/>
        <v>0</v>
      </c>
      <c r="BS19" s="765">
        <f t="shared" ca="1" si="59"/>
        <v>0</v>
      </c>
      <c r="BT19" s="853">
        <f t="shared" ref="BT19:CG19" ca="1" si="60">BT18*(1+$A$20)</f>
        <v>331500</v>
      </c>
      <c r="BU19" s="822">
        <f t="shared" ca="1" si="60"/>
        <v>0</v>
      </c>
      <c r="BV19" s="416">
        <f t="shared" ca="1" si="60"/>
        <v>0</v>
      </c>
      <c r="BW19" s="416">
        <f t="shared" ca="1" si="60"/>
        <v>0</v>
      </c>
      <c r="BX19" s="416">
        <f t="shared" ca="1" si="60"/>
        <v>0</v>
      </c>
      <c r="BY19" s="416">
        <f t="shared" ca="1" si="60"/>
        <v>0</v>
      </c>
      <c r="BZ19" s="416">
        <f t="shared" ca="1" si="60"/>
        <v>0</v>
      </c>
      <c r="CA19" s="416">
        <f t="shared" ca="1" si="60"/>
        <v>0</v>
      </c>
      <c r="CB19" s="416">
        <f t="shared" ca="1" si="60"/>
        <v>0</v>
      </c>
      <c r="CC19" s="416">
        <f t="shared" ca="1" si="60"/>
        <v>0</v>
      </c>
      <c r="CD19" s="416">
        <f t="shared" ca="1" si="60"/>
        <v>0</v>
      </c>
      <c r="CE19" s="416">
        <f t="shared" ca="1" si="60"/>
        <v>0</v>
      </c>
      <c r="CF19" s="765">
        <f t="shared" ca="1" si="60"/>
        <v>0</v>
      </c>
      <c r="CG19" s="853">
        <f t="shared" ca="1" si="60"/>
        <v>0</v>
      </c>
      <c r="CH19" s="789"/>
      <c r="DO19" s="230"/>
      <c r="DP19" s="230"/>
      <c r="DQ19" s="230"/>
      <c r="DR19" s="230"/>
      <c r="DS19" s="230"/>
      <c r="DT19" s="230"/>
      <c r="DU19" s="230"/>
      <c r="DV19" s="230"/>
    </row>
    <row r="20" spans="1:126" ht="15.75" hidden="1" outlineLevel="1">
      <c r="A20" s="430">
        <v>0.105</v>
      </c>
      <c r="B20" s="413"/>
      <c r="C20" s="414"/>
      <c r="D20" s="415"/>
      <c r="E20" s="805"/>
      <c r="F20" s="944" t="s">
        <v>43</v>
      </c>
      <c r="G20" s="822">
        <f>G17*(1+$A$14)</f>
        <v>0</v>
      </c>
      <c r="H20" s="416">
        <f t="shared" ref="H20:BR20" si="61">H17*(1+$A$14)</f>
        <v>0</v>
      </c>
      <c r="I20" s="416">
        <f t="shared" si="61"/>
        <v>0</v>
      </c>
      <c r="J20" s="416">
        <f t="shared" si="61"/>
        <v>0</v>
      </c>
      <c r="K20" s="416">
        <f t="shared" si="61"/>
        <v>0</v>
      </c>
      <c r="L20" s="416">
        <f t="shared" si="61"/>
        <v>0</v>
      </c>
      <c r="M20" s="416">
        <f t="shared" si="61"/>
        <v>0</v>
      </c>
      <c r="N20" s="416">
        <f t="shared" si="61"/>
        <v>0</v>
      </c>
      <c r="O20" s="416">
        <f t="shared" si="61"/>
        <v>0</v>
      </c>
      <c r="P20" s="416">
        <f t="shared" si="61"/>
        <v>0</v>
      </c>
      <c r="Q20" s="416">
        <f t="shared" si="61"/>
        <v>0</v>
      </c>
      <c r="R20" s="765">
        <f t="shared" si="61"/>
        <v>0</v>
      </c>
      <c r="S20" s="853">
        <f t="shared" si="61"/>
        <v>0</v>
      </c>
      <c r="T20" s="822">
        <f t="shared" si="61"/>
        <v>0</v>
      </c>
      <c r="U20" s="416">
        <f t="shared" si="61"/>
        <v>0</v>
      </c>
      <c r="V20" s="416">
        <f t="shared" si="61"/>
        <v>0</v>
      </c>
      <c r="W20" s="416">
        <f t="shared" si="61"/>
        <v>0</v>
      </c>
      <c r="X20" s="416">
        <f t="shared" si="61"/>
        <v>0</v>
      </c>
      <c r="Y20" s="416">
        <f t="shared" si="61"/>
        <v>0</v>
      </c>
      <c r="Z20" s="416">
        <f t="shared" si="61"/>
        <v>0</v>
      </c>
      <c r="AA20" s="416">
        <f t="shared" si="61"/>
        <v>0</v>
      </c>
      <c r="AB20" s="416">
        <f t="shared" si="61"/>
        <v>0</v>
      </c>
      <c r="AC20" s="416">
        <f t="shared" si="61"/>
        <v>0</v>
      </c>
      <c r="AD20" s="416">
        <f t="shared" si="61"/>
        <v>0</v>
      </c>
      <c r="AE20" s="765">
        <f t="shared" si="61"/>
        <v>0</v>
      </c>
      <c r="AF20" s="853">
        <f t="shared" si="61"/>
        <v>0</v>
      </c>
      <c r="AG20" s="822">
        <f t="shared" si="61"/>
        <v>0</v>
      </c>
      <c r="AH20" s="416">
        <f t="shared" si="61"/>
        <v>0</v>
      </c>
      <c r="AI20" s="416">
        <f t="shared" si="61"/>
        <v>0</v>
      </c>
      <c r="AJ20" s="416">
        <f t="shared" si="61"/>
        <v>0</v>
      </c>
      <c r="AK20" s="416">
        <f t="shared" si="61"/>
        <v>0</v>
      </c>
      <c r="AL20" s="416">
        <f t="shared" si="61"/>
        <v>0</v>
      </c>
      <c r="AM20" s="416">
        <f t="shared" si="61"/>
        <v>0</v>
      </c>
      <c r="AN20" s="416">
        <f t="shared" si="61"/>
        <v>0</v>
      </c>
      <c r="AO20" s="416">
        <f t="shared" si="61"/>
        <v>0</v>
      </c>
      <c r="AP20" s="416">
        <f t="shared" si="61"/>
        <v>0</v>
      </c>
      <c r="AQ20" s="416">
        <f t="shared" si="61"/>
        <v>0</v>
      </c>
      <c r="AR20" s="416">
        <f t="shared" si="61"/>
        <v>0</v>
      </c>
      <c r="AS20" s="882">
        <f t="shared" si="61"/>
        <v>0</v>
      </c>
      <c r="AT20" s="853">
        <f t="shared" si="61"/>
        <v>0</v>
      </c>
      <c r="AU20" s="822">
        <f t="shared" si="61"/>
        <v>0</v>
      </c>
      <c r="AV20" s="416">
        <f t="shared" si="61"/>
        <v>0</v>
      </c>
      <c r="AW20" s="416">
        <f t="shared" si="61"/>
        <v>0</v>
      </c>
      <c r="AX20" s="416">
        <f t="shared" si="61"/>
        <v>0</v>
      </c>
      <c r="AY20" s="416">
        <f t="shared" si="61"/>
        <v>0</v>
      </c>
      <c r="AZ20" s="416">
        <f t="shared" si="61"/>
        <v>0</v>
      </c>
      <c r="BA20" s="416">
        <f t="shared" si="61"/>
        <v>0</v>
      </c>
      <c r="BB20" s="416">
        <f t="shared" si="61"/>
        <v>0</v>
      </c>
      <c r="BC20" s="416">
        <f t="shared" si="61"/>
        <v>0</v>
      </c>
      <c r="BD20" s="416">
        <f t="shared" si="61"/>
        <v>0</v>
      </c>
      <c r="BE20" s="416">
        <f t="shared" si="61"/>
        <v>0</v>
      </c>
      <c r="BF20" s="765">
        <f t="shared" si="61"/>
        <v>0</v>
      </c>
      <c r="BG20" s="853">
        <f t="shared" si="61"/>
        <v>0</v>
      </c>
      <c r="BH20" s="822">
        <f t="shared" si="61"/>
        <v>0</v>
      </c>
      <c r="BI20" s="416">
        <f t="shared" si="61"/>
        <v>0</v>
      </c>
      <c r="BJ20" s="416">
        <f t="shared" si="61"/>
        <v>0</v>
      </c>
      <c r="BK20" s="416">
        <f t="shared" si="61"/>
        <v>0</v>
      </c>
      <c r="BL20" s="416">
        <f t="shared" si="61"/>
        <v>0</v>
      </c>
      <c r="BM20" s="416">
        <f t="shared" si="61"/>
        <v>0</v>
      </c>
      <c r="BN20" s="416">
        <f t="shared" si="61"/>
        <v>0</v>
      </c>
      <c r="BO20" s="416">
        <f t="shared" si="61"/>
        <v>0</v>
      </c>
      <c r="BP20" s="416">
        <f t="shared" si="61"/>
        <v>0</v>
      </c>
      <c r="BQ20" s="416">
        <f t="shared" si="61"/>
        <v>0</v>
      </c>
      <c r="BR20" s="416">
        <f t="shared" si="61"/>
        <v>0</v>
      </c>
      <c r="BS20" s="765">
        <f t="shared" ref="BS20:CG20" si="62">BS17*(1+$A$14)</f>
        <v>0</v>
      </c>
      <c r="BT20" s="853">
        <f t="shared" si="62"/>
        <v>0</v>
      </c>
      <c r="BU20" s="822">
        <f t="shared" si="62"/>
        <v>0</v>
      </c>
      <c r="BV20" s="416">
        <f t="shared" si="62"/>
        <v>0</v>
      </c>
      <c r="BW20" s="416">
        <f t="shared" si="62"/>
        <v>0</v>
      </c>
      <c r="BX20" s="416">
        <f t="shared" si="62"/>
        <v>0</v>
      </c>
      <c r="BY20" s="416">
        <f t="shared" si="62"/>
        <v>0</v>
      </c>
      <c r="BZ20" s="416">
        <f t="shared" si="62"/>
        <v>0</v>
      </c>
      <c r="CA20" s="416">
        <f t="shared" si="62"/>
        <v>0</v>
      </c>
      <c r="CB20" s="416">
        <f t="shared" si="62"/>
        <v>0</v>
      </c>
      <c r="CC20" s="416">
        <f t="shared" si="62"/>
        <v>0</v>
      </c>
      <c r="CD20" s="416">
        <f t="shared" si="62"/>
        <v>0</v>
      </c>
      <c r="CE20" s="416">
        <f t="shared" si="62"/>
        <v>0</v>
      </c>
      <c r="CF20" s="765">
        <f t="shared" si="62"/>
        <v>0</v>
      </c>
      <c r="CG20" s="853">
        <f t="shared" si="62"/>
        <v>0</v>
      </c>
      <c r="CH20" s="789"/>
      <c r="DO20" s="230"/>
      <c r="DP20" s="230"/>
      <c r="DQ20" s="230"/>
      <c r="DR20" s="230"/>
      <c r="DS20" s="230"/>
      <c r="DT20" s="230"/>
      <c r="DU20" s="230"/>
      <c r="DV20" s="230"/>
    </row>
    <row r="21" spans="1:126" ht="15.75" hidden="1" outlineLevel="1">
      <c r="A21" s="429" t="s">
        <v>39</v>
      </c>
      <c r="B21" s="413" t="s">
        <v>44</v>
      </c>
      <c r="C21" s="414"/>
      <c r="D21" s="415"/>
      <c r="E21" s="805"/>
      <c r="F21" s="944" t="s">
        <v>33</v>
      </c>
      <c r="G21" s="826">
        <f ca="1">IFERROR(G17/G19,0)</f>
        <v>0</v>
      </c>
      <c r="H21" s="418">
        <f t="shared" ref="H21:BS21" ca="1" si="63">IFERROR(H17/H19,0)</f>
        <v>0</v>
      </c>
      <c r="I21" s="418">
        <f t="shared" ca="1" si="63"/>
        <v>0</v>
      </c>
      <c r="J21" s="418">
        <f t="shared" ca="1" si="63"/>
        <v>0</v>
      </c>
      <c r="K21" s="418">
        <f t="shared" ca="1" si="63"/>
        <v>0</v>
      </c>
      <c r="L21" s="418">
        <f t="shared" ca="1" si="63"/>
        <v>0</v>
      </c>
      <c r="M21" s="418">
        <f t="shared" ca="1" si="63"/>
        <v>0</v>
      </c>
      <c r="N21" s="418">
        <f t="shared" ca="1" si="63"/>
        <v>0</v>
      </c>
      <c r="O21" s="418">
        <f t="shared" ca="1" si="63"/>
        <v>0</v>
      </c>
      <c r="P21" s="418">
        <f t="shared" ca="1" si="63"/>
        <v>0</v>
      </c>
      <c r="Q21" s="418">
        <f t="shared" ca="1" si="63"/>
        <v>0</v>
      </c>
      <c r="R21" s="768">
        <f t="shared" ca="1" si="63"/>
        <v>0</v>
      </c>
      <c r="S21" s="852">
        <f t="shared" ca="1" si="63"/>
        <v>0</v>
      </c>
      <c r="T21" s="826">
        <f t="shared" ca="1" si="63"/>
        <v>0</v>
      </c>
      <c r="U21" s="418">
        <f t="shared" ca="1" si="63"/>
        <v>0</v>
      </c>
      <c r="V21" s="418">
        <f t="shared" ca="1" si="63"/>
        <v>0</v>
      </c>
      <c r="W21" s="418">
        <f t="shared" ca="1" si="63"/>
        <v>0</v>
      </c>
      <c r="X21" s="418">
        <f t="shared" ca="1" si="63"/>
        <v>0</v>
      </c>
      <c r="Y21" s="418">
        <f t="shared" ca="1" si="63"/>
        <v>0</v>
      </c>
      <c r="Z21" s="418">
        <f t="shared" ca="1" si="63"/>
        <v>0</v>
      </c>
      <c r="AA21" s="418">
        <f t="shared" ca="1" si="63"/>
        <v>0</v>
      </c>
      <c r="AB21" s="418">
        <f t="shared" ca="1" si="63"/>
        <v>0</v>
      </c>
      <c r="AC21" s="418">
        <f t="shared" ca="1" si="63"/>
        <v>0</v>
      </c>
      <c r="AD21" s="418">
        <f t="shared" ca="1" si="63"/>
        <v>0</v>
      </c>
      <c r="AE21" s="768">
        <f t="shared" ca="1" si="63"/>
        <v>0</v>
      </c>
      <c r="AF21" s="852">
        <f t="shared" ca="1" si="63"/>
        <v>0</v>
      </c>
      <c r="AG21" s="826">
        <f t="shared" ca="1" si="63"/>
        <v>0</v>
      </c>
      <c r="AH21" s="418">
        <f t="shared" ca="1" si="63"/>
        <v>0</v>
      </c>
      <c r="AI21" s="418">
        <f t="shared" ca="1" si="63"/>
        <v>0</v>
      </c>
      <c r="AJ21" s="418">
        <f t="shared" ca="1" si="63"/>
        <v>0</v>
      </c>
      <c r="AK21" s="418">
        <f t="shared" ca="1" si="63"/>
        <v>0</v>
      </c>
      <c r="AL21" s="418">
        <f t="shared" ca="1" si="63"/>
        <v>0</v>
      </c>
      <c r="AM21" s="418">
        <f t="shared" ca="1" si="63"/>
        <v>0</v>
      </c>
      <c r="AN21" s="418">
        <f t="shared" ca="1" si="63"/>
        <v>0</v>
      </c>
      <c r="AO21" s="418">
        <f t="shared" ca="1" si="63"/>
        <v>0</v>
      </c>
      <c r="AP21" s="418">
        <f t="shared" ca="1" si="63"/>
        <v>0</v>
      </c>
      <c r="AQ21" s="418">
        <f t="shared" ca="1" si="63"/>
        <v>0</v>
      </c>
      <c r="AR21" s="418">
        <f t="shared" ca="1" si="63"/>
        <v>0</v>
      </c>
      <c r="AS21" s="768">
        <f t="shared" ca="1" si="63"/>
        <v>0</v>
      </c>
      <c r="AT21" s="852">
        <f t="shared" ca="1" si="63"/>
        <v>0</v>
      </c>
      <c r="AU21" s="826">
        <f t="shared" ca="1" si="63"/>
        <v>0</v>
      </c>
      <c r="AV21" s="418">
        <f t="shared" ca="1" si="63"/>
        <v>0</v>
      </c>
      <c r="AW21" s="418">
        <f t="shared" ca="1" si="63"/>
        <v>0</v>
      </c>
      <c r="AX21" s="418">
        <f t="shared" ca="1" si="63"/>
        <v>0</v>
      </c>
      <c r="AY21" s="418">
        <f t="shared" ca="1" si="63"/>
        <v>0</v>
      </c>
      <c r="AZ21" s="418">
        <f t="shared" ca="1" si="63"/>
        <v>0</v>
      </c>
      <c r="BA21" s="418">
        <f t="shared" ca="1" si="63"/>
        <v>0</v>
      </c>
      <c r="BB21" s="418">
        <f t="shared" ca="1" si="63"/>
        <v>0</v>
      </c>
      <c r="BC21" s="418">
        <f t="shared" ca="1" si="63"/>
        <v>0</v>
      </c>
      <c r="BD21" s="418">
        <f t="shared" ca="1" si="63"/>
        <v>0</v>
      </c>
      <c r="BE21" s="418">
        <f t="shared" ca="1" si="63"/>
        <v>0</v>
      </c>
      <c r="BF21" s="768">
        <f t="shared" ca="1" si="63"/>
        <v>0</v>
      </c>
      <c r="BG21" s="852">
        <f t="shared" ca="1" si="63"/>
        <v>0</v>
      </c>
      <c r="BH21" s="826">
        <f t="shared" ca="1" si="63"/>
        <v>0</v>
      </c>
      <c r="BI21" s="418">
        <f t="shared" ca="1" si="63"/>
        <v>0</v>
      </c>
      <c r="BJ21" s="418">
        <f t="shared" ca="1" si="63"/>
        <v>0</v>
      </c>
      <c r="BK21" s="418">
        <f t="shared" ca="1" si="63"/>
        <v>0</v>
      </c>
      <c r="BL21" s="418">
        <f t="shared" ca="1" si="63"/>
        <v>0</v>
      </c>
      <c r="BM21" s="418">
        <f t="shared" ca="1" si="63"/>
        <v>0</v>
      </c>
      <c r="BN21" s="418">
        <f t="shared" ca="1" si="63"/>
        <v>0</v>
      </c>
      <c r="BO21" s="418">
        <f t="shared" ca="1" si="63"/>
        <v>0</v>
      </c>
      <c r="BP21" s="418">
        <f t="shared" ca="1" si="63"/>
        <v>0</v>
      </c>
      <c r="BQ21" s="418">
        <f t="shared" ca="1" si="63"/>
        <v>0</v>
      </c>
      <c r="BR21" s="418">
        <f t="shared" ca="1" si="63"/>
        <v>0</v>
      </c>
      <c r="BS21" s="768">
        <f t="shared" ca="1" si="63"/>
        <v>0</v>
      </c>
      <c r="BT21" s="852">
        <f t="shared" ref="BT21:CG21" ca="1" si="64">IFERROR(BT17/BT19,0)</f>
        <v>0</v>
      </c>
      <c r="BU21" s="826">
        <f t="shared" ca="1" si="64"/>
        <v>0</v>
      </c>
      <c r="BV21" s="418">
        <f t="shared" ca="1" si="64"/>
        <v>0</v>
      </c>
      <c r="BW21" s="418">
        <f t="shared" ca="1" si="64"/>
        <v>0</v>
      </c>
      <c r="BX21" s="418">
        <f t="shared" ca="1" si="64"/>
        <v>0</v>
      </c>
      <c r="BY21" s="418">
        <f t="shared" ca="1" si="64"/>
        <v>0</v>
      </c>
      <c r="BZ21" s="418">
        <f t="shared" ca="1" si="64"/>
        <v>0</v>
      </c>
      <c r="CA21" s="418">
        <f t="shared" ca="1" si="64"/>
        <v>0</v>
      </c>
      <c r="CB21" s="418">
        <f t="shared" ca="1" si="64"/>
        <v>0</v>
      </c>
      <c r="CC21" s="418">
        <f t="shared" ca="1" si="64"/>
        <v>0</v>
      </c>
      <c r="CD21" s="418">
        <f t="shared" ca="1" si="64"/>
        <v>0</v>
      </c>
      <c r="CE21" s="418">
        <f t="shared" ca="1" si="64"/>
        <v>0</v>
      </c>
      <c r="CF21" s="768">
        <f t="shared" ca="1" si="64"/>
        <v>0</v>
      </c>
      <c r="CG21" s="852">
        <f t="shared" ca="1" si="64"/>
        <v>0</v>
      </c>
      <c r="CH21" s="789"/>
      <c r="DO21" s="230"/>
      <c r="DP21" s="230"/>
      <c r="DQ21" s="230"/>
      <c r="DR21" s="230"/>
      <c r="DS21" s="230"/>
      <c r="DT21" s="230"/>
      <c r="DU21" s="230"/>
      <c r="DV21" s="230"/>
    </row>
    <row r="22" spans="1:126" ht="15.75" collapsed="1">
      <c r="A22" s="891" t="s">
        <v>45</v>
      </c>
      <c r="B22" s="892"/>
      <c r="C22" s="893"/>
      <c r="D22" s="894" t="s">
        <v>25</v>
      </c>
      <c r="E22" s="895"/>
      <c r="F22" s="946" t="s">
        <v>46</v>
      </c>
      <c r="G22" s="911">
        <f t="shared" ref="G22:AL22" ca="1" si="65">SUMIF($F$56:$BG$476,$F$22,G$56:G$476)</f>
        <v>0</v>
      </c>
      <c r="H22" s="912">
        <f t="shared" ca="1" si="65"/>
        <v>0</v>
      </c>
      <c r="I22" s="912">
        <f t="shared" ca="1" si="65"/>
        <v>0</v>
      </c>
      <c r="J22" s="912">
        <f t="shared" ca="1" si="65"/>
        <v>0</v>
      </c>
      <c r="K22" s="912">
        <f t="shared" ca="1" si="65"/>
        <v>12400</v>
      </c>
      <c r="L22" s="912">
        <f t="shared" ca="1" si="65"/>
        <v>337600</v>
      </c>
      <c r="M22" s="912">
        <f t="shared" ca="1" si="65"/>
        <v>0</v>
      </c>
      <c r="N22" s="912">
        <f t="shared" ca="1" si="65"/>
        <v>0</v>
      </c>
      <c r="O22" s="912">
        <f t="shared" ca="1" si="65"/>
        <v>0</v>
      </c>
      <c r="P22" s="912">
        <f t="shared" ca="1" si="65"/>
        <v>0</v>
      </c>
      <c r="Q22" s="912">
        <f t="shared" ca="1" si="65"/>
        <v>0</v>
      </c>
      <c r="R22" s="913">
        <f t="shared" ca="1" si="65"/>
        <v>0</v>
      </c>
      <c r="S22" s="914">
        <f t="shared" ca="1" si="65"/>
        <v>250000</v>
      </c>
      <c r="T22" s="911">
        <f t="shared" ca="1" si="65"/>
        <v>0</v>
      </c>
      <c r="U22" s="912">
        <f t="shared" ca="1" si="65"/>
        <v>0</v>
      </c>
      <c r="V22" s="912">
        <f t="shared" ca="1" si="65"/>
        <v>0</v>
      </c>
      <c r="W22" s="912">
        <f t="shared" ca="1" si="65"/>
        <v>0</v>
      </c>
      <c r="X22" s="912">
        <f t="shared" ca="1" si="65"/>
        <v>0</v>
      </c>
      <c r="Y22" s="912">
        <f t="shared" ca="1" si="65"/>
        <v>0</v>
      </c>
      <c r="Z22" s="912">
        <f t="shared" ca="1" si="65"/>
        <v>0</v>
      </c>
      <c r="AA22" s="912">
        <f t="shared" ca="1" si="65"/>
        <v>0</v>
      </c>
      <c r="AB22" s="912">
        <f t="shared" ca="1" si="65"/>
        <v>0</v>
      </c>
      <c r="AC22" s="912">
        <f t="shared" ca="1" si="65"/>
        <v>450000</v>
      </c>
      <c r="AD22" s="912">
        <f t="shared" ca="1" si="65"/>
        <v>0</v>
      </c>
      <c r="AE22" s="913">
        <f t="shared" ca="1" si="65"/>
        <v>0</v>
      </c>
      <c r="AF22" s="914">
        <f t="shared" ca="1" si="65"/>
        <v>450000</v>
      </c>
      <c r="AG22" s="911">
        <f t="shared" ca="1" si="65"/>
        <v>0</v>
      </c>
      <c r="AH22" s="912">
        <f t="shared" ca="1" si="65"/>
        <v>0</v>
      </c>
      <c r="AI22" s="912">
        <f t="shared" ca="1" si="65"/>
        <v>0</v>
      </c>
      <c r="AJ22" s="912">
        <f t="shared" ca="1" si="65"/>
        <v>0</v>
      </c>
      <c r="AK22" s="912">
        <f t="shared" ca="1" si="65"/>
        <v>0</v>
      </c>
      <c r="AL22" s="912">
        <f t="shared" ca="1" si="65"/>
        <v>0</v>
      </c>
      <c r="AM22" s="912">
        <f t="shared" ref="AM22:BR22" ca="1" si="66">SUMIF($F$56:$BG$476,$F$22,AM$56:AM$476)</f>
        <v>0</v>
      </c>
      <c r="AN22" s="912">
        <f t="shared" ca="1" si="66"/>
        <v>0</v>
      </c>
      <c r="AO22" s="912">
        <f t="shared" ca="1" si="66"/>
        <v>0</v>
      </c>
      <c r="AP22" s="912">
        <f t="shared" ca="1" si="66"/>
        <v>0</v>
      </c>
      <c r="AQ22" s="912">
        <f t="shared" ca="1" si="66"/>
        <v>0</v>
      </c>
      <c r="AR22" s="912">
        <f t="shared" ca="1" si="66"/>
        <v>0</v>
      </c>
      <c r="AS22" s="913">
        <f t="shared" ca="1" si="66"/>
        <v>0</v>
      </c>
      <c r="AT22" s="914">
        <f t="shared" ca="1" si="66"/>
        <v>0</v>
      </c>
      <c r="AU22" s="911">
        <f t="shared" ca="1" si="66"/>
        <v>0</v>
      </c>
      <c r="AV22" s="912">
        <f t="shared" ca="1" si="66"/>
        <v>0</v>
      </c>
      <c r="AW22" s="912">
        <f t="shared" ca="1" si="66"/>
        <v>0</v>
      </c>
      <c r="AX22" s="912">
        <f t="shared" ca="1" si="66"/>
        <v>0</v>
      </c>
      <c r="AY22" s="912">
        <f t="shared" ca="1" si="66"/>
        <v>0</v>
      </c>
      <c r="AZ22" s="912">
        <f t="shared" ca="1" si="66"/>
        <v>0</v>
      </c>
      <c r="BA22" s="912">
        <f t="shared" ca="1" si="66"/>
        <v>0</v>
      </c>
      <c r="BB22" s="912">
        <f t="shared" ca="1" si="66"/>
        <v>0</v>
      </c>
      <c r="BC22" s="912">
        <f t="shared" ca="1" si="66"/>
        <v>0</v>
      </c>
      <c r="BD22" s="912">
        <f t="shared" ca="1" si="66"/>
        <v>0</v>
      </c>
      <c r="BE22" s="912">
        <f t="shared" ca="1" si="66"/>
        <v>0</v>
      </c>
      <c r="BF22" s="913">
        <f t="shared" ca="1" si="66"/>
        <v>0</v>
      </c>
      <c r="BG22" s="914">
        <f t="shared" ca="1" si="66"/>
        <v>0</v>
      </c>
      <c r="BH22" s="911">
        <f t="shared" ca="1" si="66"/>
        <v>0</v>
      </c>
      <c r="BI22" s="912">
        <f t="shared" ca="1" si="66"/>
        <v>0</v>
      </c>
      <c r="BJ22" s="912">
        <f t="shared" ca="1" si="66"/>
        <v>0</v>
      </c>
      <c r="BK22" s="912">
        <f t="shared" ca="1" si="66"/>
        <v>0</v>
      </c>
      <c r="BL22" s="912">
        <f t="shared" ca="1" si="66"/>
        <v>0</v>
      </c>
      <c r="BM22" s="912">
        <f t="shared" ca="1" si="66"/>
        <v>0</v>
      </c>
      <c r="BN22" s="912">
        <f t="shared" ca="1" si="66"/>
        <v>0</v>
      </c>
      <c r="BO22" s="912">
        <f t="shared" ca="1" si="66"/>
        <v>0</v>
      </c>
      <c r="BP22" s="912">
        <f t="shared" ca="1" si="66"/>
        <v>0</v>
      </c>
      <c r="BQ22" s="912">
        <f t="shared" ca="1" si="66"/>
        <v>0</v>
      </c>
      <c r="BR22" s="912">
        <f t="shared" ca="1" si="66"/>
        <v>0</v>
      </c>
      <c r="BS22" s="913">
        <f t="shared" ref="BS22:CG22" ca="1" si="67">SUMIF($F$56:$BG$476,$F$22,BS$56:BS$476)</f>
        <v>0</v>
      </c>
      <c r="BT22" s="914">
        <f t="shared" ca="1" si="67"/>
        <v>0</v>
      </c>
      <c r="BU22" s="911">
        <f t="shared" ca="1" si="67"/>
        <v>0</v>
      </c>
      <c r="BV22" s="912">
        <f t="shared" ca="1" si="67"/>
        <v>0</v>
      </c>
      <c r="BW22" s="912">
        <f t="shared" ca="1" si="67"/>
        <v>0</v>
      </c>
      <c r="BX22" s="912">
        <f t="shared" ca="1" si="67"/>
        <v>0</v>
      </c>
      <c r="BY22" s="912">
        <f t="shared" ca="1" si="67"/>
        <v>0</v>
      </c>
      <c r="BZ22" s="912">
        <f t="shared" ca="1" si="67"/>
        <v>0</v>
      </c>
      <c r="CA22" s="912">
        <f t="shared" ca="1" si="67"/>
        <v>0</v>
      </c>
      <c r="CB22" s="912">
        <f t="shared" ca="1" si="67"/>
        <v>0</v>
      </c>
      <c r="CC22" s="912">
        <f t="shared" ca="1" si="67"/>
        <v>0</v>
      </c>
      <c r="CD22" s="912">
        <f t="shared" ca="1" si="67"/>
        <v>0</v>
      </c>
      <c r="CE22" s="912">
        <f t="shared" ca="1" si="67"/>
        <v>0</v>
      </c>
      <c r="CF22" s="913">
        <f t="shared" ca="1" si="67"/>
        <v>0</v>
      </c>
      <c r="CG22" s="914">
        <f t="shared" ca="1" si="67"/>
        <v>0</v>
      </c>
      <c r="CH22" s="789"/>
      <c r="DO22" s="380">
        <f t="shared" ref="DO22:DV22" si="68">DO212+DO226</f>
        <v>0</v>
      </c>
      <c r="DP22" s="380">
        <f t="shared" si="68"/>
        <v>0</v>
      </c>
      <c r="DQ22" s="380">
        <f t="shared" si="68"/>
        <v>0</v>
      </c>
      <c r="DR22" s="380">
        <f t="shared" si="68"/>
        <v>0</v>
      </c>
      <c r="DS22" s="380">
        <f t="shared" si="68"/>
        <v>0</v>
      </c>
      <c r="DT22" s="380">
        <f t="shared" si="68"/>
        <v>0</v>
      </c>
      <c r="DU22" s="380">
        <f t="shared" si="68"/>
        <v>0</v>
      </c>
      <c r="DV22" s="380">
        <f t="shared" si="68"/>
        <v>0</v>
      </c>
    </row>
    <row r="23" spans="1:126" ht="15.75" hidden="1" outlineLevel="1">
      <c r="A23" s="901" t="s">
        <v>45</v>
      </c>
      <c r="B23" s="902"/>
      <c r="C23" s="903"/>
      <c r="D23" s="915"/>
      <c r="E23" s="916"/>
      <c r="F23" s="947" t="s">
        <v>47</v>
      </c>
      <c r="G23" s="917">
        <f ca="1">G22</f>
        <v>0</v>
      </c>
      <c r="H23" s="918">
        <f t="shared" ref="H23:BN23" ca="1" si="69">H22</f>
        <v>0</v>
      </c>
      <c r="I23" s="918">
        <f t="shared" ca="1" si="69"/>
        <v>0</v>
      </c>
      <c r="J23" s="918">
        <f t="shared" ca="1" si="69"/>
        <v>0</v>
      </c>
      <c r="K23" s="918">
        <f t="shared" ca="1" si="69"/>
        <v>12400</v>
      </c>
      <c r="L23" s="918">
        <f t="shared" ca="1" si="69"/>
        <v>337600</v>
      </c>
      <c r="M23" s="918">
        <f t="shared" ca="1" si="69"/>
        <v>0</v>
      </c>
      <c r="N23" s="918">
        <f t="shared" ca="1" si="69"/>
        <v>0</v>
      </c>
      <c r="O23" s="918">
        <f t="shared" ca="1" si="69"/>
        <v>0</v>
      </c>
      <c r="P23" s="918">
        <f t="shared" ca="1" si="69"/>
        <v>0</v>
      </c>
      <c r="Q23" s="918">
        <f t="shared" ca="1" si="69"/>
        <v>0</v>
      </c>
      <c r="R23" s="919">
        <f t="shared" ca="1" si="69"/>
        <v>0</v>
      </c>
      <c r="S23" s="920">
        <f t="shared" ref="S23" ca="1" si="70">S22</f>
        <v>250000</v>
      </c>
      <c r="T23" s="917">
        <f t="shared" ca="1" si="69"/>
        <v>0</v>
      </c>
      <c r="U23" s="918">
        <f t="shared" ca="1" si="69"/>
        <v>0</v>
      </c>
      <c r="V23" s="918">
        <f t="shared" ca="1" si="69"/>
        <v>0</v>
      </c>
      <c r="W23" s="918">
        <f t="shared" ca="1" si="69"/>
        <v>0</v>
      </c>
      <c r="X23" s="918">
        <f t="shared" ca="1" si="69"/>
        <v>0</v>
      </c>
      <c r="Y23" s="918">
        <f t="shared" ca="1" si="69"/>
        <v>0</v>
      </c>
      <c r="Z23" s="918">
        <f t="shared" ca="1" si="69"/>
        <v>0</v>
      </c>
      <c r="AA23" s="918">
        <f t="shared" ca="1" si="69"/>
        <v>0</v>
      </c>
      <c r="AB23" s="918">
        <f t="shared" ca="1" si="69"/>
        <v>0</v>
      </c>
      <c r="AC23" s="918">
        <f t="shared" ca="1" si="69"/>
        <v>450000</v>
      </c>
      <c r="AD23" s="918">
        <f t="shared" ca="1" si="69"/>
        <v>0</v>
      </c>
      <c r="AE23" s="919">
        <f t="shared" ca="1" si="69"/>
        <v>0</v>
      </c>
      <c r="AF23" s="920">
        <f t="shared" ca="1" si="69"/>
        <v>450000</v>
      </c>
      <c r="AG23" s="917">
        <f t="shared" ca="1" si="69"/>
        <v>0</v>
      </c>
      <c r="AH23" s="918">
        <f t="shared" ca="1" si="69"/>
        <v>0</v>
      </c>
      <c r="AI23" s="918">
        <f t="shared" ca="1" si="69"/>
        <v>0</v>
      </c>
      <c r="AJ23" s="918">
        <f t="shared" ca="1" si="69"/>
        <v>0</v>
      </c>
      <c r="AK23" s="918">
        <f t="shared" ca="1" si="69"/>
        <v>0</v>
      </c>
      <c r="AL23" s="918">
        <f t="shared" ca="1" si="69"/>
        <v>0</v>
      </c>
      <c r="AM23" s="918">
        <f t="shared" ca="1" si="69"/>
        <v>0</v>
      </c>
      <c r="AN23" s="918">
        <f t="shared" ca="1" si="69"/>
        <v>0</v>
      </c>
      <c r="AO23" s="918">
        <f t="shared" ca="1" si="69"/>
        <v>0</v>
      </c>
      <c r="AP23" s="918">
        <f t="shared" ca="1" si="69"/>
        <v>0</v>
      </c>
      <c r="AQ23" s="918">
        <f t="shared" ca="1" si="69"/>
        <v>0</v>
      </c>
      <c r="AR23" s="918">
        <f t="shared" ca="1" si="69"/>
        <v>0</v>
      </c>
      <c r="AS23" s="919">
        <f t="shared" ca="1" si="69"/>
        <v>0</v>
      </c>
      <c r="AT23" s="920">
        <f t="shared" ref="AT23" ca="1" si="71">AT22</f>
        <v>0</v>
      </c>
      <c r="AU23" s="917">
        <f t="shared" ca="1" si="69"/>
        <v>0</v>
      </c>
      <c r="AV23" s="918">
        <f t="shared" ca="1" si="69"/>
        <v>0</v>
      </c>
      <c r="AW23" s="918">
        <f t="shared" ca="1" si="69"/>
        <v>0</v>
      </c>
      <c r="AX23" s="918">
        <f t="shared" ca="1" si="69"/>
        <v>0</v>
      </c>
      <c r="AY23" s="918">
        <f t="shared" ca="1" si="69"/>
        <v>0</v>
      </c>
      <c r="AZ23" s="918">
        <f t="shared" ca="1" si="69"/>
        <v>0</v>
      </c>
      <c r="BA23" s="918">
        <f t="shared" ca="1" si="69"/>
        <v>0</v>
      </c>
      <c r="BB23" s="918">
        <f t="shared" ca="1" si="69"/>
        <v>0</v>
      </c>
      <c r="BC23" s="918">
        <f t="shared" ca="1" si="69"/>
        <v>0</v>
      </c>
      <c r="BD23" s="918">
        <f t="shared" ca="1" si="69"/>
        <v>0</v>
      </c>
      <c r="BE23" s="918">
        <f t="shared" ca="1" si="69"/>
        <v>0</v>
      </c>
      <c r="BF23" s="919">
        <f t="shared" ca="1" si="69"/>
        <v>0</v>
      </c>
      <c r="BG23" s="920">
        <f t="shared" ca="1" si="69"/>
        <v>0</v>
      </c>
      <c r="BH23" s="917">
        <f t="shared" ca="1" si="69"/>
        <v>0</v>
      </c>
      <c r="BI23" s="918">
        <f t="shared" ca="1" si="69"/>
        <v>0</v>
      </c>
      <c r="BJ23" s="918">
        <f t="shared" ca="1" si="69"/>
        <v>0</v>
      </c>
      <c r="BK23" s="918">
        <f t="shared" ca="1" si="69"/>
        <v>0</v>
      </c>
      <c r="BL23" s="918">
        <f t="shared" ca="1" si="69"/>
        <v>0</v>
      </c>
      <c r="BM23" s="918">
        <f t="shared" ca="1" si="69"/>
        <v>0</v>
      </c>
      <c r="BN23" s="918">
        <f t="shared" ca="1" si="69"/>
        <v>0</v>
      </c>
      <c r="BO23" s="918">
        <f t="shared" ref="BO23:CG23" ca="1" si="72">BO22</f>
        <v>0</v>
      </c>
      <c r="BP23" s="918">
        <f t="shared" ca="1" si="72"/>
        <v>0</v>
      </c>
      <c r="BQ23" s="918">
        <f t="shared" ca="1" si="72"/>
        <v>0</v>
      </c>
      <c r="BR23" s="918">
        <f t="shared" ca="1" si="72"/>
        <v>0</v>
      </c>
      <c r="BS23" s="919">
        <f t="shared" ca="1" si="72"/>
        <v>0</v>
      </c>
      <c r="BT23" s="920">
        <f t="shared" ca="1" si="72"/>
        <v>0</v>
      </c>
      <c r="BU23" s="917">
        <f t="shared" ca="1" si="72"/>
        <v>0</v>
      </c>
      <c r="BV23" s="918">
        <f t="shared" ca="1" si="72"/>
        <v>0</v>
      </c>
      <c r="BW23" s="918">
        <f t="shared" ca="1" si="72"/>
        <v>0</v>
      </c>
      <c r="BX23" s="918">
        <f t="shared" ca="1" si="72"/>
        <v>0</v>
      </c>
      <c r="BY23" s="918">
        <f t="shared" ca="1" si="72"/>
        <v>0</v>
      </c>
      <c r="BZ23" s="918">
        <f t="shared" ca="1" si="72"/>
        <v>0</v>
      </c>
      <c r="CA23" s="918">
        <f t="shared" ca="1" si="72"/>
        <v>0</v>
      </c>
      <c r="CB23" s="918">
        <f t="shared" ca="1" si="72"/>
        <v>0</v>
      </c>
      <c r="CC23" s="918">
        <f t="shared" ca="1" si="72"/>
        <v>0</v>
      </c>
      <c r="CD23" s="918">
        <f t="shared" ca="1" si="72"/>
        <v>0</v>
      </c>
      <c r="CE23" s="918">
        <f t="shared" ca="1" si="72"/>
        <v>0</v>
      </c>
      <c r="CF23" s="919">
        <f t="shared" ca="1" si="72"/>
        <v>0</v>
      </c>
      <c r="CG23" s="920">
        <f t="shared" ca="1" si="72"/>
        <v>0</v>
      </c>
      <c r="CH23" s="789"/>
      <c r="DO23" s="238">
        <f t="shared" ref="DO23:DV23" si="73">DO22</f>
        <v>0</v>
      </c>
      <c r="DP23" s="238">
        <f t="shared" si="73"/>
        <v>0</v>
      </c>
      <c r="DQ23" s="238">
        <f t="shared" si="73"/>
        <v>0</v>
      </c>
      <c r="DR23" s="238">
        <f t="shared" si="73"/>
        <v>0</v>
      </c>
      <c r="DS23" s="238">
        <f t="shared" si="73"/>
        <v>0</v>
      </c>
      <c r="DT23" s="238">
        <f t="shared" si="73"/>
        <v>0</v>
      </c>
      <c r="DU23" s="238">
        <f t="shared" si="73"/>
        <v>0</v>
      </c>
      <c r="DV23" s="238">
        <f t="shared" si="73"/>
        <v>0</v>
      </c>
    </row>
    <row r="24" spans="1:126" ht="15.75" hidden="1" outlineLevel="1">
      <c r="A24" s="429" t="s">
        <v>45</v>
      </c>
      <c r="B24" s="413"/>
      <c r="C24" s="414"/>
      <c r="D24" s="786"/>
      <c r="E24" s="807"/>
      <c r="F24" s="944" t="s">
        <v>48</v>
      </c>
      <c r="G24" s="827">
        <f t="shared" ref="G24:AL24" ca="1" si="74">SUMIF($F$56:$BG$476,$F$22,G$56:G$476)</f>
        <v>0</v>
      </c>
      <c r="H24" s="787">
        <f t="shared" ca="1" si="74"/>
        <v>0</v>
      </c>
      <c r="I24" s="787">
        <f t="shared" ca="1" si="74"/>
        <v>0</v>
      </c>
      <c r="J24" s="787">
        <f t="shared" ca="1" si="74"/>
        <v>0</v>
      </c>
      <c r="K24" s="787">
        <f t="shared" ca="1" si="74"/>
        <v>12400</v>
      </c>
      <c r="L24" s="787">
        <f t="shared" ca="1" si="74"/>
        <v>337600</v>
      </c>
      <c r="M24" s="787">
        <f t="shared" ca="1" si="74"/>
        <v>0</v>
      </c>
      <c r="N24" s="787">
        <f t="shared" ca="1" si="74"/>
        <v>0</v>
      </c>
      <c r="O24" s="787">
        <f t="shared" ca="1" si="74"/>
        <v>0</v>
      </c>
      <c r="P24" s="787">
        <f t="shared" ca="1" si="74"/>
        <v>0</v>
      </c>
      <c r="Q24" s="787">
        <f t="shared" ca="1" si="74"/>
        <v>0</v>
      </c>
      <c r="R24" s="874">
        <f t="shared" ca="1" si="74"/>
        <v>0</v>
      </c>
      <c r="S24" s="854">
        <f t="shared" ca="1" si="74"/>
        <v>250000</v>
      </c>
      <c r="T24" s="827">
        <f t="shared" ca="1" si="74"/>
        <v>0</v>
      </c>
      <c r="U24" s="787">
        <f t="shared" ca="1" si="74"/>
        <v>0</v>
      </c>
      <c r="V24" s="787">
        <f t="shared" ca="1" si="74"/>
        <v>0</v>
      </c>
      <c r="W24" s="787">
        <f t="shared" ca="1" si="74"/>
        <v>0</v>
      </c>
      <c r="X24" s="787">
        <f t="shared" ca="1" si="74"/>
        <v>0</v>
      </c>
      <c r="Y24" s="787">
        <f t="shared" ca="1" si="74"/>
        <v>0</v>
      </c>
      <c r="Z24" s="787">
        <f t="shared" ca="1" si="74"/>
        <v>0</v>
      </c>
      <c r="AA24" s="787">
        <f t="shared" ca="1" si="74"/>
        <v>0</v>
      </c>
      <c r="AB24" s="787">
        <f t="shared" ca="1" si="74"/>
        <v>0</v>
      </c>
      <c r="AC24" s="787">
        <f t="shared" ca="1" si="74"/>
        <v>450000</v>
      </c>
      <c r="AD24" s="787">
        <f t="shared" ca="1" si="74"/>
        <v>0</v>
      </c>
      <c r="AE24" s="874">
        <f t="shared" ca="1" si="74"/>
        <v>0</v>
      </c>
      <c r="AF24" s="854">
        <f t="shared" ca="1" si="74"/>
        <v>450000</v>
      </c>
      <c r="AG24" s="827">
        <f t="shared" ca="1" si="74"/>
        <v>0</v>
      </c>
      <c r="AH24" s="787">
        <f t="shared" ca="1" si="74"/>
        <v>0</v>
      </c>
      <c r="AI24" s="787">
        <f t="shared" ca="1" si="74"/>
        <v>0</v>
      </c>
      <c r="AJ24" s="787">
        <f t="shared" ca="1" si="74"/>
        <v>0</v>
      </c>
      <c r="AK24" s="787">
        <f t="shared" ca="1" si="74"/>
        <v>0</v>
      </c>
      <c r="AL24" s="787">
        <f t="shared" ca="1" si="74"/>
        <v>0</v>
      </c>
      <c r="AM24" s="787">
        <f t="shared" ref="AM24:BR24" ca="1" si="75">SUMIF($F$56:$BG$476,$F$22,AM$56:AM$476)</f>
        <v>0</v>
      </c>
      <c r="AN24" s="787">
        <f t="shared" ca="1" si="75"/>
        <v>0</v>
      </c>
      <c r="AO24" s="787">
        <f t="shared" ca="1" si="75"/>
        <v>0</v>
      </c>
      <c r="AP24" s="787">
        <f t="shared" ca="1" si="75"/>
        <v>0</v>
      </c>
      <c r="AQ24" s="787">
        <f t="shared" ca="1" si="75"/>
        <v>0</v>
      </c>
      <c r="AR24" s="787">
        <f t="shared" ca="1" si="75"/>
        <v>0</v>
      </c>
      <c r="AS24" s="874">
        <f t="shared" ca="1" si="75"/>
        <v>0</v>
      </c>
      <c r="AT24" s="854">
        <f t="shared" ca="1" si="75"/>
        <v>0</v>
      </c>
      <c r="AU24" s="827">
        <f t="shared" ca="1" si="75"/>
        <v>0</v>
      </c>
      <c r="AV24" s="787">
        <f t="shared" ca="1" si="75"/>
        <v>0</v>
      </c>
      <c r="AW24" s="787">
        <f t="shared" ca="1" si="75"/>
        <v>0</v>
      </c>
      <c r="AX24" s="787">
        <f t="shared" ca="1" si="75"/>
        <v>0</v>
      </c>
      <c r="AY24" s="787">
        <f t="shared" ca="1" si="75"/>
        <v>0</v>
      </c>
      <c r="AZ24" s="787">
        <f t="shared" ca="1" si="75"/>
        <v>0</v>
      </c>
      <c r="BA24" s="787">
        <f t="shared" ca="1" si="75"/>
        <v>0</v>
      </c>
      <c r="BB24" s="787">
        <f t="shared" ca="1" si="75"/>
        <v>0</v>
      </c>
      <c r="BC24" s="787">
        <f t="shared" ca="1" si="75"/>
        <v>0</v>
      </c>
      <c r="BD24" s="787">
        <f t="shared" ca="1" si="75"/>
        <v>0</v>
      </c>
      <c r="BE24" s="787">
        <f t="shared" ca="1" si="75"/>
        <v>0</v>
      </c>
      <c r="BF24" s="874">
        <f t="shared" ca="1" si="75"/>
        <v>0</v>
      </c>
      <c r="BG24" s="854">
        <f t="shared" ca="1" si="75"/>
        <v>0</v>
      </c>
      <c r="BH24" s="827">
        <f t="shared" ca="1" si="75"/>
        <v>0</v>
      </c>
      <c r="BI24" s="787">
        <f t="shared" ca="1" si="75"/>
        <v>0</v>
      </c>
      <c r="BJ24" s="787">
        <f t="shared" ca="1" si="75"/>
        <v>0</v>
      </c>
      <c r="BK24" s="787">
        <f t="shared" ca="1" si="75"/>
        <v>0</v>
      </c>
      <c r="BL24" s="787">
        <f t="shared" ca="1" si="75"/>
        <v>0</v>
      </c>
      <c r="BM24" s="787">
        <f t="shared" ca="1" si="75"/>
        <v>0</v>
      </c>
      <c r="BN24" s="787">
        <f t="shared" ca="1" si="75"/>
        <v>0</v>
      </c>
      <c r="BO24" s="787">
        <f t="shared" ca="1" si="75"/>
        <v>0</v>
      </c>
      <c r="BP24" s="787">
        <f t="shared" ca="1" si="75"/>
        <v>0</v>
      </c>
      <c r="BQ24" s="787">
        <f t="shared" ca="1" si="75"/>
        <v>0</v>
      </c>
      <c r="BR24" s="787">
        <f t="shared" ca="1" si="75"/>
        <v>0</v>
      </c>
      <c r="BS24" s="874">
        <f t="shared" ref="BS24:CG24" ca="1" si="76">SUMIF($F$56:$BG$476,$F$22,BS$56:BS$476)</f>
        <v>0</v>
      </c>
      <c r="BT24" s="854">
        <f t="shared" ca="1" si="76"/>
        <v>0</v>
      </c>
      <c r="BU24" s="827">
        <f t="shared" ca="1" si="76"/>
        <v>0</v>
      </c>
      <c r="BV24" s="787">
        <f t="shared" ca="1" si="76"/>
        <v>0</v>
      </c>
      <c r="BW24" s="787">
        <f t="shared" ca="1" si="76"/>
        <v>0</v>
      </c>
      <c r="BX24" s="787">
        <f t="shared" ca="1" si="76"/>
        <v>0</v>
      </c>
      <c r="BY24" s="787">
        <f t="shared" ca="1" si="76"/>
        <v>0</v>
      </c>
      <c r="BZ24" s="787">
        <f t="shared" ca="1" si="76"/>
        <v>0</v>
      </c>
      <c r="CA24" s="787">
        <f t="shared" ca="1" si="76"/>
        <v>0</v>
      </c>
      <c r="CB24" s="787">
        <f t="shared" ca="1" si="76"/>
        <v>0</v>
      </c>
      <c r="CC24" s="787">
        <f t="shared" ca="1" si="76"/>
        <v>0</v>
      </c>
      <c r="CD24" s="787">
        <f t="shared" ca="1" si="76"/>
        <v>0</v>
      </c>
      <c r="CE24" s="787">
        <f t="shared" ca="1" si="76"/>
        <v>0</v>
      </c>
      <c r="CF24" s="874">
        <f t="shared" ca="1" si="76"/>
        <v>0</v>
      </c>
      <c r="CG24" s="854">
        <f t="shared" ca="1" si="76"/>
        <v>0</v>
      </c>
      <c r="CH24" s="789"/>
      <c r="DO24" s="230"/>
      <c r="DP24" s="230"/>
      <c r="DQ24" s="230"/>
      <c r="DR24" s="230"/>
      <c r="DS24" s="230"/>
      <c r="DT24" s="230"/>
      <c r="DU24" s="230"/>
      <c r="DV24" s="230"/>
    </row>
    <row r="25" spans="1:126" ht="15.75" hidden="1" outlineLevel="1">
      <c r="A25" s="429" t="s">
        <v>45</v>
      </c>
      <c r="B25" s="413"/>
      <c r="C25" s="414"/>
      <c r="D25" s="786"/>
      <c r="E25" s="807"/>
      <c r="F25" s="944" t="s">
        <v>31</v>
      </c>
      <c r="G25" s="828">
        <f t="shared" ref="G25:O25" ca="1" si="77">G24*(1+$A$8)</f>
        <v>0</v>
      </c>
      <c r="H25" s="788">
        <f t="shared" ca="1" si="77"/>
        <v>0</v>
      </c>
      <c r="I25" s="788">
        <f t="shared" ca="1" si="77"/>
        <v>0</v>
      </c>
      <c r="J25" s="788">
        <f t="shared" ca="1" si="77"/>
        <v>0</v>
      </c>
      <c r="K25" s="788">
        <f t="shared" ca="1" si="77"/>
        <v>15128</v>
      </c>
      <c r="L25" s="788">
        <f t="shared" ca="1" si="77"/>
        <v>411872</v>
      </c>
      <c r="M25" s="788">
        <f t="shared" ca="1" si="77"/>
        <v>0</v>
      </c>
      <c r="N25" s="788">
        <f t="shared" ca="1" si="77"/>
        <v>0</v>
      </c>
      <c r="O25" s="788">
        <f t="shared" ca="1" si="77"/>
        <v>0</v>
      </c>
      <c r="P25" s="788"/>
      <c r="Q25" s="788"/>
      <c r="R25" s="875"/>
      <c r="S25" s="855"/>
      <c r="T25" s="828"/>
      <c r="U25" s="788"/>
      <c r="V25" s="788"/>
      <c r="W25" s="788"/>
      <c r="X25" s="788"/>
      <c r="Y25" s="788"/>
      <c r="Z25" s="788"/>
      <c r="AA25" s="788"/>
      <c r="AB25" s="788"/>
      <c r="AC25" s="788"/>
      <c r="AD25" s="788"/>
      <c r="AE25" s="875"/>
      <c r="AF25" s="855"/>
      <c r="AG25" s="828"/>
      <c r="AH25" s="788"/>
      <c r="AI25" s="788"/>
      <c r="AJ25" s="788"/>
      <c r="AK25" s="788"/>
      <c r="AL25" s="788"/>
      <c r="AM25" s="788"/>
      <c r="AN25" s="788"/>
      <c r="AO25" s="788"/>
      <c r="AP25" s="788"/>
      <c r="AQ25" s="788"/>
      <c r="AR25" s="788"/>
      <c r="AS25" s="883"/>
      <c r="AT25" s="855"/>
      <c r="AU25" s="828"/>
      <c r="AV25" s="788"/>
      <c r="AW25" s="788"/>
      <c r="AX25" s="788"/>
      <c r="AY25" s="788"/>
      <c r="AZ25" s="788"/>
      <c r="BA25" s="788"/>
      <c r="BB25" s="788"/>
      <c r="BC25" s="788"/>
      <c r="BD25" s="788"/>
      <c r="BE25" s="788"/>
      <c r="BF25" s="875"/>
      <c r="BG25" s="855"/>
      <c r="BH25" s="828"/>
      <c r="BI25" s="788"/>
      <c r="BJ25" s="788"/>
      <c r="BK25" s="788"/>
      <c r="BL25" s="788"/>
      <c r="BM25" s="788"/>
      <c r="BN25" s="788"/>
      <c r="BO25" s="788"/>
      <c r="BP25" s="788"/>
      <c r="BQ25" s="788"/>
      <c r="BR25" s="788"/>
      <c r="BS25" s="875"/>
      <c r="BT25" s="855"/>
      <c r="BU25" s="828"/>
      <c r="BV25" s="788"/>
      <c r="BW25" s="788"/>
      <c r="BX25" s="788"/>
      <c r="BY25" s="788"/>
      <c r="BZ25" s="788"/>
      <c r="CA25" s="788"/>
      <c r="CB25" s="788"/>
      <c r="CC25" s="788"/>
      <c r="CD25" s="788"/>
      <c r="CE25" s="788"/>
      <c r="CF25" s="875"/>
      <c r="CG25" s="855"/>
      <c r="CH25" s="789"/>
      <c r="DO25" s="230"/>
      <c r="DP25" s="230"/>
      <c r="DQ25" s="230"/>
      <c r="DR25" s="230"/>
      <c r="DS25" s="230"/>
      <c r="DT25" s="230"/>
      <c r="DU25" s="230"/>
      <c r="DV25" s="230"/>
    </row>
    <row r="26" spans="1:126" ht="15.75" hidden="1" outlineLevel="1">
      <c r="A26" s="429"/>
      <c r="B26" s="413"/>
      <c r="C26" s="414"/>
      <c r="D26" s="786"/>
      <c r="E26" s="807"/>
      <c r="F26" s="944" t="s">
        <v>49</v>
      </c>
      <c r="G26" s="828">
        <f t="shared" ref="G26:O26" ca="1" si="78">G23*(1+$A$14)</f>
        <v>0</v>
      </c>
      <c r="H26" s="788">
        <f t="shared" ca="1" si="78"/>
        <v>0</v>
      </c>
      <c r="I26" s="788">
        <f t="shared" ca="1" si="78"/>
        <v>0</v>
      </c>
      <c r="J26" s="788">
        <f t="shared" ca="1" si="78"/>
        <v>0</v>
      </c>
      <c r="K26" s="788">
        <f t="shared" ca="1" si="78"/>
        <v>15128</v>
      </c>
      <c r="L26" s="788">
        <f t="shared" ca="1" si="78"/>
        <v>411872</v>
      </c>
      <c r="M26" s="788">
        <f t="shared" ca="1" si="78"/>
        <v>0</v>
      </c>
      <c r="N26" s="788">
        <f t="shared" ca="1" si="78"/>
        <v>0</v>
      </c>
      <c r="O26" s="788">
        <f t="shared" ca="1" si="78"/>
        <v>0</v>
      </c>
      <c r="P26" s="788"/>
      <c r="Q26" s="788"/>
      <c r="R26" s="875"/>
      <c r="S26" s="855"/>
      <c r="T26" s="828"/>
      <c r="U26" s="788"/>
      <c r="V26" s="788"/>
      <c r="W26" s="788"/>
      <c r="X26" s="788"/>
      <c r="Y26" s="788"/>
      <c r="Z26" s="788"/>
      <c r="AA26" s="788"/>
      <c r="AB26" s="788"/>
      <c r="AC26" s="788"/>
      <c r="AD26" s="788"/>
      <c r="AE26" s="875"/>
      <c r="AF26" s="855"/>
      <c r="AG26" s="828"/>
      <c r="AH26" s="788"/>
      <c r="AI26" s="788"/>
      <c r="AJ26" s="788"/>
      <c r="AK26" s="788"/>
      <c r="AL26" s="788"/>
      <c r="AM26" s="788"/>
      <c r="AN26" s="788"/>
      <c r="AO26" s="788"/>
      <c r="AP26" s="788"/>
      <c r="AQ26" s="788"/>
      <c r="AR26" s="788"/>
      <c r="AS26" s="883"/>
      <c r="AT26" s="855"/>
      <c r="AU26" s="828"/>
      <c r="AV26" s="788"/>
      <c r="AW26" s="788"/>
      <c r="AX26" s="788"/>
      <c r="AY26" s="788"/>
      <c r="AZ26" s="788"/>
      <c r="BA26" s="788"/>
      <c r="BB26" s="788"/>
      <c r="BC26" s="788"/>
      <c r="BD26" s="788"/>
      <c r="BE26" s="788"/>
      <c r="BF26" s="875"/>
      <c r="BG26" s="855"/>
      <c r="BH26" s="828"/>
      <c r="BI26" s="788"/>
      <c r="BJ26" s="788"/>
      <c r="BK26" s="788"/>
      <c r="BL26" s="788"/>
      <c r="BM26" s="788"/>
      <c r="BN26" s="788"/>
      <c r="BO26" s="788"/>
      <c r="BP26" s="788"/>
      <c r="BQ26" s="788"/>
      <c r="BR26" s="788"/>
      <c r="BS26" s="875"/>
      <c r="BT26" s="855"/>
      <c r="BU26" s="828"/>
      <c r="BV26" s="788"/>
      <c r="BW26" s="788"/>
      <c r="BX26" s="788"/>
      <c r="BY26" s="788"/>
      <c r="BZ26" s="788"/>
      <c r="CA26" s="788"/>
      <c r="CB26" s="788"/>
      <c r="CC26" s="788"/>
      <c r="CD26" s="788"/>
      <c r="CE26" s="788"/>
      <c r="CF26" s="875"/>
      <c r="CG26" s="855"/>
      <c r="CH26" s="789"/>
      <c r="DO26" s="230"/>
      <c r="DP26" s="230"/>
      <c r="DQ26" s="230"/>
      <c r="DR26" s="230"/>
      <c r="DS26" s="230"/>
      <c r="DT26" s="230"/>
      <c r="DU26" s="230"/>
      <c r="DV26" s="230"/>
    </row>
    <row r="27" spans="1:126" ht="15.75" hidden="1" outlineLevel="1">
      <c r="A27" s="790" t="s">
        <v>45</v>
      </c>
      <c r="B27" s="791" t="s">
        <v>44</v>
      </c>
      <c r="C27" s="792"/>
      <c r="D27" s="793"/>
      <c r="E27" s="808"/>
      <c r="F27" s="948" t="s">
        <v>33</v>
      </c>
      <c r="G27" s="829">
        <f ca="1">IFERROR(G23/G25,0)</f>
        <v>0</v>
      </c>
      <c r="H27" s="794">
        <f t="shared" ref="H27:O27" ca="1" si="79">IFERROR(H23/H25,0)</f>
        <v>0</v>
      </c>
      <c r="I27" s="794">
        <f t="shared" ca="1" si="79"/>
        <v>0</v>
      </c>
      <c r="J27" s="794">
        <f t="shared" ca="1" si="79"/>
        <v>0</v>
      </c>
      <c r="K27" s="794">
        <f t="shared" ca="1" si="79"/>
        <v>0.81967213114754101</v>
      </c>
      <c r="L27" s="794">
        <f t="shared" ca="1" si="79"/>
        <v>0.81967213114754101</v>
      </c>
      <c r="M27" s="794">
        <f t="shared" ca="1" si="79"/>
        <v>0</v>
      </c>
      <c r="N27" s="794">
        <f t="shared" ca="1" si="79"/>
        <v>0</v>
      </c>
      <c r="O27" s="794">
        <f t="shared" ca="1" si="79"/>
        <v>0</v>
      </c>
      <c r="P27" s="795"/>
      <c r="Q27" s="795"/>
      <c r="R27" s="876"/>
      <c r="S27" s="856"/>
      <c r="T27" s="879"/>
      <c r="U27" s="795"/>
      <c r="V27" s="795"/>
      <c r="W27" s="795"/>
      <c r="X27" s="795"/>
      <c r="Y27" s="795"/>
      <c r="Z27" s="795"/>
      <c r="AA27" s="795"/>
      <c r="AB27" s="795"/>
      <c r="AC27" s="795"/>
      <c r="AD27" s="795"/>
      <c r="AE27" s="876"/>
      <c r="AF27" s="856"/>
      <c r="AG27" s="879"/>
      <c r="AH27" s="795"/>
      <c r="AI27" s="795"/>
      <c r="AJ27" s="795"/>
      <c r="AK27" s="795"/>
      <c r="AL27" s="795"/>
      <c r="AM27" s="795"/>
      <c r="AN27" s="795"/>
      <c r="AO27" s="795"/>
      <c r="AP27" s="795"/>
      <c r="AQ27" s="795"/>
      <c r="AR27" s="795"/>
      <c r="AS27" s="884"/>
      <c r="AT27" s="856"/>
      <c r="AU27" s="879"/>
      <c r="AV27" s="795"/>
      <c r="AW27" s="795"/>
      <c r="AX27" s="795"/>
      <c r="AY27" s="795"/>
      <c r="AZ27" s="795"/>
      <c r="BA27" s="795"/>
      <c r="BB27" s="795"/>
      <c r="BC27" s="795"/>
      <c r="BD27" s="795"/>
      <c r="BE27" s="795"/>
      <c r="BF27" s="876"/>
      <c r="BG27" s="856"/>
      <c r="BH27" s="879"/>
      <c r="BI27" s="795"/>
      <c r="BJ27" s="795"/>
      <c r="BK27" s="795"/>
      <c r="BL27" s="795"/>
      <c r="BM27" s="795"/>
      <c r="BN27" s="795"/>
      <c r="BO27" s="795"/>
      <c r="BP27" s="795"/>
      <c r="BQ27" s="795"/>
      <c r="BR27" s="795"/>
      <c r="BS27" s="876"/>
      <c r="BT27" s="856"/>
      <c r="BU27" s="879"/>
      <c r="BV27" s="795"/>
      <c r="BW27" s="795"/>
      <c r="BX27" s="795"/>
      <c r="BY27" s="795"/>
      <c r="BZ27" s="795"/>
      <c r="CA27" s="795"/>
      <c r="CB27" s="795"/>
      <c r="CC27" s="795"/>
      <c r="CD27" s="795"/>
      <c r="CE27" s="795"/>
      <c r="CF27" s="876"/>
      <c r="CG27" s="856"/>
      <c r="CH27" s="789"/>
      <c r="DO27" s="234"/>
      <c r="DP27" s="234"/>
      <c r="DQ27" s="234"/>
      <c r="DR27" s="234"/>
      <c r="DS27" s="234"/>
      <c r="DT27" s="234"/>
      <c r="DU27" s="234"/>
      <c r="DV27" s="234"/>
    </row>
    <row r="28" spans="1:126" s="407" customFormat="1" ht="18.75" collapsed="1">
      <c r="A28" s="448"/>
      <c r="B28" s="408"/>
      <c r="C28" s="409"/>
      <c r="D28" s="449" t="s">
        <v>50</v>
      </c>
      <c r="E28" s="248"/>
      <c r="F28" s="803" t="s">
        <v>51</v>
      </c>
      <c r="G28" s="830">
        <f t="shared" ref="G28:R28" ca="1" si="80">SUMIF($F$56:$BG$476,$F$28,G$56:G$476)</f>
        <v>0</v>
      </c>
      <c r="H28" s="450">
        <f t="shared" ca="1" si="80"/>
        <v>0</v>
      </c>
      <c r="I28" s="450">
        <f t="shared" ca="1" si="80"/>
        <v>0</v>
      </c>
      <c r="J28" s="450">
        <f t="shared" ca="1" si="80"/>
        <v>0</v>
      </c>
      <c r="K28" s="450">
        <f t="shared" ca="1" si="80"/>
        <v>39762.589928057554</v>
      </c>
      <c r="L28" s="450">
        <f t="shared" ca="1" si="80"/>
        <v>522405.70029245521</v>
      </c>
      <c r="M28" s="450">
        <f t="shared" ca="1" si="80"/>
        <v>301560.32818912854</v>
      </c>
      <c r="N28" s="450">
        <f t="shared" ca="1" si="80"/>
        <v>306794.8879313643</v>
      </c>
      <c r="O28" s="450">
        <f t="shared" ca="1" si="80"/>
        <v>73543.303910212882</v>
      </c>
      <c r="P28" s="450">
        <f t="shared" ca="1" si="80"/>
        <v>0</v>
      </c>
      <c r="Q28" s="450">
        <f t="shared" ca="1" si="80"/>
        <v>0</v>
      </c>
      <c r="R28" s="773">
        <f t="shared" ca="1" si="80"/>
        <v>0</v>
      </c>
      <c r="S28" s="857">
        <f ca="1">SUM(G28:R28)</f>
        <v>1244066.8102512185</v>
      </c>
      <c r="T28" s="830">
        <f t="shared" ref="T28:AY28" ca="1" si="81">SUMIF($F$56:$BG$476,$F$28,T$56:T$476)</f>
        <v>0</v>
      </c>
      <c r="U28" s="450">
        <f t="shared" ca="1" si="81"/>
        <v>0</v>
      </c>
      <c r="V28" s="450">
        <f t="shared" ca="1" si="81"/>
        <v>20700.985761226726</v>
      </c>
      <c r="W28" s="450">
        <f t="shared" ca="1" si="81"/>
        <v>3783.9574483275624</v>
      </c>
      <c r="X28" s="450">
        <f t="shared" ca="1" si="81"/>
        <v>141271.0541739926</v>
      </c>
      <c r="Y28" s="450">
        <f t="shared" ca="1" si="81"/>
        <v>128319.79378222153</v>
      </c>
      <c r="Z28" s="450">
        <f t="shared" ca="1" si="81"/>
        <v>334752.28326287842</v>
      </c>
      <c r="AA28" s="450">
        <f t="shared" ca="1" si="81"/>
        <v>0</v>
      </c>
      <c r="AB28" s="450">
        <f t="shared" ca="1" si="81"/>
        <v>0</v>
      </c>
      <c r="AC28" s="450">
        <f t="shared" ca="1" si="81"/>
        <v>314785.39799849858</v>
      </c>
      <c r="AD28" s="450">
        <f t="shared" ca="1" si="81"/>
        <v>237703.76542896402</v>
      </c>
      <c r="AE28" s="773">
        <f t="shared" ca="1" si="81"/>
        <v>212493.74849942271</v>
      </c>
      <c r="AF28" s="857">
        <f t="shared" ca="1" si="81"/>
        <v>1393810.9863555322</v>
      </c>
      <c r="AG28" s="830">
        <f t="shared" ca="1" si="81"/>
        <v>34688.737636848629</v>
      </c>
      <c r="AH28" s="450">
        <f t="shared" ca="1" si="81"/>
        <v>108246.53777259945</v>
      </c>
      <c r="AI28" s="450">
        <f t="shared" ca="1" si="81"/>
        <v>107113.36864860282</v>
      </c>
      <c r="AJ28" s="450">
        <f t="shared" ca="1" si="81"/>
        <v>207509.40867776994</v>
      </c>
      <c r="AK28" s="450">
        <f t="shared" ca="1" si="81"/>
        <v>502171.7188568071</v>
      </c>
      <c r="AL28" s="450">
        <f t="shared" ca="1" si="81"/>
        <v>511692.42910222238</v>
      </c>
      <c r="AM28" s="450">
        <f t="shared" ca="1" si="81"/>
        <v>86365.301108448912</v>
      </c>
      <c r="AN28" s="450">
        <f t="shared" ca="1" si="81"/>
        <v>53608.247422680412</v>
      </c>
      <c r="AO28" s="450">
        <f t="shared" ca="1" si="81"/>
        <v>70827.575617994778</v>
      </c>
      <c r="AP28" s="450">
        <f t="shared" ca="1" si="81"/>
        <v>112772.56669509076</v>
      </c>
      <c r="AQ28" s="450">
        <f t="shared" ca="1" si="81"/>
        <v>67595.574402958897</v>
      </c>
      <c r="AR28" s="450">
        <f t="shared" ca="1" si="81"/>
        <v>56815.679365778466</v>
      </c>
      <c r="AS28" s="773">
        <f t="shared" ca="1" si="81"/>
        <v>0</v>
      </c>
      <c r="AT28" s="857">
        <f t="shared" ca="1" si="81"/>
        <v>1884718.407670954</v>
      </c>
      <c r="AU28" s="830">
        <f t="shared" ca="1" si="81"/>
        <v>4004.4143149929055</v>
      </c>
      <c r="AV28" s="450">
        <f t="shared" ca="1" si="81"/>
        <v>200908.07661315316</v>
      </c>
      <c r="AW28" s="450">
        <f t="shared" ca="1" si="81"/>
        <v>128345.9693640724</v>
      </c>
      <c r="AX28" s="450">
        <f t="shared" ca="1" si="81"/>
        <v>22484.498741481981</v>
      </c>
      <c r="AY28" s="450">
        <f t="shared" ca="1" si="81"/>
        <v>94395.693303460299</v>
      </c>
      <c r="AZ28" s="450">
        <f t="shared" ref="AZ28:CG28" ca="1" si="82">SUMIF($F$56:$BG$476,$F$28,AZ$56:AZ$476)</f>
        <v>22396.714939502224</v>
      </c>
      <c r="BA28" s="450">
        <f t="shared" ca="1" si="82"/>
        <v>0</v>
      </c>
      <c r="BB28" s="450">
        <f t="shared" ca="1" si="82"/>
        <v>0</v>
      </c>
      <c r="BC28" s="450">
        <f t="shared" ca="1" si="82"/>
        <v>0</v>
      </c>
      <c r="BD28" s="450">
        <f t="shared" ca="1" si="82"/>
        <v>0</v>
      </c>
      <c r="BE28" s="450">
        <f t="shared" ca="1" si="82"/>
        <v>0</v>
      </c>
      <c r="BF28" s="773">
        <f t="shared" ca="1" si="82"/>
        <v>0</v>
      </c>
      <c r="BG28" s="857">
        <f t="shared" ca="1" si="82"/>
        <v>472535.36727666296</v>
      </c>
      <c r="BH28" s="830">
        <f t="shared" ca="1" si="82"/>
        <v>0</v>
      </c>
      <c r="BI28" s="450">
        <f t="shared" ca="1" si="82"/>
        <v>85636.280903989085</v>
      </c>
      <c r="BJ28" s="450">
        <f t="shared" ca="1" si="82"/>
        <v>191708.86075949366</v>
      </c>
      <c r="BK28" s="450">
        <f t="shared" ca="1" si="82"/>
        <v>41082.843675340613</v>
      </c>
      <c r="BL28" s="450">
        <f t="shared" ca="1" si="82"/>
        <v>9855.9766376850075</v>
      </c>
      <c r="BM28" s="450">
        <f t="shared" ca="1" si="82"/>
        <v>22594.703318806569</v>
      </c>
      <c r="BN28" s="450">
        <f t="shared" ca="1" si="82"/>
        <v>258348.08174608555</v>
      </c>
      <c r="BO28" s="450">
        <f t="shared" ca="1" si="82"/>
        <v>149006.63716814161</v>
      </c>
      <c r="BP28" s="450">
        <f t="shared" ca="1" si="82"/>
        <v>83801.880567469489</v>
      </c>
      <c r="BQ28" s="450">
        <f t="shared" ca="1" si="82"/>
        <v>106880.71857090191</v>
      </c>
      <c r="BR28" s="450">
        <f t="shared" ca="1" si="82"/>
        <v>121426.41686496632</v>
      </c>
      <c r="BS28" s="773">
        <f t="shared" ca="1" si="82"/>
        <v>213727.92170794652</v>
      </c>
      <c r="BT28" s="857">
        <f t="shared" ca="1" si="82"/>
        <v>1284070.3219208263</v>
      </c>
      <c r="BU28" s="830">
        <f t="shared" ca="1" si="82"/>
        <v>0</v>
      </c>
      <c r="BV28" s="450">
        <f t="shared" ca="1" si="82"/>
        <v>0</v>
      </c>
      <c r="BW28" s="450">
        <f t="shared" ca="1" si="82"/>
        <v>0</v>
      </c>
      <c r="BX28" s="450">
        <f t="shared" ca="1" si="82"/>
        <v>0</v>
      </c>
      <c r="BY28" s="450">
        <f t="shared" ca="1" si="82"/>
        <v>0</v>
      </c>
      <c r="BZ28" s="450">
        <f t="shared" ca="1" si="82"/>
        <v>0</v>
      </c>
      <c r="CA28" s="450">
        <f t="shared" ca="1" si="82"/>
        <v>0</v>
      </c>
      <c r="CB28" s="450">
        <f t="shared" ca="1" si="82"/>
        <v>0</v>
      </c>
      <c r="CC28" s="450">
        <f t="shared" ca="1" si="82"/>
        <v>0</v>
      </c>
      <c r="CD28" s="450">
        <f t="shared" ca="1" si="82"/>
        <v>0</v>
      </c>
      <c r="CE28" s="450">
        <f t="shared" ca="1" si="82"/>
        <v>0</v>
      </c>
      <c r="CF28" s="773">
        <f t="shared" ca="1" si="82"/>
        <v>0</v>
      </c>
      <c r="CG28" s="857">
        <f t="shared" ca="1" si="82"/>
        <v>0</v>
      </c>
      <c r="CH28" s="887">
        <f ca="1">S28+AF28+AT28+BG28+SUM(BH28:BR28)</f>
        <v>6065473.9717672467</v>
      </c>
      <c r="CI28" s="975">
        <f ca="1">CG28+BS28</f>
        <v>213727.92170794652</v>
      </c>
      <c r="CJ28" s="101"/>
      <c r="CK28" s="101"/>
      <c r="CL28" s="101"/>
      <c r="CM28" s="101"/>
      <c r="CN28" s="101"/>
      <c r="CO28" s="101"/>
      <c r="CP28" s="101"/>
      <c r="CQ28" s="101"/>
      <c r="CR28" s="101"/>
      <c r="CS28" s="101"/>
      <c r="CT28" s="101"/>
      <c r="CU28" s="101"/>
      <c r="CV28" s="101"/>
      <c r="CW28" s="101"/>
      <c r="CX28" s="101"/>
      <c r="CY28" s="101"/>
      <c r="CZ28" s="101"/>
      <c r="DA28" s="101"/>
      <c r="DB28" s="101"/>
      <c r="DC28" s="101"/>
      <c r="DD28" s="101"/>
      <c r="DE28" s="101"/>
      <c r="DF28" s="101"/>
      <c r="DG28" s="101"/>
      <c r="DH28" s="101"/>
      <c r="DI28" s="101"/>
      <c r="DJ28" s="101"/>
      <c r="DK28" s="101"/>
      <c r="DL28" s="101"/>
      <c r="DM28" s="101"/>
      <c r="DN28" s="101"/>
      <c r="DO28" s="203"/>
      <c r="DP28" s="203"/>
      <c r="DQ28" s="203"/>
      <c r="DR28" s="203"/>
      <c r="DS28" s="203"/>
      <c r="DT28" s="203"/>
      <c r="DU28" s="203"/>
      <c r="DV28" s="203"/>
    </row>
    <row r="29" spans="1:126" ht="15.75">
      <c r="A29" s="424" t="s">
        <v>27</v>
      </c>
      <c r="B29" s="439"/>
      <c r="C29" s="426"/>
      <c r="D29" s="440" t="s">
        <v>50</v>
      </c>
      <c r="E29" s="809"/>
      <c r="F29" s="949" t="s">
        <v>52</v>
      </c>
      <c r="G29" s="831">
        <f t="shared" ref="G29:AL29" ca="1" si="83">SUMIF($F$56:$BG$476,$F$29,G$56:G$476)</f>
        <v>0</v>
      </c>
      <c r="H29" s="441">
        <f t="shared" ca="1" si="83"/>
        <v>0</v>
      </c>
      <c r="I29" s="441">
        <f t="shared" ca="1" si="83"/>
        <v>0</v>
      </c>
      <c r="J29" s="441">
        <f t="shared" ca="1" si="83"/>
        <v>0</v>
      </c>
      <c r="K29" s="441">
        <f t="shared" ca="1" si="83"/>
        <v>53400</v>
      </c>
      <c r="L29" s="441">
        <f t="shared" ca="1" si="83"/>
        <v>205700</v>
      </c>
      <c r="M29" s="441">
        <f t="shared" ca="1" si="83"/>
        <v>598450</v>
      </c>
      <c r="N29" s="441">
        <f t="shared" ca="1" si="83"/>
        <v>576650</v>
      </c>
      <c r="O29" s="441">
        <f t="shared" ca="1" si="83"/>
        <v>74800</v>
      </c>
      <c r="P29" s="441">
        <f t="shared" ca="1" si="83"/>
        <v>0</v>
      </c>
      <c r="Q29" s="441">
        <f t="shared" ca="1" si="83"/>
        <v>0</v>
      </c>
      <c r="R29" s="769">
        <f t="shared" ca="1" si="83"/>
        <v>0</v>
      </c>
      <c r="S29" s="858">
        <f t="shared" ca="1" si="83"/>
        <v>1509000</v>
      </c>
      <c r="T29" s="831">
        <f t="shared" ca="1" si="83"/>
        <v>0</v>
      </c>
      <c r="U29" s="441">
        <f t="shared" ca="1" si="83"/>
        <v>0</v>
      </c>
      <c r="V29" s="441">
        <f t="shared" ca="1" si="83"/>
        <v>66150</v>
      </c>
      <c r="W29" s="441">
        <f t="shared" ca="1" si="83"/>
        <v>10600</v>
      </c>
      <c r="X29" s="441">
        <f t="shared" ca="1" si="83"/>
        <v>77850</v>
      </c>
      <c r="Y29" s="441">
        <f t="shared" ca="1" si="83"/>
        <v>328550</v>
      </c>
      <c r="Z29" s="441">
        <f t="shared" ca="1" si="83"/>
        <v>779200</v>
      </c>
      <c r="AA29" s="441">
        <f t="shared" ca="1" si="83"/>
        <v>0</v>
      </c>
      <c r="AB29" s="441">
        <f t="shared" ca="1" si="83"/>
        <v>0</v>
      </c>
      <c r="AC29" s="441">
        <f t="shared" ca="1" si="83"/>
        <v>692750</v>
      </c>
      <c r="AD29" s="441">
        <f t="shared" ca="1" si="83"/>
        <v>407250</v>
      </c>
      <c r="AE29" s="769">
        <f t="shared" ca="1" si="83"/>
        <v>0</v>
      </c>
      <c r="AF29" s="858">
        <f t="shared" ca="1" si="83"/>
        <v>2362350</v>
      </c>
      <c r="AG29" s="831">
        <f t="shared" ca="1" si="83"/>
        <v>0</v>
      </c>
      <c r="AH29" s="441">
        <f t="shared" ca="1" si="83"/>
        <v>33350</v>
      </c>
      <c r="AI29" s="441">
        <f t="shared" ca="1" si="83"/>
        <v>34600</v>
      </c>
      <c r="AJ29" s="441">
        <f t="shared" ca="1" si="83"/>
        <v>378250</v>
      </c>
      <c r="AK29" s="441">
        <f t="shared" ca="1" si="83"/>
        <v>138100</v>
      </c>
      <c r="AL29" s="441">
        <f t="shared" ca="1" si="83"/>
        <v>566650</v>
      </c>
      <c r="AM29" s="441">
        <f t="shared" ref="AM29:BR29" ca="1" si="84">SUMIF($F$56:$BG$476,$F$29,AM$56:AM$476)</f>
        <v>204850</v>
      </c>
      <c r="AN29" s="441">
        <f t="shared" ca="1" si="84"/>
        <v>169000</v>
      </c>
      <c r="AO29" s="441">
        <f t="shared" ca="1" si="84"/>
        <v>230650</v>
      </c>
      <c r="AP29" s="441">
        <f t="shared" ca="1" si="84"/>
        <v>370300</v>
      </c>
      <c r="AQ29" s="441">
        <f t="shared" ca="1" si="84"/>
        <v>212000</v>
      </c>
      <c r="AR29" s="441">
        <f t="shared" ca="1" si="84"/>
        <v>180600</v>
      </c>
      <c r="AS29" s="769">
        <f t="shared" ca="1" si="84"/>
        <v>0</v>
      </c>
      <c r="AT29" s="858">
        <f t="shared" ca="1" si="84"/>
        <v>2518350</v>
      </c>
      <c r="AU29" s="831">
        <f t="shared" ca="1" si="84"/>
        <v>12700</v>
      </c>
      <c r="AV29" s="441">
        <f t="shared" ca="1" si="84"/>
        <v>648250</v>
      </c>
      <c r="AW29" s="441">
        <f t="shared" ca="1" si="84"/>
        <v>414750</v>
      </c>
      <c r="AX29" s="441">
        <f t="shared" ca="1" si="84"/>
        <v>73250</v>
      </c>
      <c r="AY29" s="441">
        <f t="shared" ca="1" si="84"/>
        <v>303350</v>
      </c>
      <c r="AZ29" s="441">
        <f t="shared" ca="1" si="84"/>
        <v>71450</v>
      </c>
      <c r="BA29" s="441">
        <f t="shared" ca="1" si="84"/>
        <v>0</v>
      </c>
      <c r="BB29" s="441">
        <f t="shared" ca="1" si="84"/>
        <v>0</v>
      </c>
      <c r="BC29" s="441">
        <f t="shared" ca="1" si="84"/>
        <v>0</v>
      </c>
      <c r="BD29" s="441">
        <f t="shared" ca="1" si="84"/>
        <v>0</v>
      </c>
      <c r="BE29" s="441">
        <f t="shared" ca="1" si="84"/>
        <v>0</v>
      </c>
      <c r="BF29" s="769">
        <f t="shared" ca="1" si="84"/>
        <v>0</v>
      </c>
      <c r="BG29" s="858">
        <f t="shared" ca="1" si="84"/>
        <v>1523750</v>
      </c>
      <c r="BH29" s="831">
        <f t="shared" ca="1" si="84"/>
        <v>0</v>
      </c>
      <c r="BI29" s="441">
        <f t="shared" ca="1" si="84"/>
        <v>282300</v>
      </c>
      <c r="BJ29" s="441">
        <f t="shared" ca="1" si="84"/>
        <v>605800</v>
      </c>
      <c r="BK29" s="441">
        <f t="shared" ca="1" si="84"/>
        <v>127250</v>
      </c>
      <c r="BL29" s="441">
        <f t="shared" ca="1" si="84"/>
        <v>29700</v>
      </c>
      <c r="BM29" s="441">
        <f t="shared" ca="1" si="84"/>
        <v>67400</v>
      </c>
      <c r="BN29" s="441">
        <f t="shared" ca="1" si="84"/>
        <v>298300</v>
      </c>
      <c r="BO29" s="441">
        <f t="shared" ca="1" si="84"/>
        <v>163350</v>
      </c>
      <c r="BP29" s="441">
        <f t="shared" ca="1" si="84"/>
        <v>107000</v>
      </c>
      <c r="BQ29" s="441">
        <f t="shared" ca="1" si="84"/>
        <v>318900</v>
      </c>
      <c r="BR29" s="441">
        <f t="shared" ca="1" si="84"/>
        <v>362300</v>
      </c>
      <c r="BS29" s="769">
        <f t="shared" ref="BS29:CG29" ca="1" si="85">SUMIF($F$56:$BG$476,$F$29,BS$56:BS$476)</f>
        <v>637700</v>
      </c>
      <c r="BT29" s="858">
        <f t="shared" ca="1" si="85"/>
        <v>3000000</v>
      </c>
      <c r="BU29" s="831">
        <f t="shared" ca="1" si="85"/>
        <v>0</v>
      </c>
      <c r="BV29" s="441">
        <f t="shared" ca="1" si="85"/>
        <v>0</v>
      </c>
      <c r="BW29" s="441">
        <f t="shared" ca="1" si="85"/>
        <v>0</v>
      </c>
      <c r="BX29" s="441">
        <f t="shared" ca="1" si="85"/>
        <v>0</v>
      </c>
      <c r="BY29" s="441">
        <f t="shared" ca="1" si="85"/>
        <v>0</v>
      </c>
      <c r="BZ29" s="441">
        <f t="shared" ca="1" si="85"/>
        <v>0</v>
      </c>
      <c r="CA29" s="441">
        <f t="shared" ca="1" si="85"/>
        <v>0</v>
      </c>
      <c r="CB29" s="441">
        <f t="shared" ca="1" si="85"/>
        <v>0</v>
      </c>
      <c r="CC29" s="441">
        <f t="shared" ca="1" si="85"/>
        <v>0</v>
      </c>
      <c r="CD29" s="441">
        <f t="shared" ca="1" si="85"/>
        <v>0</v>
      </c>
      <c r="CE29" s="441">
        <f t="shared" ca="1" si="85"/>
        <v>0</v>
      </c>
      <c r="CF29" s="769">
        <f t="shared" ca="1" si="85"/>
        <v>0</v>
      </c>
      <c r="CG29" s="858">
        <f t="shared" ca="1" si="85"/>
        <v>0</v>
      </c>
      <c r="CH29" s="789"/>
      <c r="DO29" s="26"/>
      <c r="DP29" s="26"/>
      <c r="DQ29" s="26"/>
      <c r="DR29" s="26"/>
      <c r="DS29" s="26"/>
      <c r="DT29" s="26"/>
      <c r="DU29" s="26"/>
      <c r="DV29" s="26"/>
    </row>
    <row r="30" spans="1:126" ht="15.75">
      <c r="A30" s="431" t="s">
        <v>34</v>
      </c>
      <c r="B30" s="435"/>
      <c r="C30" s="411"/>
      <c r="D30" s="436" t="s">
        <v>50</v>
      </c>
      <c r="E30" s="810"/>
      <c r="F30" s="950" t="s">
        <v>53</v>
      </c>
      <c r="G30" s="832">
        <f t="shared" ref="G30:AL30" ca="1" si="86">SUMIF($F$56:$BG$476,$F$30,G$56:G$476)</f>
        <v>0</v>
      </c>
      <c r="H30" s="437">
        <f t="shared" ca="1" si="86"/>
        <v>0</v>
      </c>
      <c r="I30" s="437">
        <f t="shared" ca="1" si="86"/>
        <v>0</v>
      </c>
      <c r="J30" s="437">
        <f t="shared" ca="1" si="86"/>
        <v>0</v>
      </c>
      <c r="K30" s="437">
        <f t="shared" ca="1" si="86"/>
        <v>0</v>
      </c>
      <c r="L30" s="437">
        <f t="shared" ca="1" si="86"/>
        <v>4000</v>
      </c>
      <c r="M30" s="437">
        <f t="shared" ca="1" si="86"/>
        <v>90000</v>
      </c>
      <c r="N30" s="437">
        <f t="shared" ca="1" si="86"/>
        <v>92000</v>
      </c>
      <c r="O30" s="437">
        <f t="shared" ca="1" si="86"/>
        <v>0</v>
      </c>
      <c r="P30" s="437">
        <f t="shared" ca="1" si="86"/>
        <v>0</v>
      </c>
      <c r="Q30" s="437">
        <f t="shared" ca="1" si="86"/>
        <v>0</v>
      </c>
      <c r="R30" s="770">
        <f t="shared" ca="1" si="86"/>
        <v>0</v>
      </c>
      <c r="S30" s="859">
        <f t="shared" ca="1" si="86"/>
        <v>186000</v>
      </c>
      <c r="T30" s="832">
        <f t="shared" ca="1" si="86"/>
        <v>0</v>
      </c>
      <c r="U30" s="437">
        <f t="shared" ca="1" si="86"/>
        <v>0</v>
      </c>
      <c r="V30" s="437">
        <f t="shared" ca="1" si="86"/>
        <v>0</v>
      </c>
      <c r="W30" s="437">
        <f t="shared" ca="1" si="86"/>
        <v>0</v>
      </c>
      <c r="X30" s="437">
        <f t="shared" ca="1" si="86"/>
        <v>7000000</v>
      </c>
      <c r="Y30" s="437">
        <f t="shared" ca="1" si="86"/>
        <v>0</v>
      </c>
      <c r="Z30" s="437">
        <f t="shared" ca="1" si="86"/>
        <v>2047900</v>
      </c>
      <c r="AA30" s="437">
        <f t="shared" ca="1" si="86"/>
        <v>0</v>
      </c>
      <c r="AB30" s="437">
        <f t="shared" ca="1" si="86"/>
        <v>0</v>
      </c>
      <c r="AC30" s="437">
        <f t="shared" ca="1" si="86"/>
        <v>761000</v>
      </c>
      <c r="AD30" s="437">
        <f t="shared" ca="1" si="86"/>
        <v>2513000</v>
      </c>
      <c r="AE30" s="770">
        <f t="shared" ca="1" si="86"/>
        <v>12226000</v>
      </c>
      <c r="AF30" s="859">
        <f t="shared" ca="1" si="86"/>
        <v>24547900</v>
      </c>
      <c r="AG30" s="832">
        <f t="shared" ca="1" si="86"/>
        <v>0</v>
      </c>
      <c r="AH30" s="437">
        <f t="shared" ca="1" si="86"/>
        <v>3080000</v>
      </c>
      <c r="AI30" s="437">
        <f t="shared" ca="1" si="86"/>
        <v>2080000</v>
      </c>
      <c r="AJ30" s="437">
        <f t="shared" ca="1" si="86"/>
        <v>2594000</v>
      </c>
      <c r="AK30" s="437">
        <f t="shared" ca="1" si="86"/>
        <v>2285000</v>
      </c>
      <c r="AL30" s="437">
        <f t="shared" ca="1" si="86"/>
        <v>8268000</v>
      </c>
      <c r="AM30" s="437">
        <f t="shared" ref="AM30:BR30" ca="1" si="87">SUMIF($F$56:$BG$476,$F$30,AM$56:AM$476)</f>
        <v>1693000</v>
      </c>
      <c r="AN30" s="437">
        <f t="shared" ca="1" si="87"/>
        <v>0</v>
      </c>
      <c r="AO30" s="437">
        <f t="shared" ca="1" si="87"/>
        <v>0</v>
      </c>
      <c r="AP30" s="437">
        <f t="shared" ca="1" si="87"/>
        <v>0</v>
      </c>
      <c r="AQ30" s="437">
        <f t="shared" ca="1" si="87"/>
        <v>0</v>
      </c>
      <c r="AR30" s="437">
        <f t="shared" ca="1" si="87"/>
        <v>0</v>
      </c>
      <c r="AS30" s="770">
        <f t="shared" ca="1" si="87"/>
        <v>0</v>
      </c>
      <c r="AT30" s="859">
        <f t="shared" ca="1" si="87"/>
        <v>20000000</v>
      </c>
      <c r="AU30" s="832">
        <f t="shared" ca="1" si="87"/>
        <v>0</v>
      </c>
      <c r="AV30" s="437">
        <f t="shared" ca="1" si="87"/>
        <v>0</v>
      </c>
      <c r="AW30" s="437">
        <f t="shared" ca="1" si="87"/>
        <v>0</v>
      </c>
      <c r="AX30" s="437">
        <f t="shared" ca="1" si="87"/>
        <v>0</v>
      </c>
      <c r="AY30" s="437">
        <f t="shared" ca="1" si="87"/>
        <v>0</v>
      </c>
      <c r="AZ30" s="437">
        <f t="shared" ca="1" si="87"/>
        <v>0</v>
      </c>
      <c r="BA30" s="437">
        <f t="shared" ca="1" si="87"/>
        <v>0</v>
      </c>
      <c r="BB30" s="437">
        <f t="shared" ca="1" si="87"/>
        <v>0</v>
      </c>
      <c r="BC30" s="437">
        <f t="shared" ca="1" si="87"/>
        <v>0</v>
      </c>
      <c r="BD30" s="437">
        <f t="shared" ca="1" si="87"/>
        <v>0</v>
      </c>
      <c r="BE30" s="437">
        <f t="shared" ca="1" si="87"/>
        <v>0</v>
      </c>
      <c r="BF30" s="770">
        <f t="shared" ca="1" si="87"/>
        <v>0</v>
      </c>
      <c r="BG30" s="859">
        <f t="shared" ca="1" si="87"/>
        <v>0</v>
      </c>
      <c r="BH30" s="832">
        <f t="shared" ca="1" si="87"/>
        <v>0</v>
      </c>
      <c r="BI30" s="437">
        <f t="shared" ca="1" si="87"/>
        <v>0</v>
      </c>
      <c r="BJ30" s="437">
        <f t="shared" ca="1" si="87"/>
        <v>0</v>
      </c>
      <c r="BK30" s="437">
        <f t="shared" ca="1" si="87"/>
        <v>0</v>
      </c>
      <c r="BL30" s="437">
        <f t="shared" ca="1" si="87"/>
        <v>0</v>
      </c>
      <c r="BM30" s="437">
        <f t="shared" ca="1" si="87"/>
        <v>0</v>
      </c>
      <c r="BN30" s="437">
        <f t="shared" ca="1" si="87"/>
        <v>0</v>
      </c>
      <c r="BO30" s="437">
        <f t="shared" ca="1" si="87"/>
        <v>0</v>
      </c>
      <c r="BP30" s="437">
        <f t="shared" ca="1" si="87"/>
        <v>0</v>
      </c>
      <c r="BQ30" s="437">
        <f t="shared" ca="1" si="87"/>
        <v>0</v>
      </c>
      <c r="BR30" s="437">
        <f t="shared" ca="1" si="87"/>
        <v>0</v>
      </c>
      <c r="BS30" s="770">
        <f t="shared" ref="BS30:CG30" ca="1" si="88">SUMIF($F$56:$BG$476,$F$30,BS$56:BS$476)</f>
        <v>0</v>
      </c>
      <c r="BT30" s="859">
        <f t="shared" ca="1" si="88"/>
        <v>0</v>
      </c>
      <c r="BU30" s="832">
        <f t="shared" ca="1" si="88"/>
        <v>0</v>
      </c>
      <c r="BV30" s="437">
        <f t="shared" ca="1" si="88"/>
        <v>0</v>
      </c>
      <c r="BW30" s="437">
        <f t="shared" ca="1" si="88"/>
        <v>0</v>
      </c>
      <c r="BX30" s="437">
        <f t="shared" ca="1" si="88"/>
        <v>0</v>
      </c>
      <c r="BY30" s="437">
        <f t="shared" ca="1" si="88"/>
        <v>0</v>
      </c>
      <c r="BZ30" s="437">
        <f t="shared" ca="1" si="88"/>
        <v>0</v>
      </c>
      <c r="CA30" s="437">
        <f t="shared" ca="1" si="88"/>
        <v>0</v>
      </c>
      <c r="CB30" s="437">
        <f t="shared" ca="1" si="88"/>
        <v>0</v>
      </c>
      <c r="CC30" s="437">
        <f t="shared" ca="1" si="88"/>
        <v>0</v>
      </c>
      <c r="CD30" s="437">
        <f t="shared" ca="1" si="88"/>
        <v>0</v>
      </c>
      <c r="CE30" s="437">
        <f t="shared" ca="1" si="88"/>
        <v>0</v>
      </c>
      <c r="CF30" s="770">
        <f t="shared" ca="1" si="88"/>
        <v>0</v>
      </c>
      <c r="CG30" s="859">
        <f t="shared" ca="1" si="88"/>
        <v>0</v>
      </c>
      <c r="CH30" s="789"/>
      <c r="DO30" s="26"/>
      <c r="DP30" s="26"/>
      <c r="DQ30" s="26"/>
      <c r="DR30" s="26"/>
      <c r="DS30" s="26"/>
      <c r="DT30" s="26"/>
      <c r="DU30" s="26"/>
      <c r="DV30" s="26"/>
    </row>
    <row r="31" spans="1:126" ht="15.75">
      <c r="A31" s="431" t="s">
        <v>39</v>
      </c>
      <c r="B31" s="435"/>
      <c r="C31" s="411"/>
      <c r="D31" s="436" t="s">
        <v>50</v>
      </c>
      <c r="E31" s="810"/>
      <c r="F31" s="950" t="s">
        <v>54</v>
      </c>
      <c r="G31" s="833">
        <f t="shared" ref="G31:AL31" ca="1" si="89">SUMIF($F$56:$BG$476,$F$31,G$56:G$476)</f>
        <v>0</v>
      </c>
      <c r="H31" s="438">
        <f t="shared" ca="1" si="89"/>
        <v>0</v>
      </c>
      <c r="I31" s="438">
        <f t="shared" ca="1" si="89"/>
        <v>0</v>
      </c>
      <c r="J31" s="438">
        <f t="shared" ca="1" si="89"/>
        <v>0</v>
      </c>
      <c r="K31" s="438">
        <f t="shared" ca="1" si="89"/>
        <v>3600</v>
      </c>
      <c r="L31" s="438">
        <f t="shared" ca="1" si="89"/>
        <v>321400</v>
      </c>
      <c r="M31" s="438">
        <f t="shared" ca="1" si="89"/>
        <v>28900</v>
      </c>
      <c r="N31" s="438">
        <f t="shared" ca="1" si="89"/>
        <v>62100</v>
      </c>
      <c r="O31" s="438">
        <f t="shared" ca="1" si="89"/>
        <v>20100</v>
      </c>
      <c r="P31" s="438">
        <f t="shared" ca="1" si="89"/>
        <v>0</v>
      </c>
      <c r="Q31" s="438">
        <f t="shared" ca="1" si="89"/>
        <v>0</v>
      </c>
      <c r="R31" s="771">
        <f t="shared" ca="1" si="89"/>
        <v>0</v>
      </c>
      <c r="S31" s="860">
        <f t="shared" ca="1" si="89"/>
        <v>336100</v>
      </c>
      <c r="T31" s="833">
        <f t="shared" ca="1" si="89"/>
        <v>0</v>
      </c>
      <c r="U31" s="438">
        <f t="shared" ca="1" si="89"/>
        <v>0</v>
      </c>
      <c r="V31" s="438">
        <f t="shared" ca="1" si="89"/>
        <v>0</v>
      </c>
      <c r="W31" s="438">
        <f t="shared" ca="1" si="89"/>
        <v>0</v>
      </c>
      <c r="X31" s="438">
        <f t="shared" ca="1" si="89"/>
        <v>0</v>
      </c>
      <c r="Y31" s="438">
        <f t="shared" ca="1" si="89"/>
        <v>0</v>
      </c>
      <c r="Z31" s="438">
        <f t="shared" ca="1" si="89"/>
        <v>0</v>
      </c>
      <c r="AA31" s="438">
        <f t="shared" ca="1" si="89"/>
        <v>0</v>
      </c>
      <c r="AB31" s="438">
        <f t="shared" ca="1" si="89"/>
        <v>0</v>
      </c>
      <c r="AC31" s="438">
        <f t="shared" ca="1" si="89"/>
        <v>620</v>
      </c>
      <c r="AD31" s="438">
        <f t="shared" ca="1" si="89"/>
        <v>27740</v>
      </c>
      <c r="AE31" s="771">
        <f t="shared" ca="1" si="89"/>
        <v>22400</v>
      </c>
      <c r="AF31" s="860">
        <f t="shared" ca="1" si="89"/>
        <v>50760</v>
      </c>
      <c r="AG31" s="833">
        <f t="shared" ca="1" si="89"/>
        <v>30127.759999999998</v>
      </c>
      <c r="AH31" s="438">
        <f t="shared" ca="1" si="89"/>
        <v>41680</v>
      </c>
      <c r="AI31" s="438">
        <f t="shared" ca="1" si="89"/>
        <v>48840</v>
      </c>
      <c r="AJ31" s="438">
        <f t="shared" ca="1" si="89"/>
        <v>31000</v>
      </c>
      <c r="AK31" s="438">
        <f t="shared" ca="1" si="89"/>
        <v>159760</v>
      </c>
      <c r="AL31" s="438">
        <f t="shared" ca="1" si="89"/>
        <v>87832.24</v>
      </c>
      <c r="AM31" s="438">
        <f t="shared" ref="AM31:BR31" ca="1" si="90">SUMIF($F$56:$BG$476,$F$31,AM$56:AM$476)</f>
        <v>0</v>
      </c>
      <c r="AN31" s="438">
        <f t="shared" ca="1" si="90"/>
        <v>0</v>
      </c>
      <c r="AO31" s="438">
        <f t="shared" ca="1" si="90"/>
        <v>0</v>
      </c>
      <c r="AP31" s="438">
        <f t="shared" ca="1" si="90"/>
        <v>0</v>
      </c>
      <c r="AQ31" s="438">
        <f t="shared" ca="1" si="90"/>
        <v>0</v>
      </c>
      <c r="AR31" s="438">
        <f t="shared" ca="1" si="90"/>
        <v>0</v>
      </c>
      <c r="AS31" s="771">
        <f t="shared" ca="1" si="90"/>
        <v>0</v>
      </c>
      <c r="AT31" s="860">
        <f t="shared" ca="1" si="90"/>
        <v>369112.24</v>
      </c>
      <c r="AU31" s="833">
        <f t="shared" ca="1" si="90"/>
        <v>0</v>
      </c>
      <c r="AV31" s="438">
        <f t="shared" ca="1" si="90"/>
        <v>0</v>
      </c>
      <c r="AW31" s="438">
        <f t="shared" ca="1" si="90"/>
        <v>0</v>
      </c>
      <c r="AX31" s="438">
        <f t="shared" ca="1" si="90"/>
        <v>0</v>
      </c>
      <c r="AY31" s="438">
        <f t="shared" ca="1" si="90"/>
        <v>0</v>
      </c>
      <c r="AZ31" s="438">
        <f t="shared" ca="1" si="90"/>
        <v>0</v>
      </c>
      <c r="BA31" s="438">
        <f t="shared" ca="1" si="90"/>
        <v>0</v>
      </c>
      <c r="BB31" s="438">
        <f t="shared" ca="1" si="90"/>
        <v>0</v>
      </c>
      <c r="BC31" s="438">
        <f t="shared" ca="1" si="90"/>
        <v>0</v>
      </c>
      <c r="BD31" s="438">
        <f t="shared" ca="1" si="90"/>
        <v>0</v>
      </c>
      <c r="BE31" s="438">
        <f t="shared" ca="1" si="90"/>
        <v>0</v>
      </c>
      <c r="BF31" s="771">
        <f t="shared" ca="1" si="90"/>
        <v>0</v>
      </c>
      <c r="BG31" s="860">
        <f t="shared" ca="1" si="90"/>
        <v>0</v>
      </c>
      <c r="BH31" s="833">
        <f t="shared" ca="1" si="90"/>
        <v>0</v>
      </c>
      <c r="BI31" s="438">
        <f t="shared" ca="1" si="90"/>
        <v>0</v>
      </c>
      <c r="BJ31" s="438">
        <f t="shared" ca="1" si="90"/>
        <v>0</v>
      </c>
      <c r="BK31" s="438">
        <f t="shared" ca="1" si="90"/>
        <v>0</v>
      </c>
      <c r="BL31" s="438">
        <f t="shared" ca="1" si="90"/>
        <v>0</v>
      </c>
      <c r="BM31" s="438">
        <f t="shared" ca="1" si="90"/>
        <v>0</v>
      </c>
      <c r="BN31" s="438">
        <f t="shared" ca="1" si="90"/>
        <v>157250</v>
      </c>
      <c r="BO31" s="438">
        <f t="shared" ca="1" si="90"/>
        <v>94250</v>
      </c>
      <c r="BP31" s="438">
        <f t="shared" ca="1" si="90"/>
        <v>48500</v>
      </c>
      <c r="BQ31" s="438">
        <f t="shared" ca="1" si="90"/>
        <v>0</v>
      </c>
      <c r="BR31" s="438">
        <f t="shared" ca="1" si="90"/>
        <v>0</v>
      </c>
      <c r="BS31" s="771">
        <f t="shared" ref="BS31:CG31" ca="1" si="91">SUMIF($F$56:$BG$476,$F$31,BS$56:BS$476)</f>
        <v>0</v>
      </c>
      <c r="BT31" s="860">
        <f t="shared" ca="1" si="91"/>
        <v>300000</v>
      </c>
      <c r="BU31" s="833">
        <f t="shared" ca="1" si="91"/>
        <v>0</v>
      </c>
      <c r="BV31" s="438">
        <f t="shared" ca="1" si="91"/>
        <v>0</v>
      </c>
      <c r="BW31" s="438">
        <f t="shared" ca="1" si="91"/>
        <v>0</v>
      </c>
      <c r="BX31" s="438">
        <f t="shared" ca="1" si="91"/>
        <v>0</v>
      </c>
      <c r="BY31" s="438">
        <f t="shared" ca="1" si="91"/>
        <v>0</v>
      </c>
      <c r="BZ31" s="438">
        <f t="shared" ca="1" si="91"/>
        <v>0</v>
      </c>
      <c r="CA31" s="438">
        <f t="shared" ca="1" si="91"/>
        <v>0</v>
      </c>
      <c r="CB31" s="438">
        <f t="shared" ca="1" si="91"/>
        <v>0</v>
      </c>
      <c r="CC31" s="438">
        <f t="shared" ca="1" si="91"/>
        <v>0</v>
      </c>
      <c r="CD31" s="438">
        <f t="shared" ca="1" si="91"/>
        <v>0</v>
      </c>
      <c r="CE31" s="438">
        <f t="shared" ca="1" si="91"/>
        <v>0</v>
      </c>
      <c r="CF31" s="771">
        <f t="shared" ca="1" si="91"/>
        <v>0</v>
      </c>
      <c r="CG31" s="860">
        <f t="shared" ca="1" si="91"/>
        <v>0</v>
      </c>
      <c r="CH31" s="789"/>
      <c r="DO31" s="26"/>
      <c r="DP31" s="26"/>
      <c r="DQ31" s="26"/>
      <c r="DR31" s="26"/>
      <c r="DS31" s="26"/>
      <c r="DT31" s="26"/>
      <c r="DU31" s="26"/>
      <c r="DV31" s="26"/>
    </row>
    <row r="32" spans="1:126" ht="15.75">
      <c r="A32" s="432" t="s">
        <v>45</v>
      </c>
      <c r="B32" s="442"/>
      <c r="C32" s="434"/>
      <c r="D32" s="443" t="s">
        <v>50</v>
      </c>
      <c r="E32" s="811"/>
      <c r="F32" s="951" t="s">
        <v>55</v>
      </c>
      <c r="G32" s="834">
        <f t="shared" ref="G32:AL32" ca="1" si="92">SUMIF($F$56:$BG$476,$F$32,G$56:G$476)</f>
        <v>0</v>
      </c>
      <c r="H32" s="444">
        <f t="shared" ca="1" si="92"/>
        <v>0</v>
      </c>
      <c r="I32" s="444">
        <f t="shared" ca="1" si="92"/>
        <v>0</v>
      </c>
      <c r="J32" s="444">
        <f t="shared" ca="1" si="92"/>
        <v>0</v>
      </c>
      <c r="K32" s="444">
        <f t="shared" ca="1" si="92"/>
        <v>12400</v>
      </c>
      <c r="L32" s="444">
        <f t="shared" ca="1" si="92"/>
        <v>98900</v>
      </c>
      <c r="M32" s="444">
        <f t="shared" ca="1" si="92"/>
        <v>30300</v>
      </c>
      <c r="N32" s="444">
        <f t="shared" ca="1" si="92"/>
        <v>11600</v>
      </c>
      <c r="O32" s="444">
        <f t="shared" ca="1" si="92"/>
        <v>20000</v>
      </c>
      <c r="P32" s="444">
        <f t="shared" ca="1" si="92"/>
        <v>0</v>
      </c>
      <c r="Q32" s="444">
        <f t="shared" ca="1" si="92"/>
        <v>0</v>
      </c>
      <c r="R32" s="772">
        <f t="shared" ca="1" si="92"/>
        <v>0</v>
      </c>
      <c r="S32" s="861">
        <f t="shared" ca="1" si="92"/>
        <v>73200</v>
      </c>
      <c r="T32" s="834">
        <f t="shared" ca="1" si="92"/>
        <v>0</v>
      </c>
      <c r="U32" s="444">
        <f t="shared" ca="1" si="92"/>
        <v>0</v>
      </c>
      <c r="V32" s="444">
        <f t="shared" ca="1" si="92"/>
        <v>0</v>
      </c>
      <c r="W32" s="444">
        <f t="shared" ca="1" si="92"/>
        <v>0</v>
      </c>
      <c r="X32" s="444">
        <f t="shared" ca="1" si="92"/>
        <v>0</v>
      </c>
      <c r="Y32" s="444">
        <f t="shared" ca="1" si="92"/>
        <v>0</v>
      </c>
      <c r="Z32" s="444">
        <f t="shared" ca="1" si="92"/>
        <v>0</v>
      </c>
      <c r="AA32" s="444">
        <f t="shared" ca="1" si="92"/>
        <v>0</v>
      </c>
      <c r="AB32" s="444">
        <f t="shared" ca="1" si="92"/>
        <v>0</v>
      </c>
      <c r="AC32" s="444">
        <f t="shared" ca="1" si="92"/>
        <v>25900</v>
      </c>
      <c r="AD32" s="444">
        <f t="shared" ca="1" si="92"/>
        <v>1740</v>
      </c>
      <c r="AE32" s="772">
        <f t="shared" ca="1" si="92"/>
        <v>4120</v>
      </c>
      <c r="AF32" s="861">
        <f t="shared" ca="1" si="92"/>
        <v>31760</v>
      </c>
      <c r="AG32" s="834">
        <f t="shared" ca="1" si="92"/>
        <v>4234.08</v>
      </c>
      <c r="AH32" s="444">
        <f t="shared" ca="1" si="92"/>
        <v>11320</v>
      </c>
      <c r="AI32" s="444">
        <f t="shared" ca="1" si="92"/>
        <v>17520</v>
      </c>
      <c r="AJ32" s="444">
        <f t="shared" ca="1" si="92"/>
        <v>14040</v>
      </c>
      <c r="AK32" s="444">
        <f t="shared" ca="1" si="92"/>
        <v>244640</v>
      </c>
      <c r="AL32" s="444">
        <f t="shared" ca="1" si="92"/>
        <v>123525.92</v>
      </c>
      <c r="AM32" s="444">
        <f t="shared" ref="AM32:BR32" ca="1" si="93">SUMIF($F$56:$BG$476,$F$32,AM$56:AM$476)</f>
        <v>0</v>
      </c>
      <c r="AN32" s="444">
        <f t="shared" ca="1" si="93"/>
        <v>0</v>
      </c>
      <c r="AO32" s="444">
        <f t="shared" ca="1" si="93"/>
        <v>0</v>
      </c>
      <c r="AP32" s="444">
        <f t="shared" ca="1" si="93"/>
        <v>0</v>
      </c>
      <c r="AQ32" s="444">
        <f t="shared" ca="1" si="93"/>
        <v>0</v>
      </c>
      <c r="AR32" s="444">
        <f t="shared" ca="1" si="93"/>
        <v>0</v>
      </c>
      <c r="AS32" s="772">
        <f t="shared" ca="1" si="93"/>
        <v>0</v>
      </c>
      <c r="AT32" s="861">
        <f t="shared" ca="1" si="93"/>
        <v>411045.92</v>
      </c>
      <c r="AU32" s="834">
        <f t="shared" ca="1" si="93"/>
        <v>0</v>
      </c>
      <c r="AV32" s="444">
        <f t="shared" ca="1" si="93"/>
        <v>0</v>
      </c>
      <c r="AW32" s="444">
        <f t="shared" ca="1" si="93"/>
        <v>0</v>
      </c>
      <c r="AX32" s="444">
        <f t="shared" ca="1" si="93"/>
        <v>0</v>
      </c>
      <c r="AY32" s="444">
        <f t="shared" ca="1" si="93"/>
        <v>0</v>
      </c>
      <c r="AZ32" s="444">
        <f t="shared" ca="1" si="93"/>
        <v>0</v>
      </c>
      <c r="BA32" s="444">
        <f t="shared" ca="1" si="93"/>
        <v>0</v>
      </c>
      <c r="BB32" s="444">
        <f t="shared" ca="1" si="93"/>
        <v>0</v>
      </c>
      <c r="BC32" s="444">
        <f t="shared" ca="1" si="93"/>
        <v>0</v>
      </c>
      <c r="BD32" s="444">
        <f t="shared" ca="1" si="93"/>
        <v>0</v>
      </c>
      <c r="BE32" s="444">
        <f t="shared" ca="1" si="93"/>
        <v>0</v>
      </c>
      <c r="BF32" s="772">
        <f t="shared" ca="1" si="93"/>
        <v>0</v>
      </c>
      <c r="BG32" s="861">
        <f t="shared" ca="1" si="93"/>
        <v>0</v>
      </c>
      <c r="BH32" s="834">
        <f t="shared" ca="1" si="93"/>
        <v>0</v>
      </c>
      <c r="BI32" s="444">
        <f t="shared" ca="1" si="93"/>
        <v>0</v>
      </c>
      <c r="BJ32" s="444">
        <f t="shared" ca="1" si="93"/>
        <v>0</v>
      </c>
      <c r="BK32" s="444">
        <f t="shared" ca="1" si="93"/>
        <v>0</v>
      </c>
      <c r="BL32" s="444">
        <f t="shared" ca="1" si="93"/>
        <v>0</v>
      </c>
      <c r="BM32" s="444">
        <f t="shared" ca="1" si="93"/>
        <v>0</v>
      </c>
      <c r="BN32" s="444">
        <f t="shared" ca="1" si="93"/>
        <v>0</v>
      </c>
      <c r="BO32" s="444">
        <f t="shared" ca="1" si="93"/>
        <v>0</v>
      </c>
      <c r="BP32" s="444">
        <f t="shared" ca="1" si="93"/>
        <v>0</v>
      </c>
      <c r="BQ32" s="444">
        <f t="shared" ca="1" si="93"/>
        <v>0</v>
      </c>
      <c r="BR32" s="444">
        <f t="shared" ca="1" si="93"/>
        <v>0</v>
      </c>
      <c r="BS32" s="772">
        <f t="shared" ref="BS32:CG32" ca="1" si="94">SUMIF($F$56:$BG$476,$F$32,BS$56:BS$476)</f>
        <v>0</v>
      </c>
      <c r="BT32" s="861">
        <f t="shared" ca="1" si="94"/>
        <v>0</v>
      </c>
      <c r="BU32" s="834">
        <f t="shared" ca="1" si="94"/>
        <v>0</v>
      </c>
      <c r="BV32" s="444">
        <f t="shared" ca="1" si="94"/>
        <v>0</v>
      </c>
      <c r="BW32" s="444">
        <f t="shared" ca="1" si="94"/>
        <v>0</v>
      </c>
      <c r="BX32" s="444">
        <f t="shared" ca="1" si="94"/>
        <v>0</v>
      </c>
      <c r="BY32" s="444">
        <f t="shared" ca="1" si="94"/>
        <v>0</v>
      </c>
      <c r="BZ32" s="444">
        <f t="shared" ca="1" si="94"/>
        <v>0</v>
      </c>
      <c r="CA32" s="444">
        <f t="shared" ca="1" si="94"/>
        <v>0</v>
      </c>
      <c r="CB32" s="444">
        <f t="shared" ca="1" si="94"/>
        <v>0</v>
      </c>
      <c r="CC32" s="444">
        <f t="shared" ca="1" si="94"/>
        <v>0</v>
      </c>
      <c r="CD32" s="444">
        <f t="shared" ca="1" si="94"/>
        <v>0</v>
      </c>
      <c r="CE32" s="444">
        <f t="shared" ca="1" si="94"/>
        <v>0</v>
      </c>
      <c r="CF32" s="772">
        <f t="shared" ca="1" si="94"/>
        <v>0</v>
      </c>
      <c r="CG32" s="861">
        <f t="shared" ca="1" si="94"/>
        <v>0</v>
      </c>
      <c r="CH32" s="789"/>
      <c r="DO32" s="204"/>
      <c r="DP32" s="204"/>
      <c r="DQ32" s="204"/>
      <c r="DR32" s="204"/>
      <c r="DS32" s="204"/>
      <c r="DT32" s="204"/>
      <c r="DU32" s="204"/>
      <c r="DV32" s="204"/>
    </row>
    <row r="33" spans="1:126" s="79" customFormat="1" ht="18.75">
      <c r="A33" s="448"/>
      <c r="B33" s="408"/>
      <c r="C33" s="409"/>
      <c r="D33" s="449" t="s">
        <v>56</v>
      </c>
      <c r="E33" s="248"/>
      <c r="F33" s="803" t="s">
        <v>57</v>
      </c>
      <c r="G33" s="830">
        <f ca="1">SUMIF($F$56:$BG$476,$F$28,G$56:G$476)</f>
        <v>0</v>
      </c>
      <c r="H33" s="450">
        <f t="shared" ref="H33:R33" ca="1" si="95">SUMIF($F$59:$BG$476,$F$33,H$59:H$476)</f>
        <v>0</v>
      </c>
      <c r="I33" s="450">
        <f t="shared" ca="1" si="95"/>
        <v>0</v>
      </c>
      <c r="J33" s="450">
        <f t="shared" ca="1" si="95"/>
        <v>0</v>
      </c>
      <c r="K33" s="450">
        <f t="shared" ca="1" si="95"/>
        <v>0</v>
      </c>
      <c r="L33" s="450">
        <f t="shared" ca="1" si="95"/>
        <v>28.352106349206348</v>
      </c>
      <c r="M33" s="450">
        <f t="shared" ca="1" si="95"/>
        <v>3068.1926896621808</v>
      </c>
      <c r="N33" s="450">
        <f t="shared" ca="1" si="95"/>
        <v>5300.4503955914115</v>
      </c>
      <c r="O33" s="450">
        <f t="shared" ca="1" si="95"/>
        <v>12068.130782741049</v>
      </c>
      <c r="P33" s="450">
        <f t="shared" ca="1" si="95"/>
        <v>25725.247865715592</v>
      </c>
      <c r="Q33" s="450">
        <f t="shared" ca="1" si="95"/>
        <v>12749.30293611114</v>
      </c>
      <c r="R33" s="773">
        <f t="shared" ca="1" si="95"/>
        <v>12027.423437688249</v>
      </c>
      <c r="S33" s="844">
        <f ca="1">SUM(G33:R33)</f>
        <v>70967.100213858837</v>
      </c>
      <c r="T33" s="830">
        <f t="shared" ref="T33:AE33" ca="1" si="96">SUMIF($F$59:$BG$476,$F$33,T$59:T$476)</f>
        <v>28301.0502007988</v>
      </c>
      <c r="U33" s="450">
        <f t="shared" ca="1" si="96"/>
        <v>11867.584442572344</v>
      </c>
      <c r="V33" s="450">
        <f t="shared" ca="1" si="96"/>
        <v>8604.9467798598162</v>
      </c>
      <c r="W33" s="450">
        <f t="shared" ca="1" si="96"/>
        <v>24897.78134249608</v>
      </c>
      <c r="X33" s="450">
        <f t="shared" ca="1" si="96"/>
        <v>11286.447276858531</v>
      </c>
      <c r="Y33" s="450">
        <f t="shared" ca="1" si="96"/>
        <v>11314.677222080603</v>
      </c>
      <c r="Z33" s="450">
        <f t="shared" ca="1" si="96"/>
        <v>35402.83357116671</v>
      </c>
      <c r="AA33" s="450">
        <f t="shared" ca="1" si="96"/>
        <v>12741.963726724152</v>
      </c>
      <c r="AB33" s="450">
        <f t="shared" ca="1" si="96"/>
        <v>15373.198028794292</v>
      </c>
      <c r="AC33" s="450">
        <f t="shared" ca="1" si="96"/>
        <v>21234.982161994427</v>
      </c>
      <c r="AD33" s="450">
        <f t="shared" ca="1" si="96"/>
        <v>18965.754654012489</v>
      </c>
      <c r="AE33" s="773">
        <f t="shared" ca="1" si="96"/>
        <v>22295.435835115921</v>
      </c>
      <c r="AF33" s="857">
        <f ca="1">SUMIF($F$59:$BG$466,$F$33,AF$59:AF$466)</f>
        <v>222286.65524247417</v>
      </c>
      <c r="AG33" s="830">
        <f t="shared" ref="AG33:AR33" ca="1" si="97">SUMIF($F$59:$BG$476,$F$33,AG$59:AG$476)</f>
        <v>44460.946081922091</v>
      </c>
      <c r="AH33" s="450">
        <f t="shared" ca="1" si="97"/>
        <v>25049.697693890874</v>
      </c>
      <c r="AI33" s="450">
        <f t="shared" ca="1" si="97"/>
        <v>22934.192165515149</v>
      </c>
      <c r="AJ33" s="450">
        <f t="shared" ca="1" si="97"/>
        <v>33068.076156990253</v>
      </c>
      <c r="AK33" s="450">
        <f t="shared" ca="1" si="97"/>
        <v>30806.87136943682</v>
      </c>
      <c r="AL33" s="450">
        <f t="shared" ca="1" si="97"/>
        <v>25166.917369044524</v>
      </c>
      <c r="AM33" s="450">
        <f t="shared" ca="1" si="97"/>
        <v>33824.884450314479</v>
      </c>
      <c r="AN33" s="450">
        <f t="shared" ca="1" si="97"/>
        <v>25558.015183082076</v>
      </c>
      <c r="AO33" s="450">
        <f t="shared" ca="1" si="97"/>
        <v>26105.086814322134</v>
      </c>
      <c r="AP33" s="450">
        <f t="shared" ca="1" si="97"/>
        <v>32062.805529762205</v>
      </c>
      <c r="AQ33" s="450">
        <f t="shared" ca="1" si="97"/>
        <v>29057.196443587636</v>
      </c>
      <c r="AR33" s="450">
        <f t="shared" ca="1" si="97"/>
        <v>29806.01162708025</v>
      </c>
      <c r="AS33" s="773"/>
      <c r="AT33" s="857">
        <f ca="1">SUMIF($F$59:$BG$466,$F$33,AT$59:AT$466)</f>
        <v>313439.75480302644</v>
      </c>
      <c r="AU33" s="830">
        <f t="shared" ref="AU33:BF33" ca="1" si="98">SUMIF($F$59:$BG$476,$F$33,AU$59:AU$476)</f>
        <v>37661.044646982795</v>
      </c>
      <c r="AV33" s="450">
        <f t="shared" ca="1" si="98"/>
        <v>48089.453939375875</v>
      </c>
      <c r="AW33" s="450">
        <f t="shared" ca="1" si="98"/>
        <v>31144.526803082703</v>
      </c>
      <c r="AX33" s="450">
        <f t="shared" ca="1" si="98"/>
        <v>41984.646243382827</v>
      </c>
      <c r="AY33" s="450">
        <f t="shared" ca="1" si="98"/>
        <v>35242.202523741609</v>
      </c>
      <c r="AZ33" s="450">
        <f t="shared" ca="1" si="98"/>
        <v>42310.159470585619</v>
      </c>
      <c r="BA33" s="450">
        <f t="shared" ca="1" si="98"/>
        <v>38567.193827611489</v>
      </c>
      <c r="BB33" s="450">
        <f t="shared" ca="1" si="98"/>
        <v>39229.434534744825</v>
      </c>
      <c r="BC33" s="450">
        <f t="shared" ca="1" si="98"/>
        <v>38752.507626594852</v>
      </c>
      <c r="BD33" s="450">
        <f t="shared" ca="1" si="98"/>
        <v>36484.222859722548</v>
      </c>
      <c r="BE33" s="450">
        <f t="shared" ca="1" si="98"/>
        <v>36400.449289538192</v>
      </c>
      <c r="BF33" s="773">
        <f t="shared" ca="1" si="98"/>
        <v>36522.156172098235</v>
      </c>
      <c r="BG33" s="857">
        <f ca="1">SUMIF($F$59:$BG$466,$F$33,BG$59:BG$466)</f>
        <v>462387.99793746159</v>
      </c>
      <c r="BH33" s="830">
        <f t="shared" ref="BH33:BS33" ca="1" si="99">SUMIF($F$59:$BG$476,$F$33,BH$59:BH$476)</f>
        <v>50456.628519720914</v>
      </c>
      <c r="BI33" s="450">
        <f t="shared" ca="1" si="99"/>
        <v>36950.146442755322</v>
      </c>
      <c r="BJ33" s="450">
        <f t="shared" ca="1" si="99"/>
        <v>40817.145316714239</v>
      </c>
      <c r="BK33" s="450">
        <f t="shared" ca="1" si="99"/>
        <v>43001.915897546503</v>
      </c>
      <c r="BL33" s="450">
        <f t="shared" ca="1" si="99"/>
        <v>46488.593448746535</v>
      </c>
      <c r="BM33" s="450">
        <f t="shared" ca="1" si="99"/>
        <v>42827.571330055631</v>
      </c>
      <c r="BN33" s="450">
        <f t="shared" ca="1" si="99"/>
        <v>38263.868189991786</v>
      </c>
      <c r="BO33" s="450">
        <f t="shared" ca="1" si="99"/>
        <v>40604.866664726062</v>
      </c>
      <c r="BP33" s="450">
        <f t="shared" ca="1" si="99"/>
        <v>42298.309202827928</v>
      </c>
      <c r="BQ33" s="450">
        <f t="shared" ca="1" si="99"/>
        <v>44628.680509547208</v>
      </c>
      <c r="BR33" s="450">
        <f t="shared" ca="1" si="99"/>
        <v>40360.295208410884</v>
      </c>
      <c r="BS33" s="773">
        <f t="shared" ca="1" si="99"/>
        <v>42743.05822077809</v>
      </c>
      <c r="BT33" s="857">
        <f ca="1">SUMIF($F$59:$BT$466,$F$33,BT$59:BT$466)</f>
        <v>507697.41504459176</v>
      </c>
      <c r="BU33" s="830">
        <f t="shared" ref="BU33:CF33" ca="1" si="100">SUMIF($F$59:$BG$476,$F$33,BU$59:BU$476)</f>
        <v>46745.45765202117</v>
      </c>
      <c r="BV33" s="450">
        <f t="shared" ca="1" si="100"/>
        <v>47444.781190724854</v>
      </c>
      <c r="BW33" s="450">
        <f t="shared" ca="1" si="100"/>
        <v>36718.470000660862</v>
      </c>
      <c r="BX33" s="450">
        <f t="shared" ca="1" si="100"/>
        <v>36307.453477551964</v>
      </c>
      <c r="BY33" s="450">
        <f t="shared" ca="1" si="100"/>
        <v>35806.900472893321</v>
      </c>
      <c r="BZ33" s="450">
        <f t="shared" ca="1" si="100"/>
        <v>35807.108204311669</v>
      </c>
      <c r="CA33" s="450">
        <f t="shared" ca="1" si="100"/>
        <v>29159.268693233236</v>
      </c>
      <c r="CB33" s="450">
        <f t="shared" ca="1" si="100"/>
        <v>29025.206957804068</v>
      </c>
      <c r="CC33" s="450">
        <f t="shared" ca="1" si="100"/>
        <v>29021.855414418344</v>
      </c>
      <c r="CD33" s="450">
        <f t="shared" ca="1" si="100"/>
        <v>28754.278245131885</v>
      </c>
      <c r="CE33" s="450">
        <f t="shared" ca="1" si="100"/>
        <v>28620.216509702721</v>
      </c>
      <c r="CF33" s="773">
        <f t="shared" ca="1" si="100"/>
        <v>28616.864966316993</v>
      </c>
      <c r="CG33" s="857">
        <f ca="1">SUMIF($F$59:$BT$466,$F$33,CG$59:CG$466)</f>
        <v>338669.03884680808</v>
      </c>
      <c r="CH33" s="887">
        <f ca="1">S33+AF33+AT33+BG33+SUM(BH33:BR33)</f>
        <v>1535779.528927864</v>
      </c>
      <c r="CI33" s="975">
        <f ca="1">CG33+BS33</f>
        <v>381412.09706758615</v>
      </c>
      <c r="CJ33" s="101"/>
      <c r="CK33" s="101"/>
      <c r="CL33" s="101"/>
      <c r="CM33" s="101"/>
      <c r="CN33" s="101"/>
      <c r="CO33" s="101"/>
      <c r="CP33" s="101"/>
      <c r="CQ33" s="101"/>
      <c r="CR33" s="101"/>
      <c r="CS33" s="101"/>
      <c r="CT33" s="101"/>
      <c r="CU33" s="101"/>
      <c r="CV33" s="101"/>
      <c r="CW33" s="101"/>
      <c r="CX33" s="101"/>
      <c r="CY33" s="101"/>
      <c r="CZ33" s="101"/>
      <c r="DA33" s="101"/>
      <c r="DB33" s="101"/>
      <c r="DC33" s="101"/>
      <c r="DD33" s="101"/>
      <c r="DE33" s="101"/>
      <c r="DF33" s="101"/>
      <c r="DG33" s="101"/>
      <c r="DH33" s="101"/>
      <c r="DI33" s="101"/>
      <c r="DJ33" s="101"/>
      <c r="DK33" s="101"/>
      <c r="DL33" s="101"/>
      <c r="DM33" s="101"/>
      <c r="DN33" s="101"/>
      <c r="DO33" s="203"/>
      <c r="DP33" s="203"/>
      <c r="DQ33" s="203"/>
      <c r="DR33" s="203"/>
      <c r="DS33" s="203"/>
      <c r="DT33" s="203"/>
      <c r="DU33" s="203"/>
      <c r="DV33" s="203"/>
    </row>
    <row r="34" spans="1:126" ht="15.75">
      <c r="A34" s="424" t="s">
        <v>27</v>
      </c>
      <c r="B34" s="425"/>
      <c r="C34" s="426"/>
      <c r="D34" s="451" t="s">
        <v>56</v>
      </c>
      <c r="E34" s="812"/>
      <c r="F34" s="952" t="s">
        <v>58</v>
      </c>
      <c r="G34" s="835">
        <f t="shared" ref="G34:AL34" ca="1" si="101">SUMIF($F$56:$BG$476,$F$34,G$56:G$476)</f>
        <v>0</v>
      </c>
      <c r="H34" s="452">
        <f t="shared" ca="1" si="101"/>
        <v>0</v>
      </c>
      <c r="I34" s="452">
        <f t="shared" ca="1" si="101"/>
        <v>0</v>
      </c>
      <c r="J34" s="452">
        <f t="shared" ca="1" si="101"/>
        <v>0</v>
      </c>
      <c r="K34" s="452">
        <f t="shared" ca="1" si="101"/>
        <v>0</v>
      </c>
      <c r="L34" s="452">
        <f t="shared" ca="1" si="101"/>
        <v>52.19</v>
      </c>
      <c r="M34" s="452">
        <f t="shared" ca="1" si="101"/>
        <v>4194.33</v>
      </c>
      <c r="N34" s="452">
        <f t="shared" ca="1" si="101"/>
        <v>8596.9699999999993</v>
      </c>
      <c r="O34" s="452">
        <f t="shared" ca="1" si="101"/>
        <v>25484.589999999997</v>
      </c>
      <c r="P34" s="452">
        <f t="shared" ca="1" si="101"/>
        <v>36916.21</v>
      </c>
      <c r="Q34" s="452">
        <f t="shared" ca="1" si="101"/>
        <v>27209.94</v>
      </c>
      <c r="R34" s="774">
        <f t="shared" ca="1" si="101"/>
        <v>26169.71</v>
      </c>
      <c r="S34" s="862">
        <f t="shared" ca="1" si="101"/>
        <v>128623.94</v>
      </c>
      <c r="T34" s="835">
        <f t="shared" ca="1" si="101"/>
        <v>42217.429999999993</v>
      </c>
      <c r="U34" s="452">
        <f t="shared" ca="1" si="101"/>
        <v>26750.28</v>
      </c>
      <c r="V34" s="452">
        <f t="shared" ca="1" si="101"/>
        <v>23018.019999999997</v>
      </c>
      <c r="W34" s="452">
        <f t="shared" ca="1" si="101"/>
        <v>39651.24</v>
      </c>
      <c r="X34" s="452">
        <f t="shared" ca="1" si="101"/>
        <v>25079.98</v>
      </c>
      <c r="Y34" s="452">
        <f t="shared" ca="1" si="101"/>
        <v>25270.59</v>
      </c>
      <c r="Z34" s="452">
        <f t="shared" ca="1" si="101"/>
        <v>62302.28</v>
      </c>
      <c r="AA34" s="452">
        <f t="shared" ca="1" si="101"/>
        <v>29539.37</v>
      </c>
      <c r="AB34" s="452">
        <f t="shared" ca="1" si="101"/>
        <v>35789.090000000004</v>
      </c>
      <c r="AC34" s="452">
        <f t="shared" ca="1" si="101"/>
        <v>31496.770000000004</v>
      </c>
      <c r="AD34" s="452">
        <f t="shared" ca="1" si="101"/>
        <v>41755.980000000003</v>
      </c>
      <c r="AE34" s="774">
        <f t="shared" ca="1" si="101"/>
        <v>53765.36</v>
      </c>
      <c r="AF34" s="862">
        <f t="shared" ca="1" si="101"/>
        <v>436636.39</v>
      </c>
      <c r="AG34" s="835">
        <f t="shared" ca="1" si="101"/>
        <v>54649.79</v>
      </c>
      <c r="AH34" s="452">
        <f t="shared" ca="1" si="101"/>
        <v>53738.25</v>
      </c>
      <c r="AI34" s="452">
        <f t="shared" ca="1" si="101"/>
        <v>48805.979999999996</v>
      </c>
      <c r="AJ34" s="452">
        <f t="shared" ca="1" si="101"/>
        <v>54875.26</v>
      </c>
      <c r="AK34" s="452">
        <f t="shared" ca="1" si="101"/>
        <v>64060.9</v>
      </c>
      <c r="AL34" s="452">
        <f t="shared" ca="1" si="101"/>
        <v>38590.86</v>
      </c>
      <c r="AM34" s="452">
        <f t="shared" ref="AM34:BR34" ca="1" si="102">SUMIF($F$56:$BG$476,$F$34,AM$56:AM$476)</f>
        <v>33080.259999999995</v>
      </c>
      <c r="AN34" s="452">
        <f t="shared" ca="1" si="102"/>
        <v>23185.68</v>
      </c>
      <c r="AO34" s="452">
        <f t="shared" ca="1" si="102"/>
        <v>26292.18</v>
      </c>
      <c r="AP34" s="452">
        <f t="shared" ca="1" si="102"/>
        <v>29379.97</v>
      </c>
      <c r="AQ34" s="452">
        <f t="shared" ca="1" si="102"/>
        <v>33681.729999999996</v>
      </c>
      <c r="AR34" s="452">
        <f t="shared" ca="1" si="102"/>
        <v>38116.910000000003</v>
      </c>
      <c r="AS34" s="774">
        <f t="shared" ca="1" si="102"/>
        <v>0</v>
      </c>
      <c r="AT34" s="862">
        <f t="shared" ca="1" si="102"/>
        <v>443807.98</v>
      </c>
      <c r="AU34" s="835">
        <f t="shared" ca="1" si="102"/>
        <v>43128.93</v>
      </c>
      <c r="AV34" s="452">
        <f t="shared" ca="1" si="102"/>
        <v>43181.299999999996</v>
      </c>
      <c r="AW34" s="452">
        <f t="shared" ca="1" si="102"/>
        <v>45829.130000000005</v>
      </c>
      <c r="AX34" s="452">
        <f t="shared" ca="1" si="102"/>
        <v>60515.020000000004</v>
      </c>
      <c r="AY34" s="452">
        <f t="shared" ca="1" si="102"/>
        <v>57954.75</v>
      </c>
      <c r="AZ34" s="452">
        <f t="shared" ca="1" si="102"/>
        <v>63802.920000000006</v>
      </c>
      <c r="BA34" s="452">
        <f t="shared" ca="1" si="102"/>
        <v>65399</v>
      </c>
      <c r="BB34" s="452">
        <f t="shared" ca="1" si="102"/>
        <v>67086.81</v>
      </c>
      <c r="BC34" s="452">
        <f t="shared" ca="1" si="102"/>
        <v>66677.239999999991</v>
      </c>
      <c r="BD34" s="452">
        <f t="shared" ca="1" si="102"/>
        <v>64448.780000000006</v>
      </c>
      <c r="BE34" s="452">
        <f t="shared" ca="1" si="102"/>
        <v>66147.69</v>
      </c>
      <c r="BF34" s="774">
        <f t="shared" ca="1" si="102"/>
        <v>63988.94</v>
      </c>
      <c r="BG34" s="862">
        <f t="shared" ca="1" si="102"/>
        <v>708160.51</v>
      </c>
      <c r="BH34" s="835">
        <f t="shared" ca="1" si="102"/>
        <v>66188.240000000005</v>
      </c>
      <c r="BI34" s="452">
        <f t="shared" ca="1" si="102"/>
        <v>66153.600000000006</v>
      </c>
      <c r="BJ34" s="452">
        <f t="shared" ca="1" si="102"/>
        <v>61753.49</v>
      </c>
      <c r="BK34" s="452">
        <f t="shared" ca="1" si="102"/>
        <v>76816.470000000016</v>
      </c>
      <c r="BL34" s="452">
        <f t="shared" ca="1" si="102"/>
        <v>82438.930000000008</v>
      </c>
      <c r="BM34" s="452">
        <f t="shared" ca="1" si="102"/>
        <v>86021.319999999978</v>
      </c>
      <c r="BN34" s="452">
        <f t="shared" ca="1" si="102"/>
        <v>84218.2</v>
      </c>
      <c r="BO34" s="452">
        <f t="shared" ca="1" si="102"/>
        <v>89888.87</v>
      </c>
      <c r="BP34" s="452">
        <f t="shared" ca="1" si="102"/>
        <v>93518.81</v>
      </c>
      <c r="BQ34" s="452">
        <f t="shared" ca="1" si="102"/>
        <v>93054.569999999992</v>
      </c>
      <c r="BR34" s="452">
        <f t="shared" ca="1" si="102"/>
        <v>99571.65</v>
      </c>
      <c r="BS34" s="774">
        <f t="shared" ref="BS34:CG34" ca="1" si="103">SUMIF($F$56:$BG$476,$F$34,BS$56:BS$476)</f>
        <v>106681.1</v>
      </c>
      <c r="BT34" s="862">
        <f t="shared" ca="1" si="103"/>
        <v>1006305.2499999999</v>
      </c>
      <c r="BU34" s="835">
        <f t="shared" ca="1" si="103"/>
        <v>119146.43000000001</v>
      </c>
      <c r="BV34" s="452">
        <f t="shared" ca="1" si="103"/>
        <v>120095.85</v>
      </c>
      <c r="BW34" s="452">
        <f t="shared" ca="1" si="103"/>
        <v>102071.48</v>
      </c>
      <c r="BX34" s="452">
        <f t="shared" ca="1" si="103"/>
        <v>101143.5</v>
      </c>
      <c r="BY34" s="452">
        <f t="shared" ca="1" si="103"/>
        <v>99650</v>
      </c>
      <c r="BZ34" s="452">
        <f t="shared" ca="1" si="103"/>
        <v>99640</v>
      </c>
      <c r="CA34" s="452">
        <f t="shared" ca="1" si="103"/>
        <v>80140</v>
      </c>
      <c r="CB34" s="452">
        <f t="shared" ca="1" si="103"/>
        <v>79740</v>
      </c>
      <c r="CC34" s="452">
        <f t="shared" ca="1" si="103"/>
        <v>79730</v>
      </c>
      <c r="CD34" s="452">
        <f t="shared" ca="1" si="103"/>
        <v>79230</v>
      </c>
      <c r="CE34" s="452">
        <f t="shared" ca="1" si="103"/>
        <v>78830</v>
      </c>
      <c r="CF34" s="774">
        <f t="shared" ca="1" si="103"/>
        <v>78820</v>
      </c>
      <c r="CG34" s="862">
        <f t="shared" ca="1" si="103"/>
        <v>1118237.26</v>
      </c>
      <c r="CH34" s="789"/>
      <c r="DO34" s="26"/>
      <c r="DP34" s="26"/>
      <c r="DQ34" s="26"/>
      <c r="DR34" s="26"/>
      <c r="DS34" s="26"/>
      <c r="DT34" s="26"/>
      <c r="DU34" s="26"/>
      <c r="DV34" s="26"/>
    </row>
    <row r="35" spans="1:126" ht="15.75">
      <c r="A35" s="431" t="s">
        <v>34</v>
      </c>
      <c r="B35" s="410"/>
      <c r="C35" s="411"/>
      <c r="D35" s="445" t="s">
        <v>56</v>
      </c>
      <c r="E35" s="813"/>
      <c r="F35" s="953" t="s">
        <v>59</v>
      </c>
      <c r="G35" s="836">
        <f t="shared" ref="G35:AL35" ca="1" si="104">SUMIF($F$56:$BG$476,$F$35,G$56:G$476)</f>
        <v>0</v>
      </c>
      <c r="H35" s="446">
        <f t="shared" ca="1" si="104"/>
        <v>0</v>
      </c>
      <c r="I35" s="446">
        <f t="shared" ca="1" si="104"/>
        <v>0</v>
      </c>
      <c r="J35" s="446">
        <f t="shared" ca="1" si="104"/>
        <v>0</v>
      </c>
      <c r="K35" s="446">
        <f t="shared" ca="1" si="104"/>
        <v>0</v>
      </c>
      <c r="L35" s="446">
        <f t="shared" ca="1" si="104"/>
        <v>0</v>
      </c>
      <c r="M35" s="446">
        <f t="shared" ca="1" si="104"/>
        <v>1.37</v>
      </c>
      <c r="N35" s="446">
        <f t="shared" ca="1" si="104"/>
        <v>503.08</v>
      </c>
      <c r="O35" s="446">
        <f t="shared" ca="1" si="104"/>
        <v>1508.21</v>
      </c>
      <c r="P35" s="446">
        <f t="shared" ca="1" si="104"/>
        <v>1786.97</v>
      </c>
      <c r="Q35" s="446">
        <f t="shared" ca="1" si="104"/>
        <v>1953.45</v>
      </c>
      <c r="R35" s="775">
        <f t="shared" ca="1" si="104"/>
        <v>1890.38</v>
      </c>
      <c r="S35" s="863">
        <f t="shared" ca="1" si="104"/>
        <v>7643.46</v>
      </c>
      <c r="T35" s="836">
        <f t="shared" ca="1" si="104"/>
        <v>1953.45</v>
      </c>
      <c r="U35" s="446">
        <f t="shared" ca="1" si="104"/>
        <v>1794.54</v>
      </c>
      <c r="V35" s="446">
        <f t="shared" ca="1" si="104"/>
        <v>899.64</v>
      </c>
      <c r="W35" s="446">
        <f t="shared" ca="1" si="104"/>
        <v>1783.59</v>
      </c>
      <c r="X35" s="446">
        <f t="shared" ca="1" si="104"/>
        <v>1592.44</v>
      </c>
      <c r="Y35" s="446">
        <f t="shared" ca="1" si="104"/>
        <v>1645.58</v>
      </c>
      <c r="Z35" s="446">
        <f t="shared" ca="1" si="104"/>
        <v>113478.51000000001</v>
      </c>
      <c r="AA35" s="446">
        <f t="shared" ca="1" si="104"/>
        <v>1518.17</v>
      </c>
      <c r="AB35" s="446">
        <f t="shared" ca="1" si="104"/>
        <v>1518.17</v>
      </c>
      <c r="AC35" s="446">
        <f t="shared" ca="1" si="104"/>
        <v>1469.15</v>
      </c>
      <c r="AD35" s="446">
        <f t="shared" ca="1" si="104"/>
        <v>9857.85</v>
      </c>
      <c r="AE35" s="775">
        <f t="shared" ca="1" si="104"/>
        <v>51997.689999999995</v>
      </c>
      <c r="AF35" s="863">
        <f t="shared" ca="1" si="104"/>
        <v>189508.78</v>
      </c>
      <c r="AG35" s="836">
        <f t="shared" ca="1" si="104"/>
        <v>1087638.44</v>
      </c>
      <c r="AH35" s="446">
        <f t="shared" ca="1" si="104"/>
        <v>316402.53000000003</v>
      </c>
      <c r="AI35" s="446">
        <f t="shared" ca="1" si="104"/>
        <v>324322.58</v>
      </c>
      <c r="AJ35" s="446">
        <f t="shared" ca="1" si="104"/>
        <v>410117.13</v>
      </c>
      <c r="AK35" s="446">
        <f t="shared" ca="1" si="104"/>
        <v>449169.04000000004</v>
      </c>
      <c r="AL35" s="446">
        <f t="shared" ca="1" si="104"/>
        <v>504900.18</v>
      </c>
      <c r="AM35" s="446">
        <f t="shared" ref="AM35:BR35" ca="1" si="105">SUMIF($F$56:$BG$476,$F$35,AM$56:AM$476)</f>
        <v>635438.28999999992</v>
      </c>
      <c r="AN35" s="446">
        <f t="shared" ca="1" si="105"/>
        <v>727814.79</v>
      </c>
      <c r="AO35" s="446">
        <f t="shared" ca="1" si="105"/>
        <v>730545.19000000006</v>
      </c>
      <c r="AP35" s="446">
        <f t="shared" ca="1" si="105"/>
        <v>706979.23</v>
      </c>
      <c r="AQ35" s="446">
        <f t="shared" ca="1" si="105"/>
        <v>729780.74000000011</v>
      </c>
      <c r="AR35" s="446">
        <f t="shared" ca="1" si="105"/>
        <v>706239.5</v>
      </c>
      <c r="AS35" s="775">
        <f t="shared" ca="1" si="105"/>
        <v>0</v>
      </c>
      <c r="AT35" s="863">
        <f t="shared" ca="1" si="105"/>
        <v>6241709.2000000002</v>
      </c>
      <c r="AU35" s="836">
        <f t="shared" ca="1" si="105"/>
        <v>724061.68</v>
      </c>
      <c r="AV35" s="446">
        <f t="shared" ca="1" si="105"/>
        <v>2246281.35</v>
      </c>
      <c r="AW35" s="446">
        <f t="shared" ca="1" si="105"/>
        <v>680773.55999999994</v>
      </c>
      <c r="AX35" s="446">
        <f t="shared" ca="1" si="105"/>
        <v>727702.12000000011</v>
      </c>
      <c r="AY35" s="446">
        <f t="shared" ca="1" si="105"/>
        <v>667895.84</v>
      </c>
      <c r="AZ35" s="446">
        <f t="shared" ca="1" si="105"/>
        <v>690159.09</v>
      </c>
      <c r="BA35" s="446">
        <f t="shared" ca="1" si="105"/>
        <v>667895.82999999996</v>
      </c>
      <c r="BB35" s="446">
        <f t="shared" ca="1" si="105"/>
        <v>690084.98</v>
      </c>
      <c r="BC35" s="446">
        <f t="shared" ca="1" si="105"/>
        <v>690106.17</v>
      </c>
      <c r="BD35" s="446">
        <f t="shared" ca="1" si="105"/>
        <v>667844.6</v>
      </c>
      <c r="BE35" s="446">
        <f t="shared" ca="1" si="105"/>
        <v>663309.44999999995</v>
      </c>
      <c r="BF35" s="775">
        <f t="shared" ca="1" si="105"/>
        <v>661224.64999999991</v>
      </c>
      <c r="BG35" s="863">
        <f t="shared" ca="1" si="105"/>
        <v>9777339.3200000003</v>
      </c>
      <c r="BH35" s="836">
        <f t="shared" ca="1" si="105"/>
        <v>1955378.1800000002</v>
      </c>
      <c r="BI35" s="446">
        <f t="shared" ca="1" si="105"/>
        <v>645433.52</v>
      </c>
      <c r="BJ35" s="446">
        <f t="shared" ca="1" si="105"/>
        <v>915327.32000000007</v>
      </c>
      <c r="BK35" s="446">
        <f t="shared" ca="1" si="105"/>
        <v>657857.03</v>
      </c>
      <c r="BL35" s="446">
        <f t="shared" ca="1" si="105"/>
        <v>643809.11</v>
      </c>
      <c r="BM35" s="446">
        <f t="shared" ca="1" si="105"/>
        <v>684468.07000000007</v>
      </c>
      <c r="BN35" s="446">
        <f t="shared" ca="1" si="105"/>
        <v>355828.77999999997</v>
      </c>
      <c r="BO35" s="446">
        <f t="shared" ca="1" si="105"/>
        <v>349928.42000000004</v>
      </c>
      <c r="BP35" s="446">
        <f t="shared" ca="1" si="105"/>
        <v>349928.42000000004</v>
      </c>
      <c r="BQ35" s="446">
        <f t="shared" ca="1" si="105"/>
        <v>338640.42</v>
      </c>
      <c r="BR35" s="446">
        <f t="shared" ca="1" si="105"/>
        <v>349801.02</v>
      </c>
      <c r="BS35" s="775">
        <f t="shared" ref="BS35:CG35" ca="1" si="106">SUMIF($F$56:$BG$476,$F$35,BS$56:BS$476)</f>
        <v>349801.02</v>
      </c>
      <c r="BT35" s="863">
        <f t="shared" ca="1" si="106"/>
        <v>7596201.3100000005</v>
      </c>
      <c r="BU35" s="836">
        <f t="shared" ca="1" si="106"/>
        <v>349801.02</v>
      </c>
      <c r="BV35" s="446">
        <f t="shared" ca="1" si="106"/>
        <v>380711.33</v>
      </c>
      <c r="BW35" s="446">
        <f t="shared" ca="1" si="106"/>
        <v>711.33</v>
      </c>
      <c r="BX35" s="446">
        <f t="shared" ca="1" si="106"/>
        <v>711.33</v>
      </c>
      <c r="BY35" s="446">
        <f t="shared" ca="1" si="106"/>
        <v>711.33</v>
      </c>
      <c r="BZ35" s="446">
        <f t="shared" ca="1" si="106"/>
        <v>1000</v>
      </c>
      <c r="CA35" s="446">
        <f t="shared" ca="1" si="106"/>
        <v>0</v>
      </c>
      <c r="CB35" s="446">
        <f t="shared" ca="1" si="106"/>
        <v>0</v>
      </c>
      <c r="CC35" s="446">
        <f t="shared" ca="1" si="106"/>
        <v>0</v>
      </c>
      <c r="CD35" s="446">
        <f t="shared" ca="1" si="106"/>
        <v>0</v>
      </c>
      <c r="CE35" s="446">
        <f t="shared" ca="1" si="106"/>
        <v>0</v>
      </c>
      <c r="CF35" s="775">
        <f t="shared" ca="1" si="106"/>
        <v>0</v>
      </c>
      <c r="CG35" s="863">
        <f t="shared" ca="1" si="106"/>
        <v>733646.34</v>
      </c>
      <c r="CH35" s="789"/>
      <c r="DO35" s="26"/>
      <c r="DP35" s="26"/>
      <c r="DQ35" s="26"/>
      <c r="DR35" s="26"/>
      <c r="DS35" s="26"/>
      <c r="DT35" s="26"/>
      <c r="DU35" s="26"/>
      <c r="DV35" s="26"/>
    </row>
    <row r="36" spans="1:126" ht="15.75">
      <c r="A36" s="431" t="s">
        <v>39</v>
      </c>
      <c r="B36" s="410"/>
      <c r="C36" s="411"/>
      <c r="D36" s="445" t="s">
        <v>56</v>
      </c>
      <c r="E36" s="813"/>
      <c r="F36" s="953" t="s">
        <v>60</v>
      </c>
      <c r="G36" s="837">
        <f t="shared" ref="G36:AL36" ca="1" si="107">SUMIF($F$56:$BG$476,$F$36,G$56:G$476)</f>
        <v>0</v>
      </c>
      <c r="H36" s="447">
        <f t="shared" ca="1" si="107"/>
        <v>0</v>
      </c>
      <c r="I36" s="447">
        <f t="shared" ca="1" si="107"/>
        <v>0</v>
      </c>
      <c r="J36" s="447">
        <f t="shared" ca="1" si="107"/>
        <v>0</v>
      </c>
      <c r="K36" s="447">
        <f t="shared" ca="1" si="107"/>
        <v>0</v>
      </c>
      <c r="L36" s="447">
        <f t="shared" ca="1" si="107"/>
        <v>2.4900000000000002</v>
      </c>
      <c r="M36" s="447">
        <f t="shared" ca="1" si="107"/>
        <v>677.7</v>
      </c>
      <c r="N36" s="447">
        <f t="shared" ca="1" si="107"/>
        <v>857.83</v>
      </c>
      <c r="O36" s="447">
        <f t="shared" ca="1" si="107"/>
        <v>857.83</v>
      </c>
      <c r="P36" s="447">
        <f t="shared" ca="1" si="107"/>
        <v>8243.5299999999988</v>
      </c>
      <c r="Q36" s="447">
        <f t="shared" ca="1" si="107"/>
        <v>775.48</v>
      </c>
      <c r="R36" s="776">
        <f t="shared" ca="1" si="107"/>
        <v>750.4</v>
      </c>
      <c r="S36" s="864">
        <f t="shared" ca="1" si="107"/>
        <v>7640.5499999999993</v>
      </c>
      <c r="T36" s="837">
        <f t="shared" ca="1" si="107"/>
        <v>9056.08</v>
      </c>
      <c r="U36" s="447">
        <f t="shared" ca="1" si="107"/>
        <v>712.11</v>
      </c>
      <c r="V36" s="447">
        <f t="shared" ca="1" si="107"/>
        <v>639.13</v>
      </c>
      <c r="W36" s="447">
        <f t="shared" ca="1" si="107"/>
        <v>8251.4</v>
      </c>
      <c r="X36" s="447">
        <f t="shared" ca="1" si="107"/>
        <v>622.54999999999995</v>
      </c>
      <c r="Y36" s="447">
        <f t="shared" ca="1" si="107"/>
        <v>643.4</v>
      </c>
      <c r="Z36" s="447">
        <f t="shared" ca="1" si="107"/>
        <v>7348.81</v>
      </c>
      <c r="AA36" s="447">
        <f t="shared" ca="1" si="107"/>
        <v>592.79</v>
      </c>
      <c r="AB36" s="447">
        <f t="shared" ca="1" si="107"/>
        <v>592.79</v>
      </c>
      <c r="AC36" s="447">
        <f t="shared" ca="1" si="107"/>
        <v>6742.4400000000005</v>
      </c>
      <c r="AD36" s="447">
        <f t="shared" ca="1" si="107"/>
        <v>709.3</v>
      </c>
      <c r="AE36" s="776">
        <f t="shared" ca="1" si="107"/>
        <v>213.18</v>
      </c>
      <c r="AF36" s="864">
        <f t="shared" ca="1" si="107"/>
        <v>28936.86</v>
      </c>
      <c r="AG36" s="837">
        <f t="shared" ca="1" si="107"/>
        <v>6462.93</v>
      </c>
      <c r="AH36" s="447">
        <f t="shared" ca="1" si="107"/>
        <v>771.9</v>
      </c>
      <c r="AI36" s="447">
        <f t="shared" ca="1" si="107"/>
        <v>992.11</v>
      </c>
      <c r="AJ36" s="447">
        <f t="shared" ca="1" si="107"/>
        <v>7354.57</v>
      </c>
      <c r="AK36" s="447">
        <f t="shared" ca="1" si="107"/>
        <v>2109.8200000000002</v>
      </c>
      <c r="AL36" s="447">
        <f t="shared" ca="1" si="107"/>
        <v>3213.54</v>
      </c>
      <c r="AM36" s="447">
        <f t="shared" ref="AM36:BR36" ca="1" si="108">SUMIF($F$56:$BG$476,$F$36,AM$56:AM$476)</f>
        <v>10000.31</v>
      </c>
      <c r="AN36" s="447">
        <f t="shared" ca="1" si="108"/>
        <v>5007.96</v>
      </c>
      <c r="AO36" s="447">
        <f t="shared" ca="1" si="108"/>
        <v>5065.32</v>
      </c>
      <c r="AP36" s="447">
        <f t="shared" ca="1" si="108"/>
        <v>9651.82</v>
      </c>
      <c r="AQ36" s="447">
        <f t="shared" ca="1" si="108"/>
        <v>4768.82</v>
      </c>
      <c r="AR36" s="447">
        <f t="shared" ca="1" si="108"/>
        <v>4683.62</v>
      </c>
      <c r="AS36" s="776">
        <f t="shared" ca="1" si="108"/>
        <v>0</v>
      </c>
      <c r="AT36" s="864">
        <f t="shared" ca="1" si="108"/>
        <v>53619.790000000008</v>
      </c>
      <c r="AU36" s="837">
        <f t="shared" ca="1" si="108"/>
        <v>9391.1</v>
      </c>
      <c r="AV36" s="447">
        <f t="shared" ca="1" si="108"/>
        <v>4712.42</v>
      </c>
      <c r="AW36" s="447">
        <f t="shared" ca="1" si="108"/>
        <v>4408.29</v>
      </c>
      <c r="AX36" s="447">
        <f t="shared" ca="1" si="108"/>
        <v>9266.69</v>
      </c>
      <c r="AY36" s="447">
        <f t="shared" ca="1" si="108"/>
        <v>4551.43</v>
      </c>
      <c r="AZ36" s="447">
        <f t="shared" ca="1" si="108"/>
        <v>8245.19</v>
      </c>
      <c r="BA36" s="447">
        <f t="shared" ca="1" si="108"/>
        <v>5042.4699999999993</v>
      </c>
      <c r="BB36" s="447">
        <f t="shared" ca="1" si="108"/>
        <v>4702.5600000000004</v>
      </c>
      <c r="BC36" s="447">
        <f t="shared" ca="1" si="108"/>
        <v>4702.58</v>
      </c>
      <c r="BD36" s="447">
        <f t="shared" ca="1" si="108"/>
        <v>4550.75</v>
      </c>
      <c r="BE36" s="447">
        <f t="shared" ca="1" si="108"/>
        <v>4971.0200000000004</v>
      </c>
      <c r="BF36" s="776">
        <f t="shared" ca="1" si="108"/>
        <v>6461.9</v>
      </c>
      <c r="BG36" s="864">
        <f t="shared" ca="1" si="108"/>
        <v>71006.400000000009</v>
      </c>
      <c r="BH36" s="837">
        <f t="shared" ca="1" si="108"/>
        <v>6613.6399999999994</v>
      </c>
      <c r="BI36" s="447">
        <f t="shared" ca="1" si="108"/>
        <v>4673.1899999999996</v>
      </c>
      <c r="BJ36" s="447">
        <f t="shared" ca="1" si="108"/>
        <v>5722.02</v>
      </c>
      <c r="BK36" s="447">
        <f t="shared" ca="1" si="108"/>
        <v>4673.1400000000003</v>
      </c>
      <c r="BL36" s="447">
        <f t="shared" ca="1" si="108"/>
        <v>6079.81</v>
      </c>
      <c r="BM36" s="447">
        <f t="shared" ca="1" si="108"/>
        <v>0</v>
      </c>
      <c r="BN36" s="447">
        <f t="shared" ca="1" si="108"/>
        <v>0</v>
      </c>
      <c r="BO36" s="447">
        <f t="shared" ca="1" si="108"/>
        <v>792.51</v>
      </c>
      <c r="BP36" s="447">
        <f t="shared" ca="1" si="108"/>
        <v>1831.4</v>
      </c>
      <c r="BQ36" s="447">
        <f t="shared" ca="1" si="108"/>
        <v>2555.88</v>
      </c>
      <c r="BR36" s="447">
        <f t="shared" ca="1" si="108"/>
        <v>2675.41</v>
      </c>
      <c r="BS36" s="776">
        <f t="shared" ref="BS36:CG36" ca="1" si="109">SUMIF($F$56:$BG$476,$F$36,BS$56:BS$476)</f>
        <v>2675.41</v>
      </c>
      <c r="BT36" s="864">
        <f t="shared" ca="1" si="109"/>
        <v>38292.410000000003</v>
      </c>
      <c r="BU36" s="837">
        <f t="shared" ca="1" si="109"/>
        <v>2500</v>
      </c>
      <c r="BV36" s="447">
        <f t="shared" ca="1" si="109"/>
        <v>2500</v>
      </c>
      <c r="BW36" s="447">
        <f t="shared" ca="1" si="109"/>
        <v>2500</v>
      </c>
      <c r="BX36" s="447">
        <f t="shared" ca="1" si="109"/>
        <v>2400</v>
      </c>
      <c r="BY36" s="447">
        <f t="shared" ca="1" si="109"/>
        <v>2400</v>
      </c>
      <c r="BZ36" s="447">
        <f t="shared" ca="1" si="109"/>
        <v>2400</v>
      </c>
      <c r="CA36" s="447">
        <f t="shared" ca="1" si="109"/>
        <v>2300</v>
      </c>
      <c r="CB36" s="447">
        <f t="shared" ca="1" si="109"/>
        <v>2300</v>
      </c>
      <c r="CC36" s="447">
        <f t="shared" ca="1" si="109"/>
        <v>2300</v>
      </c>
      <c r="CD36" s="447">
        <f t="shared" ca="1" si="109"/>
        <v>2200</v>
      </c>
      <c r="CE36" s="447">
        <f t="shared" ca="1" si="109"/>
        <v>2200</v>
      </c>
      <c r="CF36" s="776">
        <f t="shared" ca="1" si="109"/>
        <v>2200</v>
      </c>
      <c r="CG36" s="864">
        <f t="shared" ca="1" si="109"/>
        <v>28200</v>
      </c>
      <c r="CH36" s="789"/>
      <c r="DO36" s="26"/>
      <c r="DP36" s="26"/>
      <c r="DQ36" s="26"/>
      <c r="DR36" s="26"/>
      <c r="DS36" s="26"/>
      <c r="DT36" s="26"/>
      <c r="DU36" s="26"/>
      <c r="DV36" s="26"/>
    </row>
    <row r="37" spans="1:126" ht="15.75">
      <c r="A37" s="432" t="s">
        <v>45</v>
      </c>
      <c r="B37" s="433"/>
      <c r="C37" s="434"/>
      <c r="D37" s="453" t="s">
        <v>56</v>
      </c>
      <c r="E37" s="814"/>
      <c r="F37" s="954" t="s">
        <v>61</v>
      </c>
      <c r="G37" s="838">
        <f t="shared" ref="G37:AL37" ca="1" si="110">SUMIF($F$56:$BG$476,$F$37,G$56:G$476)</f>
        <v>0</v>
      </c>
      <c r="H37" s="454">
        <f t="shared" ca="1" si="110"/>
        <v>0</v>
      </c>
      <c r="I37" s="454">
        <f t="shared" ca="1" si="110"/>
        <v>0</v>
      </c>
      <c r="J37" s="454">
        <f t="shared" ca="1" si="110"/>
        <v>0</v>
      </c>
      <c r="K37" s="454">
        <f t="shared" ca="1" si="110"/>
        <v>0</v>
      </c>
      <c r="L37" s="454">
        <f t="shared" ca="1" si="110"/>
        <v>4.2699999999999996</v>
      </c>
      <c r="M37" s="454">
        <f t="shared" ca="1" si="110"/>
        <v>625.12</v>
      </c>
      <c r="N37" s="454">
        <f t="shared" ca="1" si="110"/>
        <v>857.83</v>
      </c>
      <c r="O37" s="454">
        <f t="shared" ca="1" si="110"/>
        <v>857.83</v>
      </c>
      <c r="P37" s="454">
        <f t="shared" ca="1" si="110"/>
        <v>2129.9699999999998</v>
      </c>
      <c r="Q37" s="454">
        <f t="shared" ca="1" si="110"/>
        <v>835.53</v>
      </c>
      <c r="R37" s="777">
        <f t="shared" ca="1" si="110"/>
        <v>808.53</v>
      </c>
      <c r="S37" s="865">
        <f t="shared" ca="1" si="110"/>
        <v>1318.07</v>
      </c>
      <c r="T37" s="838">
        <f t="shared" ca="1" si="110"/>
        <v>2552.0299999999997</v>
      </c>
      <c r="U37" s="454">
        <f t="shared" ca="1" si="110"/>
        <v>760.1</v>
      </c>
      <c r="V37" s="454">
        <f t="shared" ca="1" si="110"/>
        <v>681.75</v>
      </c>
      <c r="W37" s="454">
        <f t="shared" ca="1" si="110"/>
        <v>2277.44</v>
      </c>
      <c r="X37" s="454">
        <f t="shared" ca="1" si="110"/>
        <v>711.41</v>
      </c>
      <c r="Y37" s="454">
        <f t="shared" ca="1" si="110"/>
        <v>735.16</v>
      </c>
      <c r="Z37" s="454">
        <f t="shared" ca="1" si="110"/>
        <v>2112.54</v>
      </c>
      <c r="AA37" s="454">
        <f t="shared" ca="1" si="110"/>
        <v>668.25</v>
      </c>
      <c r="AB37" s="454">
        <f t="shared" ca="1" si="110"/>
        <v>668.25</v>
      </c>
      <c r="AC37" s="454">
        <f t="shared" ca="1" si="110"/>
        <v>1944.71</v>
      </c>
      <c r="AD37" s="454">
        <f t="shared" ca="1" si="110"/>
        <v>970.33</v>
      </c>
      <c r="AE37" s="777">
        <f t="shared" ca="1" si="110"/>
        <v>297.69</v>
      </c>
      <c r="AF37" s="865">
        <f t="shared" ca="1" si="110"/>
        <v>6413.37</v>
      </c>
      <c r="AG37" s="838">
        <f t="shared" ca="1" si="110"/>
        <v>1555.66</v>
      </c>
      <c r="AH37" s="454">
        <f t="shared" ca="1" si="110"/>
        <v>398.53</v>
      </c>
      <c r="AI37" s="454">
        <f t="shared" ca="1" si="110"/>
        <v>470.46</v>
      </c>
      <c r="AJ37" s="454">
        <f t="shared" ca="1" si="110"/>
        <v>1752.9099999999999</v>
      </c>
      <c r="AK37" s="454">
        <f t="shared" ca="1" si="110"/>
        <v>825.92</v>
      </c>
      <c r="AL37" s="454">
        <f t="shared" ca="1" si="110"/>
        <v>2673.04</v>
      </c>
      <c r="AM37" s="454">
        <f t="shared" ref="AM37:BR37" ca="1" si="111">SUMIF($F$56:$BG$476,$F$37,AM$56:AM$476)</f>
        <v>5314.57</v>
      </c>
      <c r="AN37" s="454">
        <f t="shared" ca="1" si="111"/>
        <v>5089.6000000000004</v>
      </c>
      <c r="AO37" s="454">
        <f t="shared" ca="1" si="111"/>
        <v>5089.6000000000004</v>
      </c>
      <c r="AP37" s="454">
        <f t="shared" ca="1" si="111"/>
        <v>5855.24</v>
      </c>
      <c r="AQ37" s="454">
        <f t="shared" ca="1" si="111"/>
        <v>5075.6400000000003</v>
      </c>
      <c r="AR37" s="454">
        <f t="shared" ca="1" si="111"/>
        <v>4911.63</v>
      </c>
      <c r="AS37" s="777">
        <f t="shared" ca="1" si="111"/>
        <v>0</v>
      </c>
      <c r="AT37" s="865">
        <f t="shared" ca="1" si="111"/>
        <v>37457.14</v>
      </c>
      <c r="AU37" s="838">
        <f t="shared" ca="1" si="111"/>
        <v>5959.9</v>
      </c>
      <c r="AV37" s="454">
        <f t="shared" ca="1" si="111"/>
        <v>5049.9399999999996</v>
      </c>
      <c r="AW37" s="454">
        <f t="shared" ca="1" si="111"/>
        <v>4724.05</v>
      </c>
      <c r="AX37" s="454">
        <f t="shared" ca="1" si="111"/>
        <v>5882.89</v>
      </c>
      <c r="AY37" s="454">
        <f t="shared" ca="1" si="111"/>
        <v>4886.53</v>
      </c>
      <c r="AZ37" s="454">
        <f t="shared" ca="1" si="111"/>
        <v>5759.12</v>
      </c>
      <c r="BA37" s="454">
        <f t="shared" ca="1" si="111"/>
        <v>4886.54</v>
      </c>
      <c r="BB37" s="454">
        <f t="shared" ca="1" si="111"/>
        <v>5035.3</v>
      </c>
      <c r="BC37" s="454">
        <f t="shared" ca="1" si="111"/>
        <v>5035.3</v>
      </c>
      <c r="BD37" s="454">
        <f t="shared" ca="1" si="111"/>
        <v>4872.8100000000004</v>
      </c>
      <c r="BE37" s="454">
        <f t="shared" ca="1" si="111"/>
        <v>5035.07</v>
      </c>
      <c r="BF37" s="777">
        <f t="shared" ca="1" si="111"/>
        <v>4872.6000000000004</v>
      </c>
      <c r="BG37" s="865">
        <f t="shared" ca="1" si="111"/>
        <v>62000.05</v>
      </c>
      <c r="BH37" s="838">
        <f t="shared" ca="1" si="111"/>
        <v>5035.0600000000004</v>
      </c>
      <c r="BI37" s="454">
        <f t="shared" ca="1" si="111"/>
        <v>5042.3500000000004</v>
      </c>
      <c r="BJ37" s="454">
        <f t="shared" ca="1" si="111"/>
        <v>4554.29</v>
      </c>
      <c r="BK37" s="454">
        <f t="shared" ca="1" si="111"/>
        <v>5042.37</v>
      </c>
      <c r="BL37" s="454">
        <f t="shared" ca="1" si="111"/>
        <v>4451.1499999999996</v>
      </c>
      <c r="BM37" s="454">
        <f t="shared" ca="1" si="111"/>
        <v>4599.7700000000004</v>
      </c>
      <c r="BN37" s="454">
        <f t="shared" ca="1" si="111"/>
        <v>4451.18</v>
      </c>
      <c r="BO37" s="454">
        <f t="shared" ca="1" si="111"/>
        <v>4572.72</v>
      </c>
      <c r="BP37" s="454">
        <f t="shared" ca="1" si="111"/>
        <v>4598.37</v>
      </c>
      <c r="BQ37" s="454">
        <f t="shared" ca="1" si="111"/>
        <v>5752.55</v>
      </c>
      <c r="BR37" s="454">
        <f t="shared" ca="1" si="111"/>
        <v>0</v>
      </c>
      <c r="BS37" s="777">
        <f t="shared" ref="BS37:CG37" ca="1" si="112">SUMIF($F$56:$BG$476,$F$37,BS$56:BS$476)</f>
        <v>0</v>
      </c>
      <c r="BT37" s="865">
        <f t="shared" ca="1" si="112"/>
        <v>48099.810000000005</v>
      </c>
      <c r="BU37" s="838">
        <f t="shared" ca="1" si="112"/>
        <v>0</v>
      </c>
      <c r="BV37" s="454">
        <f t="shared" ca="1" si="112"/>
        <v>0</v>
      </c>
      <c r="BW37" s="454">
        <f t="shared" ca="1" si="112"/>
        <v>0</v>
      </c>
      <c r="BX37" s="454">
        <f t="shared" ca="1" si="112"/>
        <v>0</v>
      </c>
      <c r="BY37" s="454">
        <f t="shared" ca="1" si="112"/>
        <v>0</v>
      </c>
      <c r="BZ37" s="454">
        <f t="shared" ca="1" si="112"/>
        <v>0</v>
      </c>
      <c r="CA37" s="454">
        <f t="shared" ca="1" si="112"/>
        <v>0</v>
      </c>
      <c r="CB37" s="454">
        <f t="shared" ca="1" si="112"/>
        <v>0</v>
      </c>
      <c r="CC37" s="454">
        <f t="shared" ca="1" si="112"/>
        <v>0</v>
      </c>
      <c r="CD37" s="454">
        <f t="shared" ca="1" si="112"/>
        <v>0</v>
      </c>
      <c r="CE37" s="454">
        <f t="shared" ca="1" si="112"/>
        <v>0</v>
      </c>
      <c r="CF37" s="777">
        <f t="shared" ca="1" si="112"/>
        <v>0</v>
      </c>
      <c r="CG37" s="865">
        <f t="shared" ca="1" si="112"/>
        <v>0</v>
      </c>
      <c r="CH37" s="789"/>
      <c r="DO37" s="196"/>
      <c r="DP37" s="196"/>
      <c r="DQ37" s="196"/>
      <c r="DR37" s="196"/>
      <c r="DS37" s="196"/>
      <c r="DT37" s="196"/>
      <c r="DU37" s="196"/>
      <c r="DV37" s="196"/>
    </row>
    <row r="38" spans="1:126" s="79" customFormat="1" ht="18.75">
      <c r="A38" s="448"/>
      <c r="B38" s="408"/>
      <c r="C38" s="409"/>
      <c r="D38" s="449" t="s">
        <v>62</v>
      </c>
      <c r="E38" s="248"/>
      <c r="F38" s="803" t="s">
        <v>63</v>
      </c>
      <c r="G38" s="830">
        <f t="shared" ref="G38:R38" ca="1" si="113">SUMIF($F$59:$BG$476,$F$38,G$59:G$476)</f>
        <v>0</v>
      </c>
      <c r="H38" s="450">
        <f t="shared" ca="1" si="113"/>
        <v>0</v>
      </c>
      <c r="I38" s="450">
        <f t="shared" ca="1" si="113"/>
        <v>0</v>
      </c>
      <c r="J38" s="450">
        <f t="shared" ca="1" si="113"/>
        <v>0</v>
      </c>
      <c r="K38" s="450">
        <f t="shared" ca="1" si="113"/>
        <v>0</v>
      </c>
      <c r="L38" s="450">
        <f t="shared" ca="1" si="113"/>
        <v>0</v>
      </c>
      <c r="M38" s="450">
        <f t="shared" ca="1" si="113"/>
        <v>0</v>
      </c>
      <c r="N38" s="450">
        <f t="shared" ca="1" si="113"/>
        <v>0</v>
      </c>
      <c r="O38" s="450">
        <f t="shared" ca="1" si="113"/>
        <v>0</v>
      </c>
      <c r="P38" s="450">
        <f t="shared" ca="1" si="113"/>
        <v>31472.358218649781</v>
      </c>
      <c r="Q38" s="450">
        <f t="shared" ca="1" si="113"/>
        <v>20647.701381594896</v>
      </c>
      <c r="R38" s="773">
        <f t="shared" ca="1" si="113"/>
        <v>0</v>
      </c>
      <c r="S38" s="844">
        <f ca="1">SUM(G38:R38)</f>
        <v>52120.059600244676</v>
      </c>
      <c r="T38" s="830">
        <f t="shared" ref="T38:AE38" ca="1" si="114">SUMIF($F$59:$BG$476,$F$38,T$59:T$476)</f>
        <v>38368.159462813128</v>
      </c>
      <c r="U38" s="450">
        <f t="shared" ca="1" si="114"/>
        <v>51003.973891341913</v>
      </c>
      <c r="V38" s="450">
        <f t="shared" ca="1" si="114"/>
        <v>469.41010796432482</v>
      </c>
      <c r="W38" s="450">
        <f t="shared" ca="1" si="114"/>
        <v>55806.547913500828</v>
      </c>
      <c r="X38" s="450">
        <f t="shared" ca="1" si="114"/>
        <v>44907.158351409977</v>
      </c>
      <c r="Y38" s="450">
        <f t="shared" ca="1" si="114"/>
        <v>0</v>
      </c>
      <c r="Z38" s="450">
        <f t="shared" ca="1" si="114"/>
        <v>503082.59479514725</v>
      </c>
      <c r="AA38" s="450">
        <f t="shared" ca="1" si="114"/>
        <v>7900</v>
      </c>
      <c r="AB38" s="450">
        <f t="shared" ca="1" si="114"/>
        <v>45989.683820923732</v>
      </c>
      <c r="AC38" s="450">
        <f t="shared" ca="1" si="114"/>
        <v>82328.308360169991</v>
      </c>
      <c r="AD38" s="450">
        <f t="shared" ca="1" si="114"/>
        <v>212668.44672131148</v>
      </c>
      <c r="AE38" s="773">
        <f t="shared" ca="1" si="114"/>
        <v>0</v>
      </c>
      <c r="AF38" s="857">
        <f ca="1">SUMIF($F$59:$BG$466,$F$38,AF$59:AF$466)</f>
        <v>1042524.2834245826</v>
      </c>
      <c r="AG38" s="830">
        <f t="shared" ref="AG38:AR38" ca="1" si="115">SUMIF($F$59:$BG$476,$F$38,AG$59:AG$476)</f>
        <v>22060.828908825264</v>
      </c>
      <c r="AH38" s="450">
        <f t="shared" ca="1" si="115"/>
        <v>5100</v>
      </c>
      <c r="AI38" s="450">
        <f t="shared" ca="1" si="115"/>
        <v>1020.4081632653061</v>
      </c>
      <c r="AJ38" s="450">
        <f t="shared" ca="1" si="115"/>
        <v>27181.278235894089</v>
      </c>
      <c r="AK38" s="450">
        <f t="shared" ca="1" si="115"/>
        <v>285661.38035856164</v>
      </c>
      <c r="AL38" s="450">
        <f t="shared" ca="1" si="115"/>
        <v>353656.482635497</v>
      </c>
      <c r="AM38" s="450">
        <f t="shared" ca="1" si="115"/>
        <v>66565.943024677079</v>
      </c>
      <c r="AN38" s="450">
        <f t="shared" ca="1" si="115"/>
        <v>3600</v>
      </c>
      <c r="AO38" s="450">
        <f t="shared" ca="1" si="115"/>
        <v>0</v>
      </c>
      <c r="AP38" s="450">
        <f t="shared" ca="1" si="115"/>
        <v>53172.967193759891</v>
      </c>
      <c r="AQ38" s="450">
        <f t="shared" ca="1" si="115"/>
        <v>3200</v>
      </c>
      <c r="AR38" s="450">
        <f t="shared" ca="1" si="115"/>
        <v>0</v>
      </c>
      <c r="AS38" s="773"/>
      <c r="AT38" s="857">
        <f ca="1">SUMIF($F$59:$BG$466,$F$38,AT$59:AT$466)</f>
        <v>802538.4596116551</v>
      </c>
      <c r="AU38" s="830">
        <f t="shared" ref="AU38:BF38" ca="1" si="116">SUMIF($F$59:$BG$476,$F$38,AU$59:AU$476)</f>
        <v>22014.659518504308</v>
      </c>
      <c r="AV38" s="450">
        <f t="shared" ca="1" si="116"/>
        <v>3000</v>
      </c>
      <c r="AW38" s="450">
        <f t="shared" ca="1" si="116"/>
        <v>0</v>
      </c>
      <c r="AX38" s="450">
        <f t="shared" ca="1" si="116"/>
        <v>87389.481257142441</v>
      </c>
      <c r="AY38" s="450">
        <f t="shared" ca="1" si="116"/>
        <v>124.47099825740602</v>
      </c>
      <c r="AZ38" s="450">
        <f t="shared" ca="1" si="116"/>
        <v>49854.231709610685</v>
      </c>
      <c r="BA38" s="450">
        <f t="shared" ca="1" si="116"/>
        <v>22819.423169617545</v>
      </c>
      <c r="BB38" s="450">
        <f t="shared" ca="1" si="116"/>
        <v>6952.5830667384625</v>
      </c>
      <c r="BC38" s="450">
        <f t="shared" ca="1" si="116"/>
        <v>4763.39705421498</v>
      </c>
      <c r="BD38" s="450">
        <f t="shared" ca="1" si="116"/>
        <v>12813.60586880038</v>
      </c>
      <c r="BE38" s="450">
        <f t="shared" ca="1" si="116"/>
        <v>397.84280788612853</v>
      </c>
      <c r="BF38" s="773">
        <f t="shared" ca="1" si="116"/>
        <v>2036.7481365921305</v>
      </c>
      <c r="BG38" s="857">
        <f ca="1">SUMIF($F$59:$BG$466,$F$38,BG$59:BG$466)</f>
        <v>212166.44358736451</v>
      </c>
      <c r="BH38" s="830">
        <f t="shared" ref="BH38:BS38" ca="1" si="117">SUMIF($F$59:$BG$476,$F$38,BH$59:BH$476)</f>
        <v>4439.691505152352</v>
      </c>
      <c r="BI38" s="450">
        <f t="shared" ca="1" si="117"/>
        <v>2381.3135143333839</v>
      </c>
      <c r="BJ38" s="450">
        <f t="shared" ca="1" si="117"/>
        <v>233652.32167914981</v>
      </c>
      <c r="BK38" s="450">
        <f t="shared" ca="1" si="117"/>
        <v>56181.998784539093</v>
      </c>
      <c r="BL38" s="450">
        <f t="shared" ca="1" si="117"/>
        <v>396406.22021636687</v>
      </c>
      <c r="BM38" s="450">
        <f t="shared" ca="1" si="117"/>
        <v>185611.12229396257</v>
      </c>
      <c r="BN38" s="450">
        <f t="shared" ca="1" si="117"/>
        <v>43456.844327737643</v>
      </c>
      <c r="BO38" s="450">
        <f t="shared" ca="1" si="117"/>
        <v>7089.7023330651646</v>
      </c>
      <c r="BP38" s="450">
        <f t="shared" ca="1" si="117"/>
        <v>1633.1243813922797</v>
      </c>
      <c r="BQ38" s="450">
        <f t="shared" ca="1" si="117"/>
        <v>481674.05217996327</v>
      </c>
      <c r="BR38" s="450">
        <f t="shared" ca="1" si="117"/>
        <v>8781.0436706103173</v>
      </c>
      <c r="BS38" s="773">
        <f t="shared" ca="1" si="117"/>
        <v>1469.2160740020781</v>
      </c>
      <c r="BT38" s="857">
        <f ca="1">SUMIF($F$59:$BT$466,$F$38,BT$59:BT$466)</f>
        <v>1422776.6509602747</v>
      </c>
      <c r="BU38" s="830">
        <f t="shared" ref="BU38:CF38" ca="1" si="118">SUMIF($F$59:$BG$476,$F$38,BU$59:BU$476)</f>
        <v>10054.630157187385</v>
      </c>
      <c r="BV38" s="450">
        <f t="shared" ca="1" si="118"/>
        <v>516380.98273377644</v>
      </c>
      <c r="BW38" s="450">
        <f t="shared" ca="1" si="118"/>
        <v>6697.6237557395179</v>
      </c>
      <c r="BX38" s="450">
        <f t="shared" ca="1" si="118"/>
        <v>15081.945235781077</v>
      </c>
      <c r="BY38" s="450">
        <f t="shared" ca="1" si="118"/>
        <v>1407.6482220062342</v>
      </c>
      <c r="BZ38" s="450">
        <f t="shared" ca="1" si="118"/>
        <v>360575.30790519033</v>
      </c>
      <c r="CA38" s="450">
        <f t="shared" ca="1" si="118"/>
        <v>10054.630157187385</v>
      </c>
      <c r="CB38" s="450">
        <f t="shared" ca="1" si="118"/>
        <v>1407.6482220062342</v>
      </c>
      <c r="CC38" s="450">
        <f t="shared" ca="1" si="118"/>
        <v>6697.6237557395179</v>
      </c>
      <c r="CD38" s="450">
        <f t="shared" ca="1" si="118"/>
        <v>10054.630157187385</v>
      </c>
      <c r="CE38" s="450">
        <f t="shared" ca="1" si="118"/>
        <v>1407.6482220062342</v>
      </c>
      <c r="CF38" s="773">
        <f t="shared" ca="1" si="118"/>
        <v>6697.6237557395179</v>
      </c>
      <c r="CG38" s="857">
        <f ca="1">SUMIF($F$59:$BT$466,$F$38,CG$59:CG$466)</f>
        <v>926408.68196517264</v>
      </c>
      <c r="CH38" s="887">
        <f ca="1">S38+AF38+AT38+BG38+SUM(BH38:BR38)</f>
        <v>3530656.6811101194</v>
      </c>
      <c r="CI38" s="975">
        <f ca="1">CG38+BS38</f>
        <v>927877.89803917473</v>
      </c>
      <c r="CJ38" s="977">
        <f ca="1">CI38/CK38</f>
        <v>0.41907757012408964</v>
      </c>
      <c r="CK38" s="975">
        <f>CK39/2.9743</f>
        <v>2214095.8242275491</v>
      </c>
      <c r="CL38" s="101"/>
      <c r="CM38" s="101"/>
      <c r="CN38" s="101"/>
      <c r="CO38" s="101"/>
      <c r="CP38" s="101"/>
      <c r="CQ38" s="101"/>
      <c r="CR38" s="101"/>
      <c r="CS38" s="101"/>
      <c r="CT38" s="101"/>
      <c r="CU38" s="101"/>
      <c r="CV38" s="101"/>
      <c r="CW38" s="101"/>
      <c r="CX38" s="101"/>
      <c r="CY38" s="101"/>
      <c r="CZ38" s="101"/>
      <c r="DA38" s="101"/>
      <c r="DB38" s="101"/>
      <c r="DC38" s="101"/>
      <c r="DD38" s="101"/>
      <c r="DE38" s="101"/>
      <c r="DF38" s="101"/>
      <c r="DG38" s="101"/>
      <c r="DH38" s="101"/>
      <c r="DI38" s="101"/>
      <c r="DJ38" s="101"/>
      <c r="DK38" s="101"/>
      <c r="DL38" s="101"/>
      <c r="DM38" s="101"/>
      <c r="DN38" s="101"/>
      <c r="DO38" s="203"/>
      <c r="DP38" s="203"/>
      <c r="DQ38" s="203"/>
      <c r="DR38" s="203"/>
      <c r="DS38" s="203"/>
      <c r="DT38" s="203"/>
      <c r="DU38" s="203"/>
      <c r="DV38" s="203"/>
    </row>
    <row r="39" spans="1:126" ht="15.75">
      <c r="A39" s="424" t="s">
        <v>27</v>
      </c>
      <c r="B39" s="425"/>
      <c r="C39" s="426"/>
      <c r="D39" s="458" t="s">
        <v>62</v>
      </c>
      <c r="E39" s="815"/>
      <c r="F39" s="955" t="s">
        <v>64</v>
      </c>
      <c r="G39" s="839">
        <f t="shared" ref="G39:AL39" ca="1" si="119">SUMIF($F$56:$BG$476,$F$39,G$56:G$476)</f>
        <v>0</v>
      </c>
      <c r="H39" s="459">
        <f t="shared" ca="1" si="119"/>
        <v>0</v>
      </c>
      <c r="I39" s="459">
        <f t="shared" ca="1" si="119"/>
        <v>0</v>
      </c>
      <c r="J39" s="459">
        <f t="shared" ca="1" si="119"/>
        <v>0</v>
      </c>
      <c r="K39" s="459">
        <f t="shared" ca="1" si="119"/>
        <v>0</v>
      </c>
      <c r="L39" s="459">
        <f t="shared" ca="1" si="119"/>
        <v>0</v>
      </c>
      <c r="M39" s="459">
        <f t="shared" ca="1" si="119"/>
        <v>0</v>
      </c>
      <c r="N39" s="459">
        <f t="shared" ca="1" si="119"/>
        <v>0</v>
      </c>
      <c r="O39" s="459">
        <f t="shared" ca="1" si="119"/>
        <v>0</v>
      </c>
      <c r="P39" s="459">
        <f t="shared" ca="1" si="119"/>
        <v>19850</v>
      </c>
      <c r="Q39" s="459">
        <f t="shared" ca="1" si="119"/>
        <v>12000</v>
      </c>
      <c r="R39" s="778">
        <f t="shared" ca="1" si="119"/>
        <v>0</v>
      </c>
      <c r="S39" s="866">
        <f t="shared" ca="1" si="119"/>
        <v>31850</v>
      </c>
      <c r="T39" s="839">
        <f t="shared" ca="1" si="119"/>
        <v>13300</v>
      </c>
      <c r="U39" s="459">
        <f t="shared" ca="1" si="119"/>
        <v>98200</v>
      </c>
      <c r="V39" s="459">
        <f t="shared" ca="1" si="119"/>
        <v>1500</v>
      </c>
      <c r="W39" s="459">
        <f t="shared" ca="1" si="119"/>
        <v>46200</v>
      </c>
      <c r="X39" s="459">
        <f t="shared" ca="1" si="119"/>
        <v>88000</v>
      </c>
      <c r="Y39" s="459">
        <f t="shared" ca="1" si="119"/>
        <v>0</v>
      </c>
      <c r="Z39" s="459">
        <f t="shared" ca="1" si="119"/>
        <v>1219250</v>
      </c>
      <c r="AA39" s="459">
        <f t="shared" ca="1" si="119"/>
        <v>0</v>
      </c>
      <c r="AB39" s="459">
        <f t="shared" ca="1" si="119"/>
        <v>116800</v>
      </c>
      <c r="AC39" s="459">
        <f t="shared" ca="1" si="119"/>
        <v>82350</v>
      </c>
      <c r="AD39" s="459">
        <f t="shared" ca="1" si="119"/>
        <v>170700</v>
      </c>
      <c r="AE39" s="778">
        <f t="shared" ca="1" si="119"/>
        <v>0</v>
      </c>
      <c r="AF39" s="866">
        <f t="shared" ca="1" si="119"/>
        <v>1836300</v>
      </c>
      <c r="AG39" s="839">
        <f t="shared" ca="1" si="119"/>
        <v>27100</v>
      </c>
      <c r="AH39" s="459">
        <f t="shared" ca="1" si="119"/>
        <v>0</v>
      </c>
      <c r="AI39" s="459">
        <f t="shared" ca="1" si="119"/>
        <v>2900</v>
      </c>
      <c r="AJ39" s="459">
        <f t="shared" ca="1" si="119"/>
        <v>27750</v>
      </c>
      <c r="AK39" s="459">
        <f t="shared" ca="1" si="119"/>
        <v>816250</v>
      </c>
      <c r="AL39" s="459">
        <f t="shared" ca="1" si="119"/>
        <v>1049900</v>
      </c>
      <c r="AM39" s="459">
        <f t="shared" ref="AM39:BR39" ca="1" si="120">SUMIF($F$56:$BG$476,$F$39,AM$56:AM$476)</f>
        <v>75850</v>
      </c>
      <c r="AN39" s="459">
        <f t="shared" ca="1" si="120"/>
        <v>0</v>
      </c>
      <c r="AO39" s="459">
        <f t="shared" ca="1" si="120"/>
        <v>0</v>
      </c>
      <c r="AP39" s="459">
        <f t="shared" ca="1" si="120"/>
        <v>91850</v>
      </c>
      <c r="AQ39" s="459">
        <f t="shared" ca="1" si="120"/>
        <v>0</v>
      </c>
      <c r="AR39" s="459">
        <f t="shared" ca="1" si="120"/>
        <v>0</v>
      </c>
      <c r="AS39" s="778">
        <f t="shared" ca="1" si="120"/>
        <v>0</v>
      </c>
      <c r="AT39" s="866">
        <f t="shared" ca="1" si="120"/>
        <v>2091550</v>
      </c>
      <c r="AU39" s="839">
        <f t="shared" ca="1" si="120"/>
        <v>48150</v>
      </c>
      <c r="AV39" s="459">
        <f t="shared" ca="1" si="120"/>
        <v>0</v>
      </c>
      <c r="AW39" s="459">
        <f t="shared" ca="1" si="120"/>
        <v>0</v>
      </c>
      <c r="AX39" s="459">
        <f t="shared" ca="1" si="120"/>
        <v>218650</v>
      </c>
      <c r="AY39" s="459">
        <f t="shared" ca="1" si="120"/>
        <v>400</v>
      </c>
      <c r="AZ39" s="459">
        <f t="shared" ca="1" si="120"/>
        <v>0</v>
      </c>
      <c r="BA39" s="459">
        <f t="shared" ca="1" si="120"/>
        <v>25200</v>
      </c>
      <c r="BB39" s="459">
        <f t="shared" ca="1" si="120"/>
        <v>21950</v>
      </c>
      <c r="BC39" s="459">
        <f t="shared" ca="1" si="120"/>
        <v>15200</v>
      </c>
      <c r="BD39" s="459">
        <f t="shared" ca="1" si="120"/>
        <v>13850</v>
      </c>
      <c r="BE39" s="459">
        <f t="shared" ca="1" si="120"/>
        <v>1350</v>
      </c>
      <c r="BF39" s="778">
        <f t="shared" ca="1" si="120"/>
        <v>7050</v>
      </c>
      <c r="BG39" s="866">
        <f t="shared" ca="1" si="120"/>
        <v>351800</v>
      </c>
      <c r="BH39" s="839">
        <f t="shared" ca="1" si="120"/>
        <v>1000</v>
      </c>
      <c r="BI39" s="459">
        <f t="shared" ca="1" si="120"/>
        <v>7850</v>
      </c>
      <c r="BJ39" s="459">
        <f t="shared" ca="1" si="120"/>
        <v>250</v>
      </c>
      <c r="BK39" s="459">
        <f t="shared" ca="1" si="120"/>
        <v>1050</v>
      </c>
      <c r="BL39" s="459">
        <f t="shared" ca="1" si="120"/>
        <v>2550</v>
      </c>
      <c r="BM39" s="459">
        <f t="shared" ca="1" si="120"/>
        <v>100</v>
      </c>
      <c r="BN39" s="459">
        <f t="shared" ca="1" si="120"/>
        <v>85100</v>
      </c>
      <c r="BO39" s="459">
        <f t="shared" ca="1" si="120"/>
        <v>21150</v>
      </c>
      <c r="BP39" s="459">
        <f t="shared" ca="1" si="120"/>
        <v>4950</v>
      </c>
      <c r="BQ39" s="459">
        <f t="shared" ca="1" si="120"/>
        <v>51000</v>
      </c>
      <c r="BR39" s="459">
        <f t="shared" ca="1" si="120"/>
        <v>26200</v>
      </c>
      <c r="BS39" s="778">
        <f t="shared" ref="BS39:CG39" ca="1" si="121">SUMIF($F$56:$BG$476,$F$39,BS$56:BS$476)</f>
        <v>1400</v>
      </c>
      <c r="BT39" s="866">
        <f t="shared" ca="1" si="121"/>
        <v>202600</v>
      </c>
      <c r="BU39" s="839">
        <f t="shared" ca="1" si="121"/>
        <v>30000</v>
      </c>
      <c r="BV39" s="459">
        <f t="shared" ca="1" si="121"/>
        <v>936250</v>
      </c>
      <c r="BW39" s="459">
        <f t="shared" ca="1" si="121"/>
        <v>17000</v>
      </c>
      <c r="BX39" s="459">
        <f t="shared" ca="1" si="121"/>
        <v>45000</v>
      </c>
      <c r="BY39" s="459">
        <f t="shared" ca="1" si="121"/>
        <v>4200</v>
      </c>
      <c r="BZ39" s="459">
        <f t="shared" ca="1" si="121"/>
        <v>1070400</v>
      </c>
      <c r="CA39" s="459">
        <f t="shared" ca="1" si="121"/>
        <v>30000</v>
      </c>
      <c r="CB39" s="459">
        <f t="shared" ca="1" si="121"/>
        <v>4200</v>
      </c>
      <c r="CC39" s="459">
        <f t="shared" ca="1" si="121"/>
        <v>17000</v>
      </c>
      <c r="CD39" s="459">
        <f t="shared" ca="1" si="121"/>
        <v>30000</v>
      </c>
      <c r="CE39" s="459">
        <f t="shared" ca="1" si="121"/>
        <v>4200</v>
      </c>
      <c r="CF39" s="778">
        <f t="shared" ca="1" si="121"/>
        <v>17000</v>
      </c>
      <c r="CG39" s="866">
        <f t="shared" ca="1" si="121"/>
        <v>2205250</v>
      </c>
      <c r="CH39" s="789"/>
      <c r="CI39" s="866">
        <f ca="1">CI38*2.9743</f>
        <v>2759787.2321379175</v>
      </c>
      <c r="CJ39" s="977">
        <f ca="1">CI39/CK39</f>
        <v>0.41907757012408958</v>
      </c>
      <c r="CK39" s="866">
        <v>6585385.21</v>
      </c>
      <c r="DO39" s="205"/>
      <c r="DP39" s="205"/>
      <c r="DQ39" s="205"/>
      <c r="DR39" s="205"/>
      <c r="DS39" s="205"/>
      <c r="DT39" s="205"/>
      <c r="DU39" s="205"/>
      <c r="DV39" s="205"/>
    </row>
    <row r="40" spans="1:126" ht="15.75">
      <c r="A40" s="431" t="s">
        <v>34</v>
      </c>
      <c r="B40" s="410"/>
      <c r="C40" s="411"/>
      <c r="D40" s="455" t="s">
        <v>62</v>
      </c>
      <c r="E40" s="816"/>
      <c r="F40" s="956" t="s">
        <v>65</v>
      </c>
      <c r="G40" s="840">
        <f t="shared" ref="G40:AL40" ca="1" si="122">SUMIF($F$56:$BG$476,$F$40,G$56:G$476)</f>
        <v>0</v>
      </c>
      <c r="H40" s="456">
        <f t="shared" ca="1" si="122"/>
        <v>0</v>
      </c>
      <c r="I40" s="456">
        <f t="shared" ca="1" si="122"/>
        <v>0</v>
      </c>
      <c r="J40" s="456">
        <f t="shared" ca="1" si="122"/>
        <v>0</v>
      </c>
      <c r="K40" s="456">
        <f t="shared" ca="1" si="122"/>
        <v>0</v>
      </c>
      <c r="L40" s="456">
        <f t="shared" ca="1" si="122"/>
        <v>0</v>
      </c>
      <c r="M40" s="456">
        <f t="shared" ca="1" si="122"/>
        <v>0</v>
      </c>
      <c r="N40" s="456">
        <f t="shared" ca="1" si="122"/>
        <v>0</v>
      </c>
      <c r="O40" s="456">
        <f t="shared" ca="1" si="122"/>
        <v>0</v>
      </c>
      <c r="P40" s="456">
        <f t="shared" ca="1" si="122"/>
        <v>0</v>
      </c>
      <c r="Q40" s="456">
        <f t="shared" ca="1" si="122"/>
        <v>0</v>
      </c>
      <c r="R40" s="779">
        <f t="shared" ca="1" si="122"/>
        <v>0</v>
      </c>
      <c r="S40" s="867">
        <f t="shared" ca="1" si="122"/>
        <v>0</v>
      </c>
      <c r="T40" s="840">
        <f t="shared" ca="1" si="122"/>
        <v>16000</v>
      </c>
      <c r="U40" s="456">
        <f t="shared" ca="1" si="122"/>
        <v>0</v>
      </c>
      <c r="V40" s="456">
        <f t="shared" ca="1" si="122"/>
        <v>0</v>
      </c>
      <c r="W40" s="456">
        <f t="shared" ca="1" si="122"/>
        <v>13000</v>
      </c>
      <c r="X40" s="456">
        <f t="shared" ca="1" si="122"/>
        <v>0</v>
      </c>
      <c r="Y40" s="456">
        <f t="shared" ca="1" si="122"/>
        <v>0</v>
      </c>
      <c r="Z40" s="456">
        <f t="shared" ca="1" si="122"/>
        <v>11000</v>
      </c>
      <c r="AA40" s="456">
        <f t="shared" ca="1" si="122"/>
        <v>0</v>
      </c>
      <c r="AB40" s="456">
        <f t="shared" ca="1" si="122"/>
        <v>0</v>
      </c>
      <c r="AC40" s="456">
        <f t="shared" ca="1" si="122"/>
        <v>2059900</v>
      </c>
      <c r="AD40" s="456">
        <f t="shared" ca="1" si="122"/>
        <v>0</v>
      </c>
      <c r="AE40" s="779">
        <f t="shared" ca="1" si="122"/>
        <v>0</v>
      </c>
      <c r="AF40" s="867">
        <f t="shared" ca="1" si="122"/>
        <v>2099900</v>
      </c>
      <c r="AG40" s="840">
        <f t="shared" ca="1" si="122"/>
        <v>57000</v>
      </c>
      <c r="AH40" s="456">
        <f t="shared" ca="1" si="122"/>
        <v>0</v>
      </c>
      <c r="AI40" s="456">
        <f t="shared" ca="1" si="122"/>
        <v>0</v>
      </c>
      <c r="AJ40" s="456">
        <f t="shared" ca="1" si="122"/>
        <v>128000</v>
      </c>
      <c r="AK40" s="456">
        <f t="shared" ca="1" si="122"/>
        <v>0</v>
      </c>
      <c r="AL40" s="456">
        <f t="shared" ca="1" si="122"/>
        <v>0</v>
      </c>
      <c r="AM40" s="456">
        <f t="shared" ref="AM40:BR40" ca="1" si="123">SUMIF($F$56:$BG$476,$F$40,AM$56:AM$476)</f>
        <v>388000</v>
      </c>
      <c r="AN40" s="456">
        <f t="shared" ca="1" si="123"/>
        <v>0</v>
      </c>
      <c r="AO40" s="456">
        <f t="shared" ca="1" si="123"/>
        <v>0</v>
      </c>
      <c r="AP40" s="456">
        <f t="shared" ca="1" si="123"/>
        <v>39000</v>
      </c>
      <c r="AQ40" s="456">
        <f t="shared" ca="1" si="123"/>
        <v>0</v>
      </c>
      <c r="AR40" s="456">
        <f t="shared" ca="1" si="123"/>
        <v>0</v>
      </c>
      <c r="AS40" s="779">
        <f t="shared" ca="1" si="123"/>
        <v>0</v>
      </c>
      <c r="AT40" s="867">
        <f t="shared" ca="1" si="123"/>
        <v>612000</v>
      </c>
      <c r="AU40" s="840">
        <f t="shared" ca="1" si="123"/>
        <v>19000</v>
      </c>
      <c r="AV40" s="456">
        <f t="shared" ca="1" si="123"/>
        <v>0</v>
      </c>
      <c r="AW40" s="456">
        <f t="shared" ca="1" si="123"/>
        <v>0</v>
      </c>
      <c r="AX40" s="456">
        <f t="shared" ca="1" si="123"/>
        <v>1777000</v>
      </c>
      <c r="AY40" s="456">
        <f t="shared" ca="1" si="123"/>
        <v>0</v>
      </c>
      <c r="AZ40" s="456">
        <f t="shared" ca="1" si="123"/>
        <v>0</v>
      </c>
      <c r="BA40" s="456">
        <f t="shared" ca="1" si="123"/>
        <v>7000</v>
      </c>
      <c r="BB40" s="456">
        <f t="shared" ca="1" si="123"/>
        <v>0</v>
      </c>
      <c r="BC40" s="456">
        <f t="shared" ca="1" si="123"/>
        <v>0</v>
      </c>
      <c r="BD40" s="456">
        <f t="shared" ca="1" si="123"/>
        <v>804000</v>
      </c>
      <c r="BE40" s="456">
        <f t="shared" ca="1" si="123"/>
        <v>0</v>
      </c>
      <c r="BF40" s="779">
        <f t="shared" ca="1" si="123"/>
        <v>0</v>
      </c>
      <c r="BG40" s="867">
        <f t="shared" ca="1" si="123"/>
        <v>2607000</v>
      </c>
      <c r="BH40" s="840">
        <f t="shared" ca="1" si="123"/>
        <v>1000</v>
      </c>
      <c r="BI40" s="456">
        <f t="shared" ca="1" si="123"/>
        <v>0</v>
      </c>
      <c r="BJ40" s="456">
        <f t="shared" ca="1" si="123"/>
        <v>7000000</v>
      </c>
      <c r="BK40" s="456">
        <f t="shared" ca="1" si="123"/>
        <v>471000</v>
      </c>
      <c r="BL40" s="456">
        <f t="shared" ca="1" si="123"/>
        <v>0</v>
      </c>
      <c r="BM40" s="456">
        <f t="shared" ca="1" si="123"/>
        <v>14599000</v>
      </c>
      <c r="BN40" s="456">
        <f t="shared" ca="1" si="123"/>
        <v>840000</v>
      </c>
      <c r="BO40" s="456">
        <f t="shared" ca="1" si="123"/>
        <v>0</v>
      </c>
      <c r="BP40" s="456">
        <f t="shared" ca="1" si="123"/>
        <v>0</v>
      </c>
      <c r="BQ40" s="456">
        <f t="shared" ca="1" si="123"/>
        <v>6000</v>
      </c>
      <c r="BR40" s="456">
        <f t="shared" ca="1" si="123"/>
        <v>0</v>
      </c>
      <c r="BS40" s="779">
        <f t="shared" ref="BS40:CG40" ca="1" si="124">SUMIF($F$56:$BG$476,$F$40,BS$56:BS$476)</f>
        <v>0</v>
      </c>
      <c r="BT40" s="867">
        <f t="shared" ca="1" si="124"/>
        <v>22917000</v>
      </c>
      <c r="BU40" s="840">
        <f t="shared" ca="1" si="124"/>
        <v>0</v>
      </c>
      <c r="BV40" s="456">
        <f t="shared" ca="1" si="124"/>
        <v>16431000</v>
      </c>
      <c r="BW40" s="456">
        <f t="shared" ca="1" si="124"/>
        <v>0</v>
      </c>
      <c r="BX40" s="456">
        <f t="shared" ca="1" si="124"/>
        <v>0</v>
      </c>
      <c r="BY40" s="456">
        <f t="shared" ca="1" si="124"/>
        <v>0</v>
      </c>
      <c r="BZ40" s="456">
        <f t="shared" ca="1" si="124"/>
        <v>67000</v>
      </c>
      <c r="CA40" s="456">
        <f t="shared" ca="1" si="124"/>
        <v>0</v>
      </c>
      <c r="CB40" s="456">
        <f t="shared" ca="1" si="124"/>
        <v>0</v>
      </c>
      <c r="CC40" s="456">
        <f t="shared" ca="1" si="124"/>
        <v>0</v>
      </c>
      <c r="CD40" s="456">
        <f t="shared" ca="1" si="124"/>
        <v>0</v>
      </c>
      <c r="CE40" s="456">
        <f t="shared" ca="1" si="124"/>
        <v>0</v>
      </c>
      <c r="CF40" s="779">
        <f t="shared" ca="1" si="124"/>
        <v>0</v>
      </c>
      <c r="CG40" s="867">
        <f t="shared" ca="1" si="124"/>
        <v>16498000</v>
      </c>
      <c r="CH40" s="789"/>
      <c r="DO40" s="205"/>
      <c r="DP40" s="205"/>
      <c r="DQ40" s="205"/>
      <c r="DR40" s="205"/>
      <c r="DS40" s="205"/>
      <c r="DT40" s="205"/>
      <c r="DU40" s="205"/>
      <c r="DV40" s="205"/>
    </row>
    <row r="41" spans="1:126" ht="15.75">
      <c r="A41" s="431" t="s">
        <v>39</v>
      </c>
      <c r="B41" s="410"/>
      <c r="C41" s="411"/>
      <c r="D41" s="455" t="s">
        <v>62</v>
      </c>
      <c r="E41" s="816"/>
      <c r="F41" s="956" t="s">
        <v>66</v>
      </c>
      <c r="G41" s="841">
        <f t="shared" ref="G41:AL41" ca="1" si="125">SUMIF($F$56:$BG$476,$F$41,G$56:G$476)</f>
        <v>0</v>
      </c>
      <c r="H41" s="457">
        <f t="shared" ca="1" si="125"/>
        <v>0</v>
      </c>
      <c r="I41" s="457">
        <f t="shared" ca="1" si="125"/>
        <v>0</v>
      </c>
      <c r="J41" s="457">
        <f t="shared" ca="1" si="125"/>
        <v>0</v>
      </c>
      <c r="K41" s="457">
        <f t="shared" ca="1" si="125"/>
        <v>0</v>
      </c>
      <c r="L41" s="457">
        <f t="shared" ca="1" si="125"/>
        <v>0</v>
      </c>
      <c r="M41" s="457">
        <f t="shared" ca="1" si="125"/>
        <v>0</v>
      </c>
      <c r="N41" s="457">
        <f t="shared" ca="1" si="125"/>
        <v>0</v>
      </c>
      <c r="O41" s="457">
        <f t="shared" ca="1" si="125"/>
        <v>0</v>
      </c>
      <c r="P41" s="457">
        <f t="shared" ca="1" si="125"/>
        <v>14600</v>
      </c>
      <c r="Q41" s="457">
        <f t="shared" ca="1" si="125"/>
        <v>15800</v>
      </c>
      <c r="R41" s="780">
        <f t="shared" ca="1" si="125"/>
        <v>0</v>
      </c>
      <c r="S41" s="868">
        <f t="shared" ca="1" si="125"/>
        <v>20800</v>
      </c>
      <c r="T41" s="841">
        <f t="shared" ca="1" si="125"/>
        <v>15000</v>
      </c>
      <c r="U41" s="457">
        <f t="shared" ca="1" si="125"/>
        <v>13300</v>
      </c>
      <c r="V41" s="457">
        <f t="shared" ca="1" si="125"/>
        <v>0</v>
      </c>
      <c r="W41" s="457">
        <f t="shared" ca="1" si="125"/>
        <v>30800</v>
      </c>
      <c r="X41" s="457">
        <f t="shared" ca="1" si="125"/>
        <v>10200</v>
      </c>
      <c r="Y41" s="457">
        <f t="shared" ca="1" si="125"/>
        <v>0</v>
      </c>
      <c r="Z41" s="457">
        <f t="shared" ca="1" si="125"/>
        <v>21400</v>
      </c>
      <c r="AA41" s="457">
        <f t="shared" ca="1" si="125"/>
        <v>7900</v>
      </c>
      <c r="AB41" s="457">
        <f t="shared" ca="1" si="125"/>
        <v>0</v>
      </c>
      <c r="AC41" s="457">
        <f t="shared" ca="1" si="125"/>
        <v>5400</v>
      </c>
      <c r="AD41" s="457">
        <f t="shared" ca="1" si="125"/>
        <v>70600</v>
      </c>
      <c r="AE41" s="780">
        <f t="shared" ca="1" si="125"/>
        <v>0</v>
      </c>
      <c r="AF41" s="868">
        <f t="shared" ca="1" si="125"/>
        <v>84200</v>
      </c>
      <c r="AG41" s="841">
        <f t="shared" ca="1" si="125"/>
        <v>6980</v>
      </c>
      <c r="AH41" s="457">
        <f t="shared" ca="1" si="125"/>
        <v>5100</v>
      </c>
      <c r="AI41" s="457">
        <f t="shared" ca="1" si="125"/>
        <v>0</v>
      </c>
      <c r="AJ41" s="457">
        <f t="shared" ca="1" si="125"/>
        <v>12120</v>
      </c>
      <c r="AK41" s="457">
        <f t="shared" ca="1" si="125"/>
        <v>3700</v>
      </c>
      <c r="AL41" s="457">
        <f t="shared" ca="1" si="125"/>
        <v>0</v>
      </c>
      <c r="AM41" s="457">
        <f t="shared" ref="AM41:BR41" ca="1" si="126">SUMIF($F$56:$BG$476,$F$41,AM$56:AM$476)</f>
        <v>30240</v>
      </c>
      <c r="AN41" s="457">
        <f t="shared" ca="1" si="126"/>
        <v>3600</v>
      </c>
      <c r="AO41" s="457">
        <f t="shared" ca="1" si="126"/>
        <v>0</v>
      </c>
      <c r="AP41" s="457">
        <f t="shared" ca="1" si="126"/>
        <v>22560</v>
      </c>
      <c r="AQ41" s="457">
        <f t="shared" ca="1" si="126"/>
        <v>3200</v>
      </c>
      <c r="AR41" s="457">
        <f t="shared" ca="1" si="126"/>
        <v>0</v>
      </c>
      <c r="AS41" s="780">
        <f t="shared" ca="1" si="126"/>
        <v>0</v>
      </c>
      <c r="AT41" s="868">
        <f t="shared" ca="1" si="126"/>
        <v>87500</v>
      </c>
      <c r="AU41" s="841">
        <f t="shared" ca="1" si="126"/>
        <v>3780</v>
      </c>
      <c r="AV41" s="457">
        <f t="shared" ca="1" si="126"/>
        <v>3000</v>
      </c>
      <c r="AW41" s="457">
        <f t="shared" ca="1" si="126"/>
        <v>0</v>
      </c>
      <c r="AX41" s="457">
        <f t="shared" ca="1" si="126"/>
        <v>900</v>
      </c>
      <c r="AY41" s="457">
        <f t="shared" ca="1" si="126"/>
        <v>0</v>
      </c>
      <c r="AZ41" s="457">
        <f t="shared" ca="1" si="126"/>
        <v>14000</v>
      </c>
      <c r="BA41" s="457">
        <f t="shared" ca="1" si="126"/>
        <v>13460</v>
      </c>
      <c r="BB41" s="457">
        <f t="shared" ca="1" si="126"/>
        <v>0</v>
      </c>
      <c r="BC41" s="457">
        <f t="shared" ca="1" si="126"/>
        <v>0</v>
      </c>
      <c r="BD41" s="457">
        <f t="shared" ca="1" si="126"/>
        <v>160</v>
      </c>
      <c r="BE41" s="457">
        <f t="shared" ca="1" si="126"/>
        <v>0</v>
      </c>
      <c r="BF41" s="780">
        <f t="shared" ca="1" si="126"/>
        <v>0</v>
      </c>
      <c r="BG41" s="868">
        <f t="shared" ca="1" si="126"/>
        <v>35300</v>
      </c>
      <c r="BH41" s="841">
        <f t="shared" ca="1" si="126"/>
        <v>3540</v>
      </c>
      <c r="BI41" s="457">
        <f t="shared" ca="1" si="126"/>
        <v>0</v>
      </c>
      <c r="BJ41" s="457">
        <f t="shared" ca="1" si="126"/>
        <v>152200</v>
      </c>
      <c r="BK41" s="457">
        <f t="shared" ca="1" si="126"/>
        <v>7000</v>
      </c>
      <c r="BL41" s="457">
        <f t="shared" ca="1" si="126"/>
        <v>395560</v>
      </c>
      <c r="BM41" s="457">
        <f t="shared" ca="1" si="126"/>
        <v>0</v>
      </c>
      <c r="BN41" s="457">
        <f t="shared" ca="1" si="126"/>
        <v>0</v>
      </c>
      <c r="BO41" s="457">
        <f t="shared" ca="1" si="126"/>
        <v>0</v>
      </c>
      <c r="BP41" s="457">
        <f t="shared" ca="1" si="126"/>
        <v>0</v>
      </c>
      <c r="BQ41" s="457">
        <f t="shared" ca="1" si="126"/>
        <v>0</v>
      </c>
      <c r="BR41" s="457">
        <f t="shared" ca="1" si="126"/>
        <v>0</v>
      </c>
      <c r="BS41" s="780">
        <f t="shared" ref="BS41:CG41" ca="1" si="127">SUMIF($F$56:$BG$476,$F$41,BS$56:BS$476)</f>
        <v>1000</v>
      </c>
      <c r="BT41" s="868">
        <f t="shared" ca="1" si="127"/>
        <v>559300</v>
      </c>
      <c r="BU41" s="841">
        <f t="shared" ca="1" si="127"/>
        <v>0</v>
      </c>
      <c r="BV41" s="457">
        <f t="shared" ca="1" si="127"/>
        <v>0</v>
      </c>
      <c r="BW41" s="457">
        <f t="shared" ca="1" si="127"/>
        <v>1000</v>
      </c>
      <c r="BX41" s="457">
        <f t="shared" ca="1" si="127"/>
        <v>0</v>
      </c>
      <c r="BY41" s="457">
        <f t="shared" ca="1" si="127"/>
        <v>0</v>
      </c>
      <c r="BZ41" s="457">
        <f t="shared" ca="1" si="127"/>
        <v>1000</v>
      </c>
      <c r="CA41" s="457">
        <f t="shared" ca="1" si="127"/>
        <v>0</v>
      </c>
      <c r="CB41" s="457">
        <f t="shared" ca="1" si="127"/>
        <v>0</v>
      </c>
      <c r="CC41" s="457">
        <f t="shared" ca="1" si="127"/>
        <v>1000</v>
      </c>
      <c r="CD41" s="457">
        <f t="shared" ca="1" si="127"/>
        <v>0</v>
      </c>
      <c r="CE41" s="457">
        <f t="shared" ca="1" si="127"/>
        <v>0</v>
      </c>
      <c r="CF41" s="780">
        <f t="shared" ca="1" si="127"/>
        <v>1000</v>
      </c>
      <c r="CG41" s="868">
        <f t="shared" ca="1" si="127"/>
        <v>4000</v>
      </c>
      <c r="CH41" s="789"/>
      <c r="DO41" s="205"/>
      <c r="DP41" s="205"/>
      <c r="DQ41" s="205"/>
      <c r="DR41" s="205"/>
      <c r="DS41" s="205"/>
      <c r="DT41" s="205"/>
      <c r="DU41" s="205"/>
      <c r="DV41" s="205"/>
    </row>
    <row r="42" spans="1:126" ht="15.75">
      <c r="A42" s="432" t="s">
        <v>45</v>
      </c>
      <c r="B42" s="433"/>
      <c r="C42" s="434"/>
      <c r="D42" s="460" t="s">
        <v>62</v>
      </c>
      <c r="E42" s="817"/>
      <c r="F42" s="957" t="s">
        <v>67</v>
      </c>
      <c r="G42" s="842">
        <f t="shared" ref="G42:AL42" ca="1" si="128">SUMIF($F$56:$BG$476,$F$42,G$56:G$476)</f>
        <v>0</v>
      </c>
      <c r="H42" s="461">
        <f t="shared" ca="1" si="128"/>
        <v>0</v>
      </c>
      <c r="I42" s="461">
        <f t="shared" ca="1" si="128"/>
        <v>0</v>
      </c>
      <c r="J42" s="461">
        <f t="shared" ca="1" si="128"/>
        <v>0</v>
      </c>
      <c r="K42" s="461">
        <f t="shared" ca="1" si="128"/>
        <v>0</v>
      </c>
      <c r="L42" s="461">
        <f t="shared" ca="1" si="128"/>
        <v>0</v>
      </c>
      <c r="M42" s="461">
        <f t="shared" ca="1" si="128"/>
        <v>0</v>
      </c>
      <c r="N42" s="461">
        <f t="shared" ca="1" si="128"/>
        <v>0</v>
      </c>
      <c r="O42" s="461">
        <f t="shared" ca="1" si="128"/>
        <v>0</v>
      </c>
      <c r="P42" s="461">
        <f t="shared" ca="1" si="128"/>
        <v>7600</v>
      </c>
      <c r="Q42" s="461">
        <f t="shared" ca="1" si="128"/>
        <v>0</v>
      </c>
      <c r="R42" s="781">
        <f t="shared" ca="1" si="128"/>
        <v>0</v>
      </c>
      <c r="S42" s="869">
        <f t="shared" ca="1" si="128"/>
        <v>5000</v>
      </c>
      <c r="T42" s="842">
        <f t="shared" ca="1" si="128"/>
        <v>15900</v>
      </c>
      <c r="U42" s="461">
        <f t="shared" ca="1" si="128"/>
        <v>0</v>
      </c>
      <c r="V42" s="461">
        <f t="shared" ca="1" si="128"/>
        <v>0</v>
      </c>
      <c r="W42" s="461">
        <f t="shared" ca="1" si="128"/>
        <v>7700</v>
      </c>
      <c r="X42" s="461">
        <f t="shared" ca="1" si="128"/>
        <v>0</v>
      </c>
      <c r="Y42" s="461">
        <f t="shared" ca="1" si="128"/>
        <v>0</v>
      </c>
      <c r="Z42" s="461">
        <f t="shared" ca="1" si="128"/>
        <v>12500</v>
      </c>
      <c r="AA42" s="461">
        <f t="shared" ca="1" si="128"/>
        <v>0</v>
      </c>
      <c r="AB42" s="461">
        <f t="shared" ca="1" si="128"/>
        <v>0</v>
      </c>
      <c r="AC42" s="461">
        <f t="shared" ca="1" si="128"/>
        <v>10600</v>
      </c>
      <c r="AD42" s="461">
        <f t="shared" ca="1" si="128"/>
        <v>71300</v>
      </c>
      <c r="AE42" s="781">
        <f t="shared" ca="1" si="128"/>
        <v>0</v>
      </c>
      <c r="AF42" s="869">
        <f t="shared" ca="1" si="128"/>
        <v>20600</v>
      </c>
      <c r="AG42" s="842">
        <f t="shared" ca="1" si="128"/>
        <v>3780</v>
      </c>
      <c r="AH42" s="461">
        <f t="shared" ca="1" si="128"/>
        <v>0</v>
      </c>
      <c r="AI42" s="461">
        <f t="shared" ca="1" si="128"/>
        <v>0</v>
      </c>
      <c r="AJ42" s="461">
        <f t="shared" ca="1" si="128"/>
        <v>3660</v>
      </c>
      <c r="AK42" s="461">
        <f t="shared" ca="1" si="128"/>
        <v>0</v>
      </c>
      <c r="AL42" s="461">
        <f t="shared" ca="1" si="128"/>
        <v>0</v>
      </c>
      <c r="AM42" s="461">
        <f t="shared" ref="AM42:BR42" ca="1" si="129">SUMIF($F$56:$BG$476,$F$42,AM$56:AM$476)</f>
        <v>6320</v>
      </c>
      <c r="AN42" s="461">
        <f t="shared" ca="1" si="129"/>
        <v>0</v>
      </c>
      <c r="AO42" s="461">
        <f t="shared" ca="1" si="129"/>
        <v>0</v>
      </c>
      <c r="AP42" s="461">
        <f t="shared" ca="1" si="129"/>
        <v>2120</v>
      </c>
      <c r="AQ42" s="461">
        <f t="shared" ca="1" si="129"/>
        <v>0</v>
      </c>
      <c r="AR42" s="461">
        <f t="shared" ca="1" si="129"/>
        <v>0</v>
      </c>
      <c r="AS42" s="781">
        <f t="shared" ca="1" si="129"/>
        <v>0</v>
      </c>
      <c r="AT42" s="869">
        <f t="shared" ca="1" si="129"/>
        <v>15880</v>
      </c>
      <c r="AU42" s="842">
        <f t="shared" ca="1" si="129"/>
        <v>2600</v>
      </c>
      <c r="AV42" s="461">
        <f t="shared" ca="1" si="129"/>
        <v>0</v>
      </c>
      <c r="AW42" s="461">
        <f t="shared" ca="1" si="129"/>
        <v>0</v>
      </c>
      <c r="AX42" s="461">
        <f t="shared" ca="1" si="129"/>
        <v>240</v>
      </c>
      <c r="AY42" s="461">
        <f t="shared" ca="1" si="129"/>
        <v>0</v>
      </c>
      <c r="AZ42" s="461">
        <f t="shared" ca="1" si="129"/>
        <v>33300</v>
      </c>
      <c r="BA42" s="461">
        <f t="shared" ca="1" si="129"/>
        <v>1240</v>
      </c>
      <c r="BB42" s="461">
        <f t="shared" ca="1" si="129"/>
        <v>0</v>
      </c>
      <c r="BC42" s="461">
        <f t="shared" ca="1" si="129"/>
        <v>0</v>
      </c>
      <c r="BD42" s="461">
        <f t="shared" ca="1" si="129"/>
        <v>20</v>
      </c>
      <c r="BE42" s="461">
        <f t="shared" ca="1" si="129"/>
        <v>0</v>
      </c>
      <c r="BF42" s="781">
        <f t="shared" ca="1" si="129"/>
        <v>0</v>
      </c>
      <c r="BG42" s="869">
        <f t="shared" ca="1" si="129"/>
        <v>37400</v>
      </c>
      <c r="BH42" s="842">
        <f t="shared" ca="1" si="129"/>
        <v>580</v>
      </c>
      <c r="BI42" s="461">
        <f t="shared" ca="1" si="129"/>
        <v>0</v>
      </c>
      <c r="BJ42" s="461">
        <f t="shared" ca="1" si="129"/>
        <v>0</v>
      </c>
      <c r="BK42" s="461">
        <f t="shared" ca="1" si="129"/>
        <v>38600</v>
      </c>
      <c r="BL42" s="461">
        <f t="shared" ca="1" si="129"/>
        <v>0</v>
      </c>
      <c r="BM42" s="461">
        <f t="shared" ca="1" si="129"/>
        <v>0</v>
      </c>
      <c r="BN42" s="461">
        <f t="shared" ca="1" si="129"/>
        <v>3380</v>
      </c>
      <c r="BO42" s="461">
        <f t="shared" ca="1" si="129"/>
        <v>0</v>
      </c>
      <c r="BP42" s="461">
        <f t="shared" ca="1" si="129"/>
        <v>0</v>
      </c>
      <c r="BQ42" s="461">
        <f t="shared" ca="1" si="129"/>
        <v>398800</v>
      </c>
      <c r="BR42" s="461">
        <f t="shared" ca="1" si="129"/>
        <v>0</v>
      </c>
      <c r="BS42" s="781">
        <f t="shared" ref="BS42:CG42" ca="1" si="130">SUMIF($F$56:$BG$476,$F$42,BS$56:BS$476)</f>
        <v>0</v>
      </c>
      <c r="BT42" s="869">
        <f t="shared" ca="1" si="130"/>
        <v>441360</v>
      </c>
      <c r="BU42" s="842">
        <f t="shared" ca="1" si="130"/>
        <v>0</v>
      </c>
      <c r="BV42" s="461">
        <f t="shared" ca="1" si="130"/>
        <v>0</v>
      </c>
      <c r="BW42" s="461">
        <f t="shared" ca="1" si="130"/>
        <v>0</v>
      </c>
      <c r="BX42" s="461">
        <f t="shared" ca="1" si="130"/>
        <v>0</v>
      </c>
      <c r="BY42" s="461">
        <f t="shared" ca="1" si="130"/>
        <v>0</v>
      </c>
      <c r="BZ42" s="461">
        <f t="shared" ca="1" si="130"/>
        <v>0</v>
      </c>
      <c r="CA42" s="461">
        <f t="shared" ca="1" si="130"/>
        <v>0</v>
      </c>
      <c r="CB42" s="461">
        <f t="shared" ca="1" si="130"/>
        <v>0</v>
      </c>
      <c r="CC42" s="461">
        <f t="shared" ca="1" si="130"/>
        <v>0</v>
      </c>
      <c r="CD42" s="461">
        <f t="shared" ca="1" si="130"/>
        <v>0</v>
      </c>
      <c r="CE42" s="461">
        <f t="shared" ca="1" si="130"/>
        <v>0</v>
      </c>
      <c r="CF42" s="781">
        <f t="shared" ca="1" si="130"/>
        <v>0</v>
      </c>
      <c r="CG42" s="869">
        <f t="shared" ca="1" si="130"/>
        <v>0</v>
      </c>
      <c r="CH42" s="888"/>
      <c r="DO42" s="206"/>
      <c r="DP42" s="206"/>
      <c r="DQ42" s="206"/>
      <c r="DR42" s="206"/>
      <c r="DS42" s="206"/>
      <c r="DT42" s="206"/>
      <c r="DU42" s="206"/>
      <c r="DV42" s="206"/>
    </row>
    <row r="43" spans="1:126" hidden="1">
      <c r="B43"/>
      <c r="D43"/>
      <c r="E43"/>
      <c r="F43" s="87" t="s">
        <v>68</v>
      </c>
      <c r="G43"/>
      <c r="H43"/>
      <c r="I43"/>
      <c r="J43"/>
      <c r="K43"/>
      <c r="L43"/>
      <c r="M43"/>
      <c r="N43"/>
      <c r="O43"/>
      <c r="P43"/>
      <c r="Q43"/>
      <c r="R43"/>
      <c r="S43" s="762"/>
      <c r="T43"/>
      <c r="U43"/>
      <c r="V43"/>
      <c r="W43"/>
      <c r="X43"/>
      <c r="Y43"/>
      <c r="Z43"/>
      <c r="AA43"/>
      <c r="AB43"/>
      <c r="AC43"/>
      <c r="AD43"/>
      <c r="AE43"/>
      <c r="AF43" s="762"/>
      <c r="AG43"/>
      <c r="AH43"/>
      <c r="AI43"/>
      <c r="AJ43"/>
      <c r="AK43"/>
      <c r="AL43"/>
      <c r="AM43"/>
      <c r="AN43"/>
      <c r="AO43"/>
      <c r="AP43"/>
      <c r="AQ43"/>
      <c r="AR43"/>
      <c r="AT43" s="762"/>
      <c r="AU43"/>
      <c r="AV43"/>
      <c r="AW43"/>
      <c r="AX43"/>
      <c r="AY43"/>
      <c r="AZ43"/>
      <c r="BA43"/>
      <c r="BB43"/>
      <c r="BC43"/>
      <c r="BD43"/>
      <c r="BE43"/>
      <c r="BF43"/>
      <c r="BG43" s="762"/>
      <c r="BH43"/>
      <c r="BI43"/>
      <c r="BJ43"/>
      <c r="BK43"/>
      <c r="BL43"/>
      <c r="BM43"/>
      <c r="BN43"/>
      <c r="BO43"/>
      <c r="BP43"/>
      <c r="BQ43"/>
      <c r="BR43"/>
      <c r="BS43"/>
      <c r="BT43" s="762"/>
      <c r="CG43" s="762"/>
      <c r="CH43" s="785"/>
    </row>
    <row r="44" spans="1:126" hidden="1">
      <c r="B44"/>
      <c r="D44"/>
      <c r="E44"/>
      <c r="F44" s="87" t="s">
        <v>69</v>
      </c>
      <c r="G44"/>
      <c r="H44"/>
      <c r="I44"/>
      <c r="J44"/>
      <c r="K44"/>
      <c r="L44"/>
      <c r="M44"/>
      <c r="N44"/>
      <c r="O44"/>
      <c r="P44"/>
      <c r="Q44"/>
      <c r="R44"/>
      <c r="S44" s="762"/>
      <c r="T44"/>
      <c r="U44"/>
      <c r="V44"/>
      <c r="W44"/>
      <c r="X44"/>
      <c r="Y44"/>
      <c r="Z44"/>
      <c r="AA44"/>
      <c r="AB44"/>
      <c r="AC44"/>
      <c r="AD44"/>
      <c r="AE44"/>
      <c r="AF44" s="762"/>
      <c r="AG44"/>
      <c r="AH44"/>
      <c r="AI44"/>
      <c r="AJ44"/>
      <c r="AK44"/>
      <c r="AL44"/>
      <c r="AM44"/>
      <c r="AN44"/>
      <c r="AO44"/>
      <c r="AP44"/>
      <c r="AQ44"/>
      <c r="AR44"/>
      <c r="AT44" s="762"/>
      <c r="AU44"/>
      <c r="AV44"/>
      <c r="AW44"/>
      <c r="AX44"/>
      <c r="AY44"/>
      <c r="AZ44"/>
      <c r="BA44"/>
      <c r="BB44"/>
      <c r="BC44"/>
      <c r="BD44"/>
      <c r="BE44"/>
      <c r="BF44"/>
      <c r="BG44" s="762"/>
      <c r="BH44"/>
      <c r="BI44"/>
      <c r="BJ44"/>
      <c r="BK44"/>
      <c r="BL44"/>
      <c r="BM44"/>
      <c r="BN44"/>
      <c r="BO44"/>
      <c r="BP44"/>
      <c r="BQ44"/>
      <c r="BR44"/>
      <c r="BS44"/>
      <c r="BT44" s="762"/>
      <c r="CG44" s="762"/>
      <c r="CH44" s="785"/>
    </row>
    <row r="45" spans="1:126" hidden="1">
      <c r="B45"/>
      <c r="D45"/>
      <c r="E45"/>
      <c r="F45" s="87" t="s">
        <v>70</v>
      </c>
      <c r="G45"/>
      <c r="H45"/>
      <c r="I45"/>
      <c r="J45"/>
      <c r="K45"/>
      <c r="L45"/>
      <c r="M45"/>
      <c r="N45"/>
      <c r="O45"/>
      <c r="P45"/>
      <c r="Q45"/>
      <c r="R45"/>
      <c r="S45" s="762"/>
      <c r="T45"/>
      <c r="U45"/>
      <c r="V45"/>
      <c r="W45"/>
      <c r="X45"/>
      <c r="Y45"/>
      <c r="Z45"/>
      <c r="AA45"/>
      <c r="AB45"/>
      <c r="AC45"/>
      <c r="AD45"/>
      <c r="AE45"/>
      <c r="AF45" s="762"/>
      <c r="AG45"/>
      <c r="AH45"/>
      <c r="AI45"/>
      <c r="AJ45"/>
      <c r="AK45"/>
      <c r="AL45"/>
      <c r="AM45"/>
      <c r="AN45"/>
      <c r="AO45"/>
      <c r="AP45"/>
      <c r="AQ45"/>
      <c r="AR45"/>
      <c r="AT45" s="762"/>
      <c r="AU45"/>
      <c r="AV45"/>
      <c r="AW45"/>
      <c r="AX45"/>
      <c r="AY45"/>
      <c r="AZ45"/>
      <c r="BA45"/>
      <c r="BB45"/>
      <c r="BC45"/>
      <c r="BD45"/>
      <c r="BE45"/>
      <c r="BF45"/>
      <c r="BG45" s="762"/>
      <c r="BH45"/>
      <c r="BI45"/>
      <c r="BJ45"/>
      <c r="BK45"/>
      <c r="BL45"/>
      <c r="BM45"/>
      <c r="BN45"/>
      <c r="BO45"/>
      <c r="BP45"/>
      <c r="BQ45"/>
      <c r="BR45"/>
      <c r="BS45"/>
      <c r="BT45" s="762"/>
      <c r="CG45" s="762"/>
      <c r="CH45" s="785"/>
    </row>
    <row r="46" spans="1:126" hidden="1">
      <c r="B46"/>
      <c r="D46"/>
      <c r="E46"/>
      <c r="F46" s="87" t="s">
        <v>71</v>
      </c>
      <c r="G46"/>
      <c r="H46"/>
      <c r="I46"/>
      <c r="J46"/>
      <c r="K46"/>
      <c r="L46"/>
      <c r="M46"/>
      <c r="N46"/>
      <c r="O46"/>
      <c r="P46"/>
      <c r="Q46"/>
      <c r="R46"/>
      <c r="S46" s="762"/>
      <c r="T46"/>
      <c r="U46"/>
      <c r="V46"/>
      <c r="W46"/>
      <c r="X46"/>
      <c r="Y46"/>
      <c r="Z46"/>
      <c r="AA46"/>
      <c r="AB46"/>
      <c r="AC46"/>
      <c r="AD46"/>
      <c r="AE46"/>
      <c r="AF46" s="762"/>
      <c r="AG46"/>
      <c r="AH46"/>
      <c r="AI46"/>
      <c r="AJ46"/>
      <c r="AK46"/>
      <c r="AL46"/>
      <c r="AM46"/>
      <c r="AN46"/>
      <c r="AO46"/>
      <c r="AP46"/>
      <c r="AQ46"/>
      <c r="AR46"/>
      <c r="AT46" s="762"/>
      <c r="AU46"/>
      <c r="AV46"/>
      <c r="AW46"/>
      <c r="AX46"/>
      <c r="AY46"/>
      <c r="AZ46"/>
      <c r="BA46"/>
      <c r="BB46"/>
      <c r="BC46"/>
      <c r="BD46"/>
      <c r="BE46"/>
      <c r="BF46"/>
      <c r="BG46" s="762"/>
      <c r="BH46"/>
      <c r="BI46"/>
      <c r="BJ46"/>
      <c r="BK46"/>
      <c r="BL46"/>
      <c r="BM46"/>
      <c r="BN46"/>
      <c r="BO46"/>
      <c r="BP46"/>
      <c r="BQ46"/>
      <c r="BR46"/>
      <c r="BS46"/>
      <c r="BT46" s="762"/>
      <c r="CG46" s="762"/>
      <c r="CH46" s="785"/>
    </row>
    <row r="47" spans="1:126" hidden="1">
      <c r="B47"/>
      <c r="D47"/>
      <c r="E47"/>
      <c r="F47" s="87" t="s">
        <v>72</v>
      </c>
      <c r="G47"/>
      <c r="H47"/>
      <c r="I47"/>
      <c r="J47"/>
      <c r="K47"/>
      <c r="L47"/>
      <c r="M47"/>
      <c r="N47"/>
      <c r="O47"/>
      <c r="P47"/>
      <c r="Q47"/>
      <c r="R47"/>
      <c r="S47" s="762"/>
      <c r="T47"/>
      <c r="U47"/>
      <c r="V47"/>
      <c r="W47"/>
      <c r="X47"/>
      <c r="Y47"/>
      <c r="Z47"/>
      <c r="AA47"/>
      <c r="AB47"/>
      <c r="AC47"/>
      <c r="AD47"/>
      <c r="AE47"/>
      <c r="AF47" s="762"/>
      <c r="AG47"/>
      <c r="AH47"/>
      <c r="AI47"/>
      <c r="AJ47"/>
      <c r="AK47"/>
      <c r="AL47"/>
      <c r="AM47"/>
      <c r="AN47"/>
      <c r="AO47"/>
      <c r="AP47"/>
      <c r="AQ47"/>
      <c r="AR47"/>
      <c r="AT47" s="762"/>
      <c r="AU47"/>
      <c r="AV47"/>
      <c r="AW47"/>
      <c r="AX47"/>
      <c r="AY47"/>
      <c r="AZ47"/>
      <c r="BA47"/>
      <c r="BB47"/>
      <c r="BC47"/>
      <c r="BD47"/>
      <c r="BE47"/>
      <c r="BF47"/>
      <c r="BG47" s="762"/>
      <c r="BH47"/>
      <c r="BI47"/>
      <c r="BJ47"/>
      <c r="BK47"/>
      <c r="BL47"/>
      <c r="BM47"/>
      <c r="BN47"/>
      <c r="BO47"/>
      <c r="BP47"/>
      <c r="BQ47"/>
      <c r="BR47"/>
      <c r="BS47"/>
      <c r="BT47" s="762"/>
      <c r="CG47" s="762"/>
      <c r="CH47" s="785"/>
    </row>
    <row r="48" spans="1:126">
      <c r="B48"/>
      <c r="D48"/>
      <c r="E48"/>
      <c r="F48" s="87"/>
      <c r="G48"/>
      <c r="H48"/>
      <c r="I48"/>
      <c r="J48"/>
      <c r="K48"/>
      <c r="L48"/>
      <c r="M48"/>
      <c r="N48"/>
      <c r="O48"/>
      <c r="P48"/>
      <c r="Q48"/>
      <c r="R48"/>
      <c r="S48" s="762"/>
      <c r="T48"/>
      <c r="U48"/>
      <c r="V48"/>
      <c r="W48"/>
      <c r="X48"/>
      <c r="Y48"/>
      <c r="Z48"/>
      <c r="AA48"/>
      <c r="AB48"/>
      <c r="AC48"/>
      <c r="AD48"/>
      <c r="AE48"/>
      <c r="AF48" s="762"/>
      <c r="AG48"/>
      <c r="AH48"/>
      <c r="AI48"/>
      <c r="AJ48"/>
      <c r="AK48"/>
      <c r="AL48"/>
      <c r="AM48"/>
      <c r="AN48"/>
      <c r="AO48"/>
      <c r="AP48"/>
      <c r="AQ48"/>
      <c r="AR48"/>
      <c r="AT48" s="762"/>
      <c r="AU48"/>
      <c r="AV48"/>
      <c r="AW48"/>
      <c r="AX48"/>
      <c r="AY48"/>
      <c r="AZ48"/>
      <c r="BA48"/>
      <c r="BB48"/>
      <c r="BC48"/>
      <c r="BD48"/>
      <c r="BE48"/>
      <c r="BF48"/>
      <c r="BG48" s="762"/>
      <c r="BH48"/>
      <c r="BI48"/>
      <c r="BJ48"/>
      <c r="BK48"/>
      <c r="BL48"/>
      <c r="BM48"/>
      <c r="BN48"/>
      <c r="BO48"/>
      <c r="BP48"/>
      <c r="BQ48"/>
      <c r="BR48"/>
      <c r="BS48"/>
      <c r="BT48" s="762"/>
      <c r="CG48" s="762"/>
      <c r="CH48" s="785"/>
    </row>
    <row r="49" spans="1:126">
      <c r="B49"/>
      <c r="D49"/>
      <c r="E49"/>
      <c r="F49" s="87"/>
      <c r="G49"/>
      <c r="H49"/>
      <c r="I49"/>
      <c r="J49"/>
      <c r="K49"/>
      <c r="L49"/>
      <c r="M49"/>
      <c r="N49"/>
      <c r="O49"/>
      <c r="P49"/>
      <c r="Q49"/>
      <c r="R49"/>
      <c r="S49" s="762"/>
      <c r="T49"/>
      <c r="U49"/>
      <c r="V49"/>
      <c r="W49"/>
      <c r="X49"/>
      <c r="Y49"/>
      <c r="Z49"/>
      <c r="AA49"/>
      <c r="AB49"/>
      <c r="AC49"/>
      <c r="AD49"/>
      <c r="AE49"/>
      <c r="AF49" s="762"/>
      <c r="AG49"/>
      <c r="AH49"/>
      <c r="AI49"/>
      <c r="AJ49"/>
      <c r="AK49"/>
      <c r="AL49"/>
      <c r="AM49"/>
      <c r="AN49"/>
      <c r="AO49"/>
      <c r="AP49"/>
      <c r="AQ49"/>
      <c r="AR49"/>
      <c r="AT49" s="762"/>
      <c r="AU49"/>
      <c r="AV49"/>
      <c r="AW49"/>
      <c r="AX49"/>
      <c r="AY49"/>
      <c r="AZ49"/>
      <c r="BA49"/>
      <c r="BB49"/>
      <c r="BC49"/>
      <c r="BD49"/>
      <c r="BE49"/>
      <c r="BF49"/>
      <c r="BG49" s="762"/>
      <c r="BH49"/>
      <c r="BI49"/>
      <c r="BJ49"/>
      <c r="BK49"/>
      <c r="BL49"/>
      <c r="BM49"/>
      <c r="BN49"/>
      <c r="BO49"/>
      <c r="BP49"/>
      <c r="BQ49"/>
      <c r="BR49"/>
      <c r="BS49"/>
      <c r="BT49" s="762"/>
      <c r="CG49" s="762"/>
      <c r="CH49" s="785"/>
    </row>
    <row r="50" spans="1:126" s="198" customFormat="1" ht="31.9" customHeight="1">
      <c r="C50" s="406"/>
      <c r="F50" s="958" t="s">
        <v>73</v>
      </c>
      <c r="G50" s="462">
        <f ca="1">G28</f>
        <v>0</v>
      </c>
      <c r="H50" s="462">
        <f t="shared" ref="H50:BS50" ca="1" si="131">H28</f>
        <v>0</v>
      </c>
      <c r="I50" s="462">
        <f t="shared" ca="1" si="131"/>
        <v>0</v>
      </c>
      <c r="J50" s="462">
        <f t="shared" ca="1" si="131"/>
        <v>0</v>
      </c>
      <c r="K50" s="462">
        <f t="shared" ca="1" si="131"/>
        <v>39762.589928057554</v>
      </c>
      <c r="L50" s="462">
        <f t="shared" ca="1" si="131"/>
        <v>522405.70029245521</v>
      </c>
      <c r="M50" s="462">
        <f t="shared" ca="1" si="131"/>
        <v>301560.32818912854</v>
      </c>
      <c r="N50" s="462">
        <f t="shared" ca="1" si="131"/>
        <v>306794.8879313643</v>
      </c>
      <c r="O50" s="462">
        <f t="shared" ca="1" si="131"/>
        <v>73543.303910212882</v>
      </c>
      <c r="P50" s="462">
        <f t="shared" ca="1" si="131"/>
        <v>0</v>
      </c>
      <c r="Q50" s="462">
        <f t="shared" ca="1" si="131"/>
        <v>0</v>
      </c>
      <c r="R50" s="877">
        <f t="shared" ca="1" si="131"/>
        <v>0</v>
      </c>
      <c r="S50" s="870">
        <f t="shared" ca="1" si="131"/>
        <v>1244066.8102512185</v>
      </c>
      <c r="T50" s="880">
        <f t="shared" ca="1" si="131"/>
        <v>0</v>
      </c>
      <c r="U50" s="760">
        <f t="shared" ca="1" si="131"/>
        <v>0</v>
      </c>
      <c r="V50" s="760">
        <f t="shared" ca="1" si="131"/>
        <v>20700.985761226726</v>
      </c>
      <c r="W50" s="760">
        <f t="shared" ca="1" si="131"/>
        <v>3783.9574483275624</v>
      </c>
      <c r="X50" s="760">
        <f t="shared" ca="1" si="131"/>
        <v>141271.0541739926</v>
      </c>
      <c r="Y50" s="760">
        <f t="shared" ca="1" si="131"/>
        <v>128319.79378222153</v>
      </c>
      <c r="Z50" s="760">
        <f t="shared" ca="1" si="131"/>
        <v>334752.28326287842</v>
      </c>
      <c r="AA50" s="760">
        <f t="shared" ca="1" si="131"/>
        <v>0</v>
      </c>
      <c r="AB50" s="760">
        <f t="shared" ca="1" si="131"/>
        <v>0</v>
      </c>
      <c r="AC50" s="760">
        <f t="shared" ca="1" si="131"/>
        <v>314785.39799849858</v>
      </c>
      <c r="AD50" s="760">
        <f t="shared" ca="1" si="131"/>
        <v>237703.76542896402</v>
      </c>
      <c r="AE50" s="783">
        <f t="shared" ca="1" si="131"/>
        <v>212493.74849942271</v>
      </c>
      <c r="AF50" s="870">
        <f t="shared" ca="1" si="131"/>
        <v>1393810.9863555322</v>
      </c>
      <c r="AG50" s="880">
        <f t="shared" ca="1" si="131"/>
        <v>34688.737636848629</v>
      </c>
      <c r="AH50" s="760">
        <f t="shared" ca="1" si="131"/>
        <v>108246.53777259945</v>
      </c>
      <c r="AI50" s="760">
        <f t="shared" ca="1" si="131"/>
        <v>107113.36864860282</v>
      </c>
      <c r="AJ50" s="760">
        <f t="shared" ca="1" si="131"/>
        <v>207509.40867776994</v>
      </c>
      <c r="AK50" s="760">
        <f t="shared" ca="1" si="131"/>
        <v>502171.7188568071</v>
      </c>
      <c r="AL50" s="760">
        <f t="shared" ca="1" si="131"/>
        <v>511692.42910222238</v>
      </c>
      <c r="AM50" s="760">
        <f t="shared" ca="1" si="131"/>
        <v>86365.301108448912</v>
      </c>
      <c r="AN50" s="760">
        <f t="shared" ca="1" si="131"/>
        <v>53608.247422680412</v>
      </c>
      <c r="AO50" s="760">
        <f t="shared" ca="1" si="131"/>
        <v>70827.575617994778</v>
      </c>
      <c r="AP50" s="760">
        <f t="shared" ca="1" si="131"/>
        <v>112772.56669509076</v>
      </c>
      <c r="AQ50" s="760">
        <f t="shared" ca="1" si="131"/>
        <v>67595.574402958897</v>
      </c>
      <c r="AR50" s="760">
        <f t="shared" ca="1" si="131"/>
        <v>56815.679365778466</v>
      </c>
      <c r="AS50" s="783">
        <f t="shared" ca="1" si="131"/>
        <v>0</v>
      </c>
      <c r="AT50" s="870">
        <f t="shared" ca="1" si="131"/>
        <v>1884718.407670954</v>
      </c>
      <c r="AU50" s="880">
        <f t="shared" ca="1" si="131"/>
        <v>4004.4143149929055</v>
      </c>
      <c r="AV50" s="760">
        <f t="shared" ca="1" si="131"/>
        <v>200908.07661315316</v>
      </c>
      <c r="AW50" s="760">
        <f t="shared" ca="1" si="131"/>
        <v>128345.9693640724</v>
      </c>
      <c r="AX50" s="760">
        <f t="shared" ca="1" si="131"/>
        <v>22484.498741481981</v>
      </c>
      <c r="AY50" s="760">
        <f t="shared" ca="1" si="131"/>
        <v>94395.693303460299</v>
      </c>
      <c r="AZ50" s="760">
        <f t="shared" ca="1" si="131"/>
        <v>22396.714939502224</v>
      </c>
      <c r="BA50" s="760">
        <f t="shared" ca="1" si="131"/>
        <v>0</v>
      </c>
      <c r="BB50" s="760">
        <f t="shared" ca="1" si="131"/>
        <v>0</v>
      </c>
      <c r="BC50" s="760">
        <f t="shared" ca="1" si="131"/>
        <v>0</v>
      </c>
      <c r="BD50" s="760">
        <f t="shared" ca="1" si="131"/>
        <v>0</v>
      </c>
      <c r="BE50" s="760">
        <f t="shared" ca="1" si="131"/>
        <v>0</v>
      </c>
      <c r="BF50" s="783">
        <f t="shared" ca="1" si="131"/>
        <v>0</v>
      </c>
      <c r="BG50" s="870">
        <f t="shared" ca="1" si="131"/>
        <v>472535.36727666296</v>
      </c>
      <c r="BH50" s="880">
        <f t="shared" ca="1" si="131"/>
        <v>0</v>
      </c>
      <c r="BI50" s="760">
        <f t="shared" ca="1" si="131"/>
        <v>85636.280903989085</v>
      </c>
      <c r="BJ50" s="760">
        <f t="shared" ca="1" si="131"/>
        <v>191708.86075949366</v>
      </c>
      <c r="BK50" s="760">
        <f t="shared" ca="1" si="131"/>
        <v>41082.843675340613</v>
      </c>
      <c r="BL50" s="760">
        <f t="shared" ca="1" si="131"/>
        <v>9855.9766376850075</v>
      </c>
      <c r="BM50" s="760">
        <f t="shared" ca="1" si="131"/>
        <v>22594.703318806569</v>
      </c>
      <c r="BN50" s="760">
        <f t="shared" ca="1" si="131"/>
        <v>258348.08174608555</v>
      </c>
      <c r="BO50" s="760">
        <f t="shared" ca="1" si="131"/>
        <v>149006.63716814161</v>
      </c>
      <c r="BP50" s="760">
        <f t="shared" ca="1" si="131"/>
        <v>83801.880567469489</v>
      </c>
      <c r="BQ50" s="760">
        <f t="shared" ca="1" si="131"/>
        <v>106880.71857090191</v>
      </c>
      <c r="BR50" s="760">
        <f t="shared" ca="1" si="131"/>
        <v>121426.41686496632</v>
      </c>
      <c r="BS50" s="783">
        <f t="shared" ca="1" si="131"/>
        <v>213727.92170794652</v>
      </c>
      <c r="BT50" s="870">
        <f t="shared" ref="BT50:CG50" ca="1" si="132">BT28</f>
        <v>1284070.3219208263</v>
      </c>
      <c r="BU50" s="880">
        <f t="shared" ca="1" si="132"/>
        <v>0</v>
      </c>
      <c r="BV50" s="760">
        <f t="shared" ca="1" si="132"/>
        <v>0</v>
      </c>
      <c r="BW50" s="760">
        <f t="shared" ca="1" si="132"/>
        <v>0</v>
      </c>
      <c r="BX50" s="760">
        <f t="shared" ca="1" si="132"/>
        <v>0</v>
      </c>
      <c r="BY50" s="760">
        <f t="shared" ca="1" si="132"/>
        <v>0</v>
      </c>
      <c r="BZ50" s="760">
        <f t="shared" ca="1" si="132"/>
        <v>0</v>
      </c>
      <c r="CA50" s="760">
        <f t="shared" ca="1" si="132"/>
        <v>0</v>
      </c>
      <c r="CB50" s="760">
        <f t="shared" ca="1" si="132"/>
        <v>0</v>
      </c>
      <c r="CC50" s="760">
        <f t="shared" ca="1" si="132"/>
        <v>0</v>
      </c>
      <c r="CD50" s="760">
        <f t="shared" ca="1" si="132"/>
        <v>0</v>
      </c>
      <c r="CE50" s="760">
        <f t="shared" ca="1" si="132"/>
        <v>0</v>
      </c>
      <c r="CF50" s="783">
        <f t="shared" ca="1" si="132"/>
        <v>0</v>
      </c>
      <c r="CG50" s="870">
        <f t="shared" ca="1" si="132"/>
        <v>0</v>
      </c>
      <c r="CH50" s="889">
        <f ca="1">S50+AF50+AT50+BG50+SUM(BH50:BR50)</f>
        <v>6065473.9717672467</v>
      </c>
      <c r="DO50" s="201"/>
      <c r="DP50" s="201"/>
      <c r="DQ50" s="202"/>
      <c r="DR50" s="201"/>
      <c r="DS50" s="201"/>
      <c r="DT50" s="201"/>
      <c r="DU50" s="201"/>
      <c r="DV50" s="201"/>
    </row>
    <row r="51" spans="1:126" s="197" customFormat="1" ht="31.9" customHeight="1">
      <c r="B51" s="211"/>
      <c r="C51" s="405"/>
      <c r="F51" s="959" t="s">
        <v>74</v>
      </c>
      <c r="G51" s="463">
        <f ca="1">(G33+G38)*-1</f>
        <v>0</v>
      </c>
      <c r="H51" s="463">
        <f t="shared" ref="H51:BS51" ca="1" si="133">(H33+H38)*-1</f>
        <v>0</v>
      </c>
      <c r="I51" s="463">
        <f t="shared" ca="1" si="133"/>
        <v>0</v>
      </c>
      <c r="J51" s="463">
        <f t="shared" ca="1" si="133"/>
        <v>0</v>
      </c>
      <c r="K51" s="463">
        <f t="shared" ca="1" si="133"/>
        <v>0</v>
      </c>
      <c r="L51" s="463">
        <f t="shared" ca="1" si="133"/>
        <v>-28.352106349206348</v>
      </c>
      <c r="M51" s="463">
        <f t="shared" ca="1" si="133"/>
        <v>-3068.1926896621808</v>
      </c>
      <c r="N51" s="463">
        <f t="shared" ca="1" si="133"/>
        <v>-5300.4503955914115</v>
      </c>
      <c r="O51" s="463">
        <f t="shared" ca="1" si="133"/>
        <v>-12068.130782741049</v>
      </c>
      <c r="P51" s="463">
        <f t="shared" ca="1" si="133"/>
        <v>-57197.606084365369</v>
      </c>
      <c r="Q51" s="463">
        <f t="shared" ca="1" si="133"/>
        <v>-33397.004317706036</v>
      </c>
      <c r="R51" s="878">
        <f t="shared" ca="1" si="133"/>
        <v>-12027.423437688249</v>
      </c>
      <c r="S51" s="782">
        <f t="shared" ca="1" si="133"/>
        <v>-123087.15981410351</v>
      </c>
      <c r="T51" s="881">
        <f t="shared" ca="1" si="133"/>
        <v>-66669.209663611924</v>
      </c>
      <c r="U51" s="761">
        <f t="shared" ca="1" si="133"/>
        <v>-62871.558333914261</v>
      </c>
      <c r="V51" s="761">
        <f t="shared" ca="1" si="133"/>
        <v>-9074.3568878241404</v>
      </c>
      <c r="W51" s="761">
        <f t="shared" ca="1" si="133"/>
        <v>-80704.329255996912</v>
      </c>
      <c r="X51" s="761">
        <f t="shared" ca="1" si="133"/>
        <v>-56193.605628268509</v>
      </c>
      <c r="Y51" s="761">
        <f t="shared" ca="1" si="133"/>
        <v>-11314.677222080603</v>
      </c>
      <c r="Z51" s="761">
        <f t="shared" ca="1" si="133"/>
        <v>-538485.42836631392</v>
      </c>
      <c r="AA51" s="761">
        <f t="shared" ca="1" si="133"/>
        <v>-20641.963726724152</v>
      </c>
      <c r="AB51" s="761">
        <f t="shared" ca="1" si="133"/>
        <v>-61362.881849718025</v>
      </c>
      <c r="AC51" s="761">
        <f t="shared" ca="1" si="133"/>
        <v>-103563.29052216442</v>
      </c>
      <c r="AD51" s="761">
        <f t="shared" ca="1" si="133"/>
        <v>-231634.20137532399</v>
      </c>
      <c r="AE51" s="784">
        <f t="shared" ca="1" si="133"/>
        <v>-22295.435835115921</v>
      </c>
      <c r="AF51" s="782">
        <f t="shared" ca="1" si="133"/>
        <v>-1264810.9386670566</v>
      </c>
      <c r="AG51" s="881">
        <f t="shared" ca="1" si="133"/>
        <v>-66521.774990747363</v>
      </c>
      <c r="AH51" s="761">
        <f t="shared" ca="1" si="133"/>
        <v>-30149.697693890874</v>
      </c>
      <c r="AI51" s="761">
        <f t="shared" ca="1" si="133"/>
        <v>-23954.600328780456</v>
      </c>
      <c r="AJ51" s="761">
        <f t="shared" ca="1" si="133"/>
        <v>-60249.354392884343</v>
      </c>
      <c r="AK51" s="761">
        <f t="shared" ca="1" si="133"/>
        <v>-316468.25172799849</v>
      </c>
      <c r="AL51" s="761">
        <f t="shared" ca="1" si="133"/>
        <v>-378823.4000045415</v>
      </c>
      <c r="AM51" s="761">
        <f t="shared" ca="1" si="133"/>
        <v>-100390.82747499156</v>
      </c>
      <c r="AN51" s="761">
        <f t="shared" ca="1" si="133"/>
        <v>-29158.015183082076</v>
      </c>
      <c r="AO51" s="761">
        <f t="shared" ca="1" si="133"/>
        <v>-26105.086814322134</v>
      </c>
      <c r="AP51" s="761">
        <f t="shared" ca="1" si="133"/>
        <v>-85235.772723522095</v>
      </c>
      <c r="AQ51" s="761">
        <f t="shared" ca="1" si="133"/>
        <v>-32257.196443587636</v>
      </c>
      <c r="AR51" s="761">
        <f t="shared" ca="1" si="133"/>
        <v>-29806.01162708025</v>
      </c>
      <c r="AS51" s="784">
        <f t="shared" si="133"/>
        <v>0</v>
      </c>
      <c r="AT51" s="782">
        <f t="shared" ca="1" si="133"/>
        <v>-1115978.2144146815</v>
      </c>
      <c r="AU51" s="881">
        <f t="shared" ca="1" si="133"/>
        <v>-59675.704165487099</v>
      </c>
      <c r="AV51" s="761">
        <f t="shared" ca="1" si="133"/>
        <v>-51089.453939375875</v>
      </c>
      <c r="AW51" s="761">
        <f t="shared" ca="1" si="133"/>
        <v>-31144.526803082703</v>
      </c>
      <c r="AX51" s="761">
        <f t="shared" ca="1" si="133"/>
        <v>-129374.12750052527</v>
      </c>
      <c r="AY51" s="761">
        <f t="shared" ca="1" si="133"/>
        <v>-35366.673521999015</v>
      </c>
      <c r="AZ51" s="761">
        <f t="shared" ca="1" si="133"/>
        <v>-92164.391180196311</v>
      </c>
      <c r="BA51" s="761">
        <f t="shared" ca="1" si="133"/>
        <v>-61386.616997229037</v>
      </c>
      <c r="BB51" s="761">
        <f t="shared" ca="1" si="133"/>
        <v>-46182.01760148329</v>
      </c>
      <c r="BC51" s="761">
        <f t="shared" ca="1" si="133"/>
        <v>-43515.904680809836</v>
      </c>
      <c r="BD51" s="761">
        <f t="shared" ca="1" si="133"/>
        <v>-49297.828728522931</v>
      </c>
      <c r="BE51" s="761">
        <f t="shared" ca="1" si="133"/>
        <v>-36798.292097424317</v>
      </c>
      <c r="BF51" s="784">
        <f t="shared" ca="1" si="133"/>
        <v>-38558.904308690369</v>
      </c>
      <c r="BG51" s="782">
        <f t="shared" ca="1" si="133"/>
        <v>-674554.44152482611</v>
      </c>
      <c r="BH51" s="881">
        <f t="shared" ca="1" si="133"/>
        <v>-54896.320024873268</v>
      </c>
      <c r="BI51" s="761">
        <f t="shared" ca="1" si="133"/>
        <v>-39331.459957088708</v>
      </c>
      <c r="BJ51" s="761">
        <f t="shared" ca="1" si="133"/>
        <v>-274469.46699586406</v>
      </c>
      <c r="BK51" s="761">
        <f t="shared" ca="1" si="133"/>
        <v>-99183.914682085597</v>
      </c>
      <c r="BL51" s="761">
        <f t="shared" ca="1" si="133"/>
        <v>-442894.81366511341</v>
      </c>
      <c r="BM51" s="761">
        <f t="shared" ca="1" si="133"/>
        <v>-228438.6936240182</v>
      </c>
      <c r="BN51" s="761">
        <f t="shared" ca="1" si="133"/>
        <v>-81720.712517729437</v>
      </c>
      <c r="BO51" s="761">
        <f t="shared" ca="1" si="133"/>
        <v>-47694.568997791226</v>
      </c>
      <c r="BP51" s="761">
        <f t="shared" ca="1" si="133"/>
        <v>-43931.433584220205</v>
      </c>
      <c r="BQ51" s="761">
        <f t="shared" ca="1" si="133"/>
        <v>-526302.73268951045</v>
      </c>
      <c r="BR51" s="761">
        <f t="shared" ca="1" si="133"/>
        <v>-49141.338879021205</v>
      </c>
      <c r="BS51" s="784">
        <f t="shared" ca="1" si="133"/>
        <v>-44212.274294780167</v>
      </c>
      <c r="BT51" s="782">
        <f t="shared" ref="BT51:CG51" ca="1" si="134">(BT33+BT38)*-1</f>
        <v>-1930474.0660048665</v>
      </c>
      <c r="BU51" s="881">
        <f t="shared" ca="1" si="134"/>
        <v>-56800.087809208555</v>
      </c>
      <c r="BV51" s="761">
        <f t="shared" ca="1" si="134"/>
        <v>-563825.76392450125</v>
      </c>
      <c r="BW51" s="761">
        <f t="shared" ca="1" si="134"/>
        <v>-43416.093756400383</v>
      </c>
      <c r="BX51" s="761">
        <f t="shared" ca="1" si="134"/>
        <v>-51389.398713333037</v>
      </c>
      <c r="BY51" s="761">
        <f t="shared" ca="1" si="134"/>
        <v>-37214.548694899553</v>
      </c>
      <c r="BZ51" s="761">
        <f t="shared" ca="1" si="134"/>
        <v>-396382.41610950202</v>
      </c>
      <c r="CA51" s="761">
        <f t="shared" ca="1" si="134"/>
        <v>-39213.898850420621</v>
      </c>
      <c r="CB51" s="761">
        <f t="shared" ca="1" si="134"/>
        <v>-30432.855179810304</v>
      </c>
      <c r="CC51" s="761">
        <f t="shared" ca="1" si="134"/>
        <v>-35719.479170157865</v>
      </c>
      <c r="CD51" s="761">
        <f t="shared" ca="1" si="134"/>
        <v>-38808.90840231927</v>
      </c>
      <c r="CE51" s="761">
        <f t="shared" ca="1" si="134"/>
        <v>-30027.864731708956</v>
      </c>
      <c r="CF51" s="784">
        <f t="shared" ca="1" si="134"/>
        <v>-35314.488722056514</v>
      </c>
      <c r="CG51" s="782">
        <f t="shared" ca="1" si="134"/>
        <v>-1265077.7208119808</v>
      </c>
      <c r="CH51" s="887">
        <f ca="1">S51+AF51+AT51+BG51+SUM(BH51:BR51)</f>
        <v>-5066436.210037984</v>
      </c>
      <c r="DO51" s="199"/>
      <c r="DP51" s="199"/>
      <c r="DQ51" s="200"/>
      <c r="DR51" s="199"/>
      <c r="DS51" s="199"/>
      <c r="DT51" s="199"/>
      <c r="DU51" s="199"/>
      <c r="DV51" s="199"/>
    </row>
    <row r="52" spans="1:126" ht="23.25">
      <c r="A52" s="197"/>
      <c r="B52" s="211"/>
      <c r="C52" s="405"/>
      <c r="D52" s="197"/>
      <c r="F52" s="959" t="s">
        <v>75</v>
      </c>
      <c r="G52" s="463"/>
      <c r="H52" s="463"/>
      <c r="I52" s="463"/>
      <c r="J52" s="463"/>
      <c r="K52" s="463"/>
      <c r="L52" s="463"/>
      <c r="M52" s="463"/>
      <c r="N52" s="463"/>
      <c r="O52" s="463"/>
      <c r="P52" s="463"/>
      <c r="Q52" s="463"/>
      <c r="R52" s="878"/>
      <c r="S52" s="782">
        <f ca="1">S50+S51</f>
        <v>1120979.650437115</v>
      </c>
      <c r="T52" s="881">
        <f t="shared" ref="T52:CE52" ca="1" si="135">T50+T51</f>
        <v>-66669.209663611924</v>
      </c>
      <c r="U52" s="761">
        <f t="shared" ca="1" si="135"/>
        <v>-62871.558333914261</v>
      </c>
      <c r="V52" s="761">
        <f t="shared" ca="1" si="135"/>
        <v>11626.628873402586</v>
      </c>
      <c r="W52" s="761">
        <f t="shared" ca="1" si="135"/>
        <v>-76920.371807669348</v>
      </c>
      <c r="X52" s="761">
        <f t="shared" ca="1" si="135"/>
        <v>85077.448545724095</v>
      </c>
      <c r="Y52" s="761">
        <f t="shared" ca="1" si="135"/>
        <v>117005.11656014093</v>
      </c>
      <c r="Z52" s="761">
        <f t="shared" ca="1" si="135"/>
        <v>-203733.1451034355</v>
      </c>
      <c r="AA52" s="761">
        <f t="shared" ca="1" si="135"/>
        <v>-20641.963726724152</v>
      </c>
      <c r="AB52" s="761">
        <f t="shared" ca="1" si="135"/>
        <v>-61362.881849718025</v>
      </c>
      <c r="AC52" s="761">
        <f t="shared" ca="1" si="135"/>
        <v>211222.10747633415</v>
      </c>
      <c r="AD52" s="761">
        <f t="shared" ca="1" si="135"/>
        <v>6069.5640536400315</v>
      </c>
      <c r="AE52" s="784">
        <f t="shared" ca="1" si="135"/>
        <v>190198.31266430678</v>
      </c>
      <c r="AF52" s="782">
        <f t="shared" ca="1" si="135"/>
        <v>129000.04768847558</v>
      </c>
      <c r="AG52" s="881">
        <f t="shared" ca="1" si="135"/>
        <v>-31833.037353898733</v>
      </c>
      <c r="AH52" s="761">
        <f t="shared" ca="1" si="135"/>
        <v>78096.84007870857</v>
      </c>
      <c r="AI52" s="761">
        <f t="shared" ca="1" si="135"/>
        <v>83158.768319822353</v>
      </c>
      <c r="AJ52" s="761">
        <f t="shared" ca="1" si="135"/>
        <v>147260.05428488558</v>
      </c>
      <c r="AK52" s="761">
        <f t="shared" ca="1" si="135"/>
        <v>185703.46712880861</v>
      </c>
      <c r="AL52" s="761">
        <f t="shared" ca="1" si="135"/>
        <v>132869.02909768088</v>
      </c>
      <c r="AM52" s="761">
        <f t="shared" ca="1" si="135"/>
        <v>-14025.526366542646</v>
      </c>
      <c r="AN52" s="761">
        <f t="shared" ca="1" si="135"/>
        <v>24450.232239598336</v>
      </c>
      <c r="AO52" s="761">
        <f t="shared" ca="1" si="135"/>
        <v>44722.488803672648</v>
      </c>
      <c r="AP52" s="761">
        <f t="shared" ca="1" si="135"/>
        <v>27536.793971568666</v>
      </c>
      <c r="AQ52" s="761">
        <f t="shared" ca="1" si="135"/>
        <v>35338.377959371261</v>
      </c>
      <c r="AR52" s="761">
        <f t="shared" ca="1" si="135"/>
        <v>27009.667738698216</v>
      </c>
      <c r="AS52" s="784">
        <f t="shared" ca="1" si="135"/>
        <v>0</v>
      </c>
      <c r="AT52" s="782">
        <f t="shared" ca="1" si="135"/>
        <v>768740.19325627247</v>
      </c>
      <c r="AU52" s="881">
        <f t="shared" ca="1" si="135"/>
        <v>-55671.289850494191</v>
      </c>
      <c r="AV52" s="761">
        <f t="shared" ca="1" si="135"/>
        <v>149818.62267377728</v>
      </c>
      <c r="AW52" s="761">
        <f t="shared" ca="1" si="135"/>
        <v>97201.442560989701</v>
      </c>
      <c r="AX52" s="761">
        <f t="shared" ca="1" si="135"/>
        <v>-106889.62875904329</v>
      </c>
      <c r="AY52" s="761">
        <f t="shared" ca="1" si="135"/>
        <v>59029.019781461284</v>
      </c>
      <c r="AZ52" s="761">
        <f t="shared" ca="1" si="135"/>
        <v>-69767.676240694083</v>
      </c>
      <c r="BA52" s="761">
        <f t="shared" ca="1" si="135"/>
        <v>-61386.616997229037</v>
      </c>
      <c r="BB52" s="761">
        <f t="shared" ca="1" si="135"/>
        <v>-46182.01760148329</v>
      </c>
      <c r="BC52" s="761">
        <f t="shared" ca="1" si="135"/>
        <v>-43515.904680809836</v>
      </c>
      <c r="BD52" s="761">
        <f t="shared" ca="1" si="135"/>
        <v>-49297.828728522931</v>
      </c>
      <c r="BE52" s="761">
        <f t="shared" ca="1" si="135"/>
        <v>-36798.292097424317</v>
      </c>
      <c r="BF52" s="784">
        <f t="shared" ca="1" si="135"/>
        <v>-38558.904308690369</v>
      </c>
      <c r="BG52" s="782">
        <f t="shared" ca="1" si="135"/>
        <v>-202019.07424816315</v>
      </c>
      <c r="BH52" s="881">
        <f t="shared" ca="1" si="135"/>
        <v>-54896.320024873268</v>
      </c>
      <c r="BI52" s="761">
        <f t="shared" ca="1" si="135"/>
        <v>46304.820946900378</v>
      </c>
      <c r="BJ52" s="761">
        <f t="shared" ca="1" si="135"/>
        <v>-82760.606236370397</v>
      </c>
      <c r="BK52" s="761">
        <f t="shared" ca="1" si="135"/>
        <v>-58101.071006744984</v>
      </c>
      <c r="BL52" s="761">
        <f t="shared" ca="1" si="135"/>
        <v>-433038.83702742838</v>
      </c>
      <c r="BM52" s="761">
        <f t="shared" ca="1" si="135"/>
        <v>-205843.99030521163</v>
      </c>
      <c r="BN52" s="761">
        <f t="shared" ca="1" si="135"/>
        <v>176627.36922835611</v>
      </c>
      <c r="BO52" s="761">
        <f t="shared" ca="1" si="135"/>
        <v>101312.06817035038</v>
      </c>
      <c r="BP52" s="761">
        <f t="shared" ca="1" si="135"/>
        <v>39870.446983249283</v>
      </c>
      <c r="BQ52" s="761">
        <f t="shared" ca="1" si="135"/>
        <v>-419422.01411860855</v>
      </c>
      <c r="BR52" s="761">
        <f t="shared" ca="1" si="135"/>
        <v>72285.077985945114</v>
      </c>
      <c r="BS52" s="784">
        <f t="shared" ca="1" si="135"/>
        <v>169515.64741316636</v>
      </c>
      <c r="BT52" s="782">
        <f t="shared" ca="1" si="135"/>
        <v>-646403.74408404017</v>
      </c>
      <c r="BU52" s="881">
        <f t="shared" ca="1" si="135"/>
        <v>-56800.087809208555</v>
      </c>
      <c r="BV52" s="761">
        <f t="shared" ca="1" si="135"/>
        <v>-563825.76392450125</v>
      </c>
      <c r="BW52" s="761">
        <f t="shared" ca="1" si="135"/>
        <v>-43416.093756400383</v>
      </c>
      <c r="BX52" s="761">
        <f t="shared" ca="1" si="135"/>
        <v>-51389.398713333037</v>
      </c>
      <c r="BY52" s="761">
        <f t="shared" ca="1" si="135"/>
        <v>-37214.548694899553</v>
      </c>
      <c r="BZ52" s="761">
        <f t="shared" ca="1" si="135"/>
        <v>-396382.41610950202</v>
      </c>
      <c r="CA52" s="761">
        <f t="shared" ca="1" si="135"/>
        <v>-39213.898850420621</v>
      </c>
      <c r="CB52" s="761">
        <f t="shared" ca="1" si="135"/>
        <v>-30432.855179810304</v>
      </c>
      <c r="CC52" s="761">
        <f t="shared" ca="1" si="135"/>
        <v>-35719.479170157865</v>
      </c>
      <c r="CD52" s="761">
        <f t="shared" ca="1" si="135"/>
        <v>-38808.90840231927</v>
      </c>
      <c r="CE52" s="761">
        <f t="shared" ca="1" si="135"/>
        <v>-30027.864731708956</v>
      </c>
      <c r="CF52" s="784">
        <f t="shared" ref="CF52:CH52" ca="1" si="136">CF50+CF51</f>
        <v>-35314.488722056514</v>
      </c>
      <c r="CG52" s="782">
        <f t="shared" ca="1" si="136"/>
        <v>-1265077.7208119808</v>
      </c>
      <c r="CH52" s="890">
        <f t="shared" ca="1" si="136"/>
        <v>999037.76172926277</v>
      </c>
      <c r="CI52" s="197"/>
      <c r="CJ52" s="197"/>
      <c r="CK52" s="197"/>
      <c r="CL52" s="197"/>
      <c r="CM52" s="197"/>
      <c r="CN52" s="197"/>
      <c r="CO52" s="197"/>
      <c r="CP52" s="197"/>
      <c r="CQ52" s="197"/>
      <c r="CR52" s="197"/>
      <c r="CS52" s="197"/>
      <c r="CT52" s="197"/>
      <c r="CU52" s="197"/>
      <c r="CV52" s="197"/>
      <c r="CW52" s="197"/>
      <c r="CX52" s="197"/>
      <c r="CY52" s="197"/>
      <c r="CZ52" s="197"/>
      <c r="DA52" s="197"/>
      <c r="DB52" s="197"/>
      <c r="DC52" s="197"/>
      <c r="DD52" s="197"/>
      <c r="DE52" s="197"/>
      <c r="DF52" s="197"/>
      <c r="DG52" s="197"/>
      <c r="DH52" s="197"/>
      <c r="DI52" s="197"/>
      <c r="DJ52" s="197"/>
      <c r="DK52" s="197"/>
      <c r="DL52" s="197"/>
      <c r="DM52" s="197"/>
      <c r="DN52" s="197"/>
      <c r="DO52" s="199"/>
      <c r="DP52" s="199"/>
      <c r="DQ52" s="200"/>
      <c r="DR52" s="199"/>
      <c r="DS52" s="199"/>
      <c r="DT52" s="199"/>
      <c r="DU52" s="199"/>
      <c r="DV52" s="199"/>
    </row>
    <row r="53" spans="1:126" ht="23.25">
      <c r="A53" s="197"/>
      <c r="B53" s="211"/>
      <c r="C53" s="405"/>
      <c r="D53" s="197"/>
      <c r="E53" s="197"/>
      <c r="F53" s="197" t="s">
        <v>76</v>
      </c>
      <c r="G53" s="966"/>
      <c r="H53" s="966"/>
      <c r="I53" s="966"/>
      <c r="J53" s="966"/>
      <c r="K53" s="966"/>
      <c r="L53" s="966"/>
      <c r="M53" s="966"/>
      <c r="N53" s="966"/>
      <c r="O53" s="966"/>
      <c r="P53" s="966"/>
      <c r="Q53" s="966"/>
      <c r="R53" s="966"/>
      <c r="S53" s="971">
        <f ca="1">(S51*-1)/S50</f>
        <v>9.8939348594347692E-2</v>
      </c>
      <c r="T53" s="967"/>
      <c r="U53" s="967"/>
      <c r="V53" s="967"/>
      <c r="W53" s="967"/>
      <c r="X53" s="967"/>
      <c r="Y53" s="967"/>
      <c r="Z53" s="967"/>
      <c r="AA53" s="967"/>
      <c r="AB53" s="967"/>
      <c r="AC53" s="967"/>
      <c r="AD53" s="967"/>
      <c r="AE53" s="967"/>
      <c r="AF53" s="971">
        <f ca="1">(AF51*-1)/AF50</f>
        <v>0.90744796177437337</v>
      </c>
      <c r="AG53" s="967"/>
      <c r="AH53" s="967"/>
      <c r="AI53" s="967"/>
      <c r="AJ53" s="967"/>
      <c r="AK53" s="967"/>
      <c r="AL53" s="967"/>
      <c r="AM53" s="967"/>
      <c r="AN53" s="967"/>
      <c r="AO53" s="967"/>
      <c r="AP53" s="967"/>
      <c r="AQ53" s="967"/>
      <c r="AR53" s="967"/>
      <c r="AS53" s="967"/>
      <c r="AT53" s="971">
        <f ca="1">(AT51*-1)/AT50</f>
        <v>0.59211933722966859</v>
      </c>
      <c r="AU53" s="967"/>
      <c r="AV53" s="967"/>
      <c r="AW53" s="967"/>
      <c r="AX53" s="967"/>
      <c r="AY53" s="967"/>
      <c r="AZ53" s="967"/>
      <c r="BA53" s="967"/>
      <c r="BB53" s="967"/>
      <c r="BC53" s="967"/>
      <c r="BD53" s="967"/>
      <c r="BE53" s="967"/>
      <c r="BF53" s="967"/>
      <c r="BG53" s="971">
        <f ca="1">(BG51*-1)/BG50</f>
        <v>1.4275215957113401</v>
      </c>
      <c r="BH53" s="967"/>
      <c r="BI53" s="967"/>
      <c r="BJ53" s="967"/>
      <c r="BK53" s="967"/>
      <c r="BL53" s="967"/>
      <c r="BM53" s="967"/>
      <c r="BN53" s="967"/>
      <c r="BO53" s="967"/>
      <c r="BP53" s="967"/>
      <c r="BQ53" s="967"/>
      <c r="BR53" s="967"/>
      <c r="BS53" s="967"/>
      <c r="BT53" s="971">
        <f ca="1">(BT51*-1)/BT50</f>
        <v>1.5034021369772741</v>
      </c>
      <c r="BU53" s="967"/>
      <c r="BV53" s="967"/>
      <c r="BW53" s="967"/>
      <c r="BX53" s="967"/>
      <c r="BY53" s="967"/>
      <c r="BZ53" s="967"/>
      <c r="CA53" s="967"/>
      <c r="CB53" s="967"/>
      <c r="CC53" s="967"/>
      <c r="CD53" s="967"/>
      <c r="CE53" s="967"/>
      <c r="CF53" s="967"/>
      <c r="CG53" s="971"/>
      <c r="CH53" s="968"/>
      <c r="CI53" s="197"/>
      <c r="CJ53" s="197"/>
      <c r="CK53" s="197"/>
      <c r="CL53" s="197"/>
      <c r="CM53" s="197"/>
      <c r="CN53" s="197"/>
      <c r="CO53" s="197"/>
      <c r="CP53" s="197"/>
      <c r="CQ53" s="197"/>
      <c r="CR53" s="197"/>
      <c r="CS53" s="197"/>
      <c r="CT53" s="197"/>
      <c r="CU53" s="197"/>
      <c r="CV53" s="197"/>
      <c r="CW53" s="197"/>
      <c r="CX53" s="197"/>
      <c r="CY53" s="197"/>
      <c r="CZ53" s="197"/>
      <c r="DA53" s="197"/>
      <c r="DB53" s="197"/>
      <c r="DC53" s="197"/>
      <c r="DD53" s="197"/>
      <c r="DE53" s="197"/>
      <c r="DF53" s="197"/>
      <c r="DG53" s="197"/>
      <c r="DH53" s="197"/>
      <c r="DI53" s="197"/>
      <c r="DJ53" s="197"/>
      <c r="DK53" s="197"/>
      <c r="DL53" s="197"/>
      <c r="DM53" s="197"/>
      <c r="DN53" s="197"/>
      <c r="DO53" s="969"/>
      <c r="DP53" s="969"/>
      <c r="DQ53" s="970"/>
      <c r="DR53" s="969"/>
      <c r="DS53" s="969"/>
      <c r="DT53" s="969"/>
      <c r="DU53" s="969"/>
      <c r="DV53" s="969"/>
    </row>
    <row r="54" spans="1:126">
      <c r="B54"/>
      <c r="D54"/>
      <c r="E54"/>
      <c r="F54" s="87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CH54" s="785"/>
    </row>
    <row r="55" spans="1:126" ht="42.75">
      <c r="A55" s="674"/>
      <c r="B55" s="675" t="s">
        <v>3</v>
      </c>
      <c r="C55" s="676" t="s">
        <v>4</v>
      </c>
      <c r="D55" s="677" t="s">
        <v>5</v>
      </c>
      <c r="E55" s="677"/>
      <c r="F55" s="678" t="s">
        <v>7</v>
      </c>
      <c r="G55" s="534">
        <v>44227</v>
      </c>
      <c r="H55" s="535">
        <v>44255</v>
      </c>
      <c r="I55" s="535">
        <v>44286</v>
      </c>
      <c r="J55" s="535">
        <v>44316</v>
      </c>
      <c r="K55" s="535">
        <v>44347</v>
      </c>
      <c r="L55" s="535">
        <v>44377</v>
      </c>
      <c r="M55" s="535">
        <v>44408</v>
      </c>
      <c r="N55" s="535">
        <v>44439</v>
      </c>
      <c r="O55" s="535">
        <v>44469</v>
      </c>
      <c r="P55" s="535">
        <v>44500</v>
      </c>
      <c r="Q55" s="535">
        <v>44530</v>
      </c>
      <c r="R55" s="535">
        <v>44561</v>
      </c>
      <c r="S55" s="691" t="str">
        <f t="shared" ref="S55" si="137">S$2</f>
        <v>Итого 2021</v>
      </c>
      <c r="T55" s="614">
        <v>44592</v>
      </c>
      <c r="U55" s="615">
        <v>44620</v>
      </c>
      <c r="V55" s="615">
        <v>44651</v>
      </c>
      <c r="W55" s="615">
        <v>44681</v>
      </c>
      <c r="X55" s="615">
        <v>44712</v>
      </c>
      <c r="Y55" s="615">
        <v>44742</v>
      </c>
      <c r="Z55" s="615">
        <v>44773</v>
      </c>
      <c r="AA55" s="615">
        <v>44804</v>
      </c>
      <c r="AB55" s="615">
        <v>44834</v>
      </c>
      <c r="AC55" s="615">
        <v>44865</v>
      </c>
      <c r="AD55" s="615">
        <v>44895</v>
      </c>
      <c r="AE55" s="615">
        <v>44926</v>
      </c>
      <c r="AF55" s="691" t="str">
        <f t="shared" ref="AF55" si="138">AF$2</f>
        <v>Итого 2022</v>
      </c>
      <c r="AG55" s="651">
        <v>44927</v>
      </c>
      <c r="AH55" s="652">
        <v>44958</v>
      </c>
      <c r="AI55" s="652">
        <v>44986</v>
      </c>
      <c r="AJ55" s="652">
        <v>45017</v>
      </c>
      <c r="AK55" s="652">
        <v>45047</v>
      </c>
      <c r="AL55" s="652">
        <v>45078</v>
      </c>
      <c r="AM55" s="652">
        <v>45108</v>
      </c>
      <c r="AN55" s="652">
        <v>45139</v>
      </c>
      <c r="AO55" s="652">
        <v>45170</v>
      </c>
      <c r="AP55" s="652">
        <v>45200</v>
      </c>
      <c r="AQ55" s="652">
        <v>45231</v>
      </c>
      <c r="AR55" s="653">
        <v>45261</v>
      </c>
      <c r="AS55" s="657"/>
      <c r="AT55" s="691" t="str">
        <f t="shared" ref="AT55" si="139">AT$2</f>
        <v>Итого 2023</v>
      </c>
      <c r="AU55" s="658">
        <v>45292</v>
      </c>
      <c r="AV55" s="658">
        <v>45323</v>
      </c>
      <c r="AW55" s="658">
        <v>45352</v>
      </c>
      <c r="AX55" s="658">
        <v>45383</v>
      </c>
      <c r="AY55" s="658">
        <v>45413</v>
      </c>
      <c r="AZ55" s="658">
        <v>45444</v>
      </c>
      <c r="BA55" s="658">
        <v>45474</v>
      </c>
      <c r="BB55" s="658">
        <v>45505</v>
      </c>
      <c r="BC55" s="658">
        <v>45536</v>
      </c>
      <c r="BD55" s="658">
        <v>45566</v>
      </c>
      <c r="BE55" s="658">
        <v>45597</v>
      </c>
      <c r="BF55" s="658">
        <v>45627</v>
      </c>
      <c r="BG55" s="691" t="str">
        <f t="shared" ref="BG55" si="140">BG$2</f>
        <v>Итого 2024</v>
      </c>
      <c r="BH55" s="667">
        <v>45658</v>
      </c>
      <c r="BI55" s="658">
        <v>45689</v>
      </c>
      <c r="BJ55" s="658">
        <v>45717</v>
      </c>
      <c r="BK55" s="658">
        <v>45748</v>
      </c>
      <c r="BL55" s="658">
        <v>45778</v>
      </c>
      <c r="BM55" s="658">
        <v>45809</v>
      </c>
      <c r="BN55" s="658">
        <v>45839</v>
      </c>
      <c r="BO55" s="658">
        <v>45870</v>
      </c>
      <c r="BP55" s="658">
        <v>45901</v>
      </c>
      <c r="BQ55" s="658">
        <v>45931</v>
      </c>
      <c r="BR55" s="658">
        <v>45962</v>
      </c>
      <c r="BS55" s="668">
        <v>45992</v>
      </c>
      <c r="BT55" s="669" t="str">
        <f t="shared" ref="BT55" si="141">BT$2</f>
        <v>YTD 10 m. + Forecast 11-12.2025</v>
      </c>
      <c r="BU55" s="673">
        <f t="shared" ref="BU55:CG55" si="142">BU$2</f>
        <v>46023</v>
      </c>
      <c r="BV55" s="668">
        <f t="shared" si="142"/>
        <v>46054</v>
      </c>
      <c r="BW55" s="668">
        <f t="shared" si="142"/>
        <v>46082</v>
      </c>
      <c r="BX55" s="668">
        <f t="shared" si="142"/>
        <v>46113</v>
      </c>
      <c r="BY55" s="668">
        <f t="shared" si="142"/>
        <v>46143</v>
      </c>
      <c r="BZ55" s="668">
        <f t="shared" si="142"/>
        <v>46174</v>
      </c>
      <c r="CA55" s="668">
        <f t="shared" si="142"/>
        <v>46204</v>
      </c>
      <c r="CB55" s="668">
        <f t="shared" si="142"/>
        <v>46235</v>
      </c>
      <c r="CC55" s="668">
        <f t="shared" si="142"/>
        <v>46266</v>
      </c>
      <c r="CD55" s="668">
        <f t="shared" si="142"/>
        <v>46296</v>
      </c>
      <c r="CE55" s="668">
        <f t="shared" si="142"/>
        <v>46327</v>
      </c>
      <c r="CF55" s="668">
        <f t="shared" si="142"/>
        <v>46357</v>
      </c>
      <c r="CG55" s="986" t="str">
        <f t="shared" si="142"/>
        <v>Forecast 2026</v>
      </c>
      <c r="CH55" s="979" t="str">
        <f>CH2</f>
        <v>Факт 2021-2024 + 11 мес 2025</v>
      </c>
      <c r="DO55" s="25">
        <v>45302</v>
      </c>
      <c r="DP55" s="25">
        <v>45309</v>
      </c>
      <c r="DQ55" s="24" t="s">
        <v>18</v>
      </c>
      <c r="DR55" s="24" t="s">
        <v>77</v>
      </c>
      <c r="DS55" s="24" t="s">
        <v>78</v>
      </c>
      <c r="DT55" s="24"/>
      <c r="DU55" s="24"/>
      <c r="DV55" s="24"/>
    </row>
    <row r="56" spans="1:126" s="8" customFormat="1" ht="20.25" customHeight="1">
      <c r="A56" s="679" t="s">
        <v>27</v>
      </c>
      <c r="B56" s="464" t="s">
        <v>24</v>
      </c>
      <c r="C56" s="465" t="s">
        <v>79</v>
      </c>
      <c r="D56" s="466">
        <v>500000</v>
      </c>
      <c r="E56" s="466"/>
      <c r="F56" s="593"/>
      <c r="G56" s="536"/>
      <c r="H56" s="467"/>
      <c r="I56" s="467"/>
      <c r="J56" s="467"/>
      <c r="K56" s="467"/>
      <c r="L56" s="467"/>
      <c r="M56" s="467"/>
      <c r="N56" s="467"/>
      <c r="O56" s="467"/>
      <c r="P56" s="467"/>
      <c r="Q56" s="467"/>
      <c r="R56" s="467"/>
      <c r="S56" s="616"/>
      <c r="T56" s="536"/>
      <c r="U56" s="467"/>
      <c r="V56" s="467"/>
      <c r="W56" s="467"/>
      <c r="X56" s="467"/>
      <c r="Y56" s="467"/>
      <c r="Z56" s="467"/>
      <c r="AA56" s="467"/>
      <c r="AB56" s="467"/>
      <c r="AC56" s="467"/>
      <c r="AD56" s="467"/>
      <c r="AE56" s="467"/>
      <c r="AF56" s="537"/>
      <c r="AG56" s="598"/>
      <c r="AH56" s="467"/>
      <c r="AI56" s="467"/>
      <c r="AJ56" s="467"/>
      <c r="AK56" s="467"/>
      <c r="AL56" s="467"/>
      <c r="AM56" s="467"/>
      <c r="AN56" s="467"/>
      <c r="AO56" s="467"/>
      <c r="AP56" s="467"/>
      <c r="AQ56" s="467"/>
      <c r="AR56" s="566"/>
      <c r="AS56" s="655"/>
      <c r="AT56" s="468"/>
      <c r="AU56" s="467"/>
      <c r="AV56" s="467"/>
      <c r="AW56" s="467"/>
      <c r="AX56" s="467"/>
      <c r="AY56" s="467"/>
      <c r="AZ56" s="467"/>
      <c r="BA56" s="467"/>
      <c r="BB56" s="467"/>
      <c r="BC56" s="467"/>
      <c r="BD56" s="467"/>
      <c r="BE56" s="467"/>
      <c r="BF56" s="467"/>
      <c r="BG56" s="537"/>
      <c r="BH56" s="598"/>
      <c r="BI56" s="467"/>
      <c r="BJ56" s="467"/>
      <c r="BK56" s="467"/>
      <c r="BL56" s="467"/>
      <c r="BM56" s="467"/>
      <c r="BN56" s="467"/>
      <c r="BO56" s="467"/>
      <c r="BP56" s="467"/>
      <c r="BQ56" s="467"/>
      <c r="BR56" s="467"/>
      <c r="BS56" s="467"/>
      <c r="BT56" s="537"/>
      <c r="BU56" s="598"/>
      <c r="BV56" s="467"/>
      <c r="BW56" s="467"/>
      <c r="BX56" s="467"/>
      <c r="BY56" s="467"/>
      <c r="BZ56" s="467"/>
      <c r="CA56" s="467"/>
      <c r="CB56" s="467"/>
      <c r="CC56" s="467"/>
      <c r="CD56" s="467"/>
      <c r="CE56" s="467"/>
      <c r="CF56" s="467"/>
      <c r="CG56" s="616"/>
      <c r="CH56" s="980"/>
      <c r="DO56" s="59"/>
      <c r="DP56" s="60"/>
      <c r="DQ56" s="61"/>
      <c r="DR56" s="36"/>
      <c r="DS56" s="36"/>
      <c r="DT56" s="36"/>
      <c r="DU56" s="36"/>
      <c r="DV56" s="36"/>
    </row>
    <row r="57" spans="1:126" s="8" customFormat="1" ht="20.25" customHeight="1">
      <c r="A57" s="679" t="s">
        <v>27</v>
      </c>
      <c r="B57" s="464" t="s">
        <v>24</v>
      </c>
      <c r="C57" s="465" t="s">
        <v>79</v>
      </c>
      <c r="D57" s="469"/>
      <c r="E57" s="470">
        <f>S57+AF57+AT57+BG57+BT57+CG57</f>
        <v>500000</v>
      </c>
      <c r="F57" s="594" t="s">
        <v>28</v>
      </c>
      <c r="G57" s="538"/>
      <c r="H57" s="471"/>
      <c r="I57" s="471"/>
      <c r="J57" s="471"/>
      <c r="K57" s="471"/>
      <c r="L57" s="471"/>
      <c r="M57" s="471"/>
      <c r="N57" s="471"/>
      <c r="O57" s="471"/>
      <c r="P57" s="471"/>
      <c r="Q57" s="471"/>
      <c r="R57" s="471"/>
      <c r="S57" s="617">
        <f>SUM(G57:R57)</f>
        <v>0</v>
      </c>
      <c r="T57" s="538"/>
      <c r="U57" s="471"/>
      <c r="V57" s="471"/>
      <c r="W57" s="471"/>
      <c r="X57" s="471"/>
      <c r="Y57" s="471"/>
      <c r="Z57" s="471"/>
      <c r="AA57" s="471"/>
      <c r="AB57" s="471"/>
      <c r="AC57" s="471"/>
      <c r="AD57" s="471"/>
      <c r="AE57" s="471"/>
      <c r="AF57" s="539">
        <f>SUM(T57:AE57)</f>
        <v>0</v>
      </c>
      <c r="AG57" s="599"/>
      <c r="AH57" s="471"/>
      <c r="AI57" s="471"/>
      <c r="AJ57" s="471"/>
      <c r="AK57" s="471"/>
      <c r="AL57" s="471"/>
      <c r="AM57" s="471"/>
      <c r="AN57" s="471"/>
      <c r="AO57" s="471"/>
      <c r="AP57" s="471"/>
      <c r="AQ57" s="471"/>
      <c r="AR57" s="567"/>
      <c r="AS57" s="656"/>
      <c r="AT57" s="472">
        <f>SUM(AH57:AS57)</f>
        <v>0</v>
      </c>
      <c r="AU57" s="471"/>
      <c r="AV57" s="471"/>
      <c r="AW57" s="471">
        <v>51950</v>
      </c>
      <c r="AX57" s="471">
        <v>73250</v>
      </c>
      <c r="AY57" s="471">
        <v>303350</v>
      </c>
      <c r="AZ57" s="471">
        <v>71450</v>
      </c>
      <c r="BA57" s="471"/>
      <c r="BB57" s="471"/>
      <c r="BC57" s="471"/>
      <c r="BD57" s="471"/>
      <c r="BE57" s="471"/>
      <c r="BF57" s="471"/>
      <c r="BG57" s="539">
        <f>SUM(AU57:BF57)</f>
        <v>500000</v>
      </c>
      <c r="BH57" s="599"/>
      <c r="BI57" s="471"/>
      <c r="BJ57" s="471"/>
      <c r="BK57" s="471"/>
      <c r="BL57" s="471"/>
      <c r="BM57" s="471"/>
      <c r="BN57" s="471"/>
      <c r="BO57" s="471"/>
      <c r="BP57" s="471"/>
      <c r="BQ57" s="471"/>
      <c r="BR57" s="471"/>
      <c r="BS57" s="471"/>
      <c r="BT57" s="539">
        <f>SUM(BH57:BS57)</f>
        <v>0</v>
      </c>
      <c r="BU57" s="599"/>
      <c r="BV57" s="471"/>
      <c r="BW57" s="471"/>
      <c r="BX57" s="471"/>
      <c r="BY57" s="471"/>
      <c r="BZ57" s="471"/>
      <c r="CA57" s="471"/>
      <c r="CB57" s="471"/>
      <c r="CC57" s="471"/>
      <c r="CD57" s="471"/>
      <c r="CE57" s="471"/>
      <c r="CF57" s="471"/>
      <c r="CG57" s="617">
        <f>SUM(BU57:CF57)</f>
        <v>0</v>
      </c>
      <c r="CH57" s="981">
        <f>S57+AF57+AT57+BG57+SUM(BH57:BR57)</f>
        <v>500000</v>
      </c>
      <c r="DO57" s="32"/>
      <c r="DP57" s="32"/>
      <c r="DQ57" s="32"/>
      <c r="DR57" s="390"/>
      <c r="DS57" s="390"/>
      <c r="DT57" s="390"/>
      <c r="DU57" s="390"/>
      <c r="DV57" s="390"/>
    </row>
    <row r="58" spans="1:126" s="8" customFormat="1" ht="20.25" customHeight="1">
      <c r="A58" s="679" t="s">
        <v>27</v>
      </c>
      <c r="B58" s="464" t="s">
        <v>24</v>
      </c>
      <c r="C58" s="465" t="s">
        <v>79</v>
      </c>
      <c r="D58" s="469"/>
      <c r="E58" s="470"/>
      <c r="F58" s="594" t="s">
        <v>80</v>
      </c>
      <c r="G58" s="540">
        <f t="shared" ref="G58:R58" si="143">G$64</f>
        <v>2.5669</v>
      </c>
      <c r="H58" s="473">
        <f t="shared" si="143"/>
        <v>2.6036000000000001</v>
      </c>
      <c r="I58" s="473">
        <f t="shared" si="143"/>
        <v>2.6082999999999998</v>
      </c>
      <c r="J58" s="473">
        <f t="shared" si="143"/>
        <v>2.6122000000000001</v>
      </c>
      <c r="K58" s="473">
        <f t="shared" si="143"/>
        <v>2.5297999999999998</v>
      </c>
      <c r="L58" s="473">
        <f t="shared" si="143"/>
        <v>2.52</v>
      </c>
      <c r="M58" s="473">
        <f t="shared" si="143"/>
        <v>2.5398999999999998</v>
      </c>
      <c r="N58" s="473">
        <f t="shared" si="143"/>
        <v>2.5095000000000001</v>
      </c>
      <c r="O58" s="473">
        <f t="shared" si="143"/>
        <v>2.5036999999999998</v>
      </c>
      <c r="P58" s="473">
        <f t="shared" si="143"/>
        <v>2.4632999999999998</v>
      </c>
      <c r="Q58" s="473">
        <f t="shared" si="143"/>
        <v>2.4754</v>
      </c>
      <c r="R58" s="473">
        <f t="shared" si="143"/>
        <v>2.5314999999999999</v>
      </c>
      <c r="S58" s="618"/>
      <c r="T58" s="540">
        <f t="shared" ref="T58:AE58" si="144">T$64</f>
        <v>2.5855999999999999</v>
      </c>
      <c r="U58" s="473">
        <f t="shared" si="144"/>
        <v>2.6044999999999998</v>
      </c>
      <c r="V58" s="473">
        <f t="shared" si="144"/>
        <v>3.1955</v>
      </c>
      <c r="W58" s="473">
        <f t="shared" si="144"/>
        <v>2.8012999999999999</v>
      </c>
      <c r="X58" s="473">
        <f t="shared" si="144"/>
        <v>2.5354999999999999</v>
      </c>
      <c r="Y58" s="473">
        <f t="shared" si="144"/>
        <v>2.5604</v>
      </c>
      <c r="Z58" s="473">
        <f t="shared" si="144"/>
        <v>2.601</v>
      </c>
      <c r="AA58" s="473">
        <f t="shared" si="144"/>
        <v>2.5802</v>
      </c>
      <c r="AB58" s="473">
        <f t="shared" si="144"/>
        <v>2.5396999999999998</v>
      </c>
      <c r="AC58" s="473">
        <f t="shared" si="144"/>
        <v>2.5066000000000002</v>
      </c>
      <c r="AD58" s="473">
        <f t="shared" si="144"/>
        <v>2.44</v>
      </c>
      <c r="AE58" s="473">
        <f t="shared" si="144"/>
        <v>2.5629</v>
      </c>
      <c r="AF58" s="541"/>
      <c r="AG58" s="600">
        <f t="shared" ref="AG58:AR58" si="145">AG$64</f>
        <v>2.6617000000000002</v>
      </c>
      <c r="AH58" s="473">
        <f t="shared" si="145"/>
        <v>2.7553999999999998</v>
      </c>
      <c r="AI58" s="473">
        <f t="shared" si="145"/>
        <v>2.8420000000000001</v>
      </c>
      <c r="AJ58" s="473">
        <f t="shared" si="145"/>
        <v>2.9298999999999999</v>
      </c>
      <c r="AK58" s="473">
        <f t="shared" si="145"/>
        <v>2.8948999999999998</v>
      </c>
      <c r="AL58" s="473">
        <f t="shared" si="145"/>
        <v>2.9687000000000001</v>
      </c>
      <c r="AM58" s="473">
        <f t="shared" si="145"/>
        <v>3.028</v>
      </c>
      <c r="AN58" s="473">
        <f t="shared" si="145"/>
        <v>3.1524999999999999</v>
      </c>
      <c r="AO58" s="473">
        <f t="shared" si="145"/>
        <v>3.2565</v>
      </c>
      <c r="AP58" s="473">
        <f t="shared" si="145"/>
        <v>3.2835999999999999</v>
      </c>
      <c r="AQ58" s="473">
        <f t="shared" si="145"/>
        <v>3.1362999999999999</v>
      </c>
      <c r="AR58" s="568">
        <f t="shared" si="145"/>
        <v>3.1787000000000001</v>
      </c>
      <c r="AS58" s="656"/>
      <c r="AT58" s="474">
        <f>SUM(AH58:AS58)</f>
        <v>33.426499999999997</v>
      </c>
      <c r="AU58" s="473">
        <f t="shared" ref="AU58:BF58" si="146">AU$64</f>
        <v>3.1715</v>
      </c>
      <c r="AV58" s="473">
        <f t="shared" si="146"/>
        <v>3.2265999999999999</v>
      </c>
      <c r="AW58" s="473">
        <f t="shared" si="146"/>
        <v>3.2315</v>
      </c>
      <c r="AX58" s="473">
        <f t="shared" si="146"/>
        <v>3.2578</v>
      </c>
      <c r="AY58" s="473">
        <f t="shared" si="146"/>
        <v>3.2136</v>
      </c>
      <c r="AZ58" s="473">
        <f t="shared" si="146"/>
        <v>3.1901999999999999</v>
      </c>
      <c r="BA58" s="473">
        <f t="shared" si="146"/>
        <v>3.1758000000000002</v>
      </c>
      <c r="BB58" s="473">
        <f t="shared" si="146"/>
        <v>3.1570999999999998</v>
      </c>
      <c r="BC58" s="473">
        <f t="shared" si="146"/>
        <v>3.1909999999999998</v>
      </c>
      <c r="BD58" s="473">
        <f t="shared" si="146"/>
        <v>3.2845</v>
      </c>
      <c r="BE58" s="473">
        <f t="shared" si="146"/>
        <v>3.3933</v>
      </c>
      <c r="BF58" s="473">
        <f t="shared" si="146"/>
        <v>3.4613999999999998</v>
      </c>
      <c r="BG58" s="541">
        <f>SUM(AU58:BF58)</f>
        <v>38.954299999999989</v>
      </c>
      <c r="BH58" s="600">
        <f t="shared" ref="BH58:BS58" si="147">BH$64</f>
        <v>3.4548000000000001</v>
      </c>
      <c r="BI58" s="473">
        <f t="shared" si="147"/>
        <v>3.2965</v>
      </c>
      <c r="BJ58" s="473">
        <f t="shared" si="147"/>
        <v>3.16</v>
      </c>
      <c r="BK58" s="473">
        <f t="shared" si="147"/>
        <v>3.0973999999999999</v>
      </c>
      <c r="BL58" s="473">
        <f t="shared" si="147"/>
        <v>3.0133999999999999</v>
      </c>
      <c r="BM58" s="473">
        <f t="shared" si="147"/>
        <v>2.9830000000000001</v>
      </c>
      <c r="BN58" s="473">
        <f t="shared" si="147"/>
        <v>2.9506000000000001</v>
      </c>
      <c r="BO58" s="473">
        <f t="shared" si="147"/>
        <v>2.9832000000000001</v>
      </c>
      <c r="BP58" s="473">
        <f t="shared" si="147"/>
        <v>3.0310000000000001</v>
      </c>
      <c r="BQ58" s="473">
        <f t="shared" si="147"/>
        <v>2.9836999999999998</v>
      </c>
      <c r="BR58" s="473">
        <f t="shared" si="147"/>
        <v>2.9836999999999998</v>
      </c>
      <c r="BS58" s="473">
        <f t="shared" si="147"/>
        <v>2.9836999999999998</v>
      </c>
      <c r="BT58" s="541">
        <f t="shared" ref="BT58:BT68" si="148">SUM(BH58:BS58)</f>
        <v>36.920999999999999</v>
      </c>
      <c r="BU58" s="600">
        <v>2.9836999999999998</v>
      </c>
      <c r="BV58" s="473">
        <v>2.9836999999999998</v>
      </c>
      <c r="BW58" s="473">
        <v>2.9836999999999998</v>
      </c>
      <c r="BX58" s="473">
        <v>2.9836999999999998</v>
      </c>
      <c r="BY58" s="473">
        <v>2.9836999999999998</v>
      </c>
      <c r="BZ58" s="473">
        <v>2.9836999999999998</v>
      </c>
      <c r="CA58" s="473">
        <v>2.9836999999999998</v>
      </c>
      <c r="CB58" s="473">
        <v>2.9836999999999998</v>
      </c>
      <c r="CC58" s="473">
        <v>2.9836999999999998</v>
      </c>
      <c r="CD58" s="473">
        <v>2.9836999999999998</v>
      </c>
      <c r="CE58" s="473">
        <v>2.9836999999999998</v>
      </c>
      <c r="CF58" s="473">
        <v>2.9836999999999998</v>
      </c>
      <c r="CG58" s="617">
        <f t="shared" ref="CG58:CG68" si="149">SUM(BU58:CF58)</f>
        <v>35.804399999999994</v>
      </c>
      <c r="CH58" s="980"/>
      <c r="DO58" s="32"/>
      <c r="DP58" s="32"/>
      <c r="DQ58" s="32"/>
      <c r="DR58" s="390"/>
      <c r="DS58" s="390"/>
      <c r="DT58" s="390"/>
      <c r="DU58" s="390"/>
      <c r="DV58" s="390"/>
    </row>
    <row r="59" spans="1:126" s="8" customFormat="1" ht="20.25" customHeight="1">
      <c r="A59" s="679" t="s">
        <v>27</v>
      </c>
      <c r="B59" s="464" t="s">
        <v>24</v>
      </c>
      <c r="C59" s="465" t="s">
        <v>79</v>
      </c>
      <c r="D59" s="469"/>
      <c r="E59" s="475">
        <f>S59+AF59+AT59+BG59+BT59+CG59</f>
        <v>155353.03262269299</v>
      </c>
      <c r="F59" s="594" t="s">
        <v>30</v>
      </c>
      <c r="G59" s="542">
        <f t="shared" ref="G59:R59" si="150">G57/G58</f>
        <v>0</v>
      </c>
      <c r="H59" s="476">
        <f t="shared" si="150"/>
        <v>0</v>
      </c>
      <c r="I59" s="476">
        <f t="shared" si="150"/>
        <v>0</v>
      </c>
      <c r="J59" s="476">
        <f t="shared" si="150"/>
        <v>0</v>
      </c>
      <c r="K59" s="476">
        <f t="shared" si="150"/>
        <v>0</v>
      </c>
      <c r="L59" s="476">
        <f t="shared" si="150"/>
        <v>0</v>
      </c>
      <c r="M59" s="476">
        <f t="shared" si="150"/>
        <v>0</v>
      </c>
      <c r="N59" s="476">
        <f t="shared" si="150"/>
        <v>0</v>
      </c>
      <c r="O59" s="476">
        <f t="shared" si="150"/>
        <v>0</v>
      </c>
      <c r="P59" s="476">
        <f t="shared" si="150"/>
        <v>0</v>
      </c>
      <c r="Q59" s="476">
        <f t="shared" si="150"/>
        <v>0</v>
      </c>
      <c r="R59" s="476">
        <f t="shared" si="150"/>
        <v>0</v>
      </c>
      <c r="S59" s="619">
        <f t="shared" ref="S59:S68" si="151">SUM(G59:R59)</f>
        <v>0</v>
      </c>
      <c r="T59" s="542">
        <f t="shared" ref="T59:AE59" si="152">T57/T58</f>
        <v>0</v>
      </c>
      <c r="U59" s="476">
        <f t="shared" si="152"/>
        <v>0</v>
      </c>
      <c r="V59" s="476">
        <f t="shared" si="152"/>
        <v>0</v>
      </c>
      <c r="W59" s="476">
        <f t="shared" si="152"/>
        <v>0</v>
      </c>
      <c r="X59" s="476">
        <f t="shared" si="152"/>
        <v>0</v>
      </c>
      <c r="Y59" s="476">
        <f t="shared" si="152"/>
        <v>0</v>
      </c>
      <c r="Z59" s="476">
        <f t="shared" si="152"/>
        <v>0</v>
      </c>
      <c r="AA59" s="476">
        <f t="shared" si="152"/>
        <v>0</v>
      </c>
      <c r="AB59" s="476">
        <f t="shared" si="152"/>
        <v>0</v>
      </c>
      <c r="AC59" s="476">
        <f t="shared" si="152"/>
        <v>0</v>
      </c>
      <c r="AD59" s="476">
        <f t="shared" si="152"/>
        <v>0</v>
      </c>
      <c r="AE59" s="476">
        <f t="shared" si="152"/>
        <v>0</v>
      </c>
      <c r="AF59" s="543">
        <f t="shared" ref="AF59:AF68" si="153">SUM(T59:AE59)</f>
        <v>0</v>
      </c>
      <c r="AG59" s="601">
        <f t="shared" ref="AG59:BF59" si="154">AG57/AG58</f>
        <v>0</v>
      </c>
      <c r="AH59" s="476">
        <f t="shared" si="154"/>
        <v>0</v>
      </c>
      <c r="AI59" s="476">
        <f t="shared" si="154"/>
        <v>0</v>
      </c>
      <c r="AJ59" s="476">
        <f t="shared" si="154"/>
        <v>0</v>
      </c>
      <c r="AK59" s="476">
        <f t="shared" si="154"/>
        <v>0</v>
      </c>
      <c r="AL59" s="476">
        <f t="shared" si="154"/>
        <v>0</v>
      </c>
      <c r="AM59" s="476">
        <f t="shared" si="154"/>
        <v>0</v>
      </c>
      <c r="AN59" s="476">
        <f t="shared" si="154"/>
        <v>0</v>
      </c>
      <c r="AO59" s="476">
        <f t="shared" si="154"/>
        <v>0</v>
      </c>
      <c r="AP59" s="476">
        <f t="shared" si="154"/>
        <v>0</v>
      </c>
      <c r="AQ59" s="476">
        <f t="shared" si="154"/>
        <v>0</v>
      </c>
      <c r="AR59" s="569">
        <f t="shared" si="154"/>
        <v>0</v>
      </c>
      <c r="AS59" s="656" t="e">
        <f t="shared" si="154"/>
        <v>#DIV/0!</v>
      </c>
      <c r="AT59" s="477">
        <f t="shared" si="154"/>
        <v>0</v>
      </c>
      <c r="AU59" s="476">
        <f t="shared" si="154"/>
        <v>0</v>
      </c>
      <c r="AV59" s="476">
        <f t="shared" si="154"/>
        <v>0</v>
      </c>
      <c r="AW59" s="476">
        <f t="shared" si="154"/>
        <v>16076.125638248492</v>
      </c>
      <c r="AX59" s="476">
        <f t="shared" si="154"/>
        <v>22484.498741481981</v>
      </c>
      <c r="AY59" s="476">
        <f t="shared" si="154"/>
        <v>94395.693303460299</v>
      </c>
      <c r="AZ59" s="476">
        <f t="shared" si="154"/>
        <v>22396.714939502224</v>
      </c>
      <c r="BA59" s="476">
        <f t="shared" si="154"/>
        <v>0</v>
      </c>
      <c r="BB59" s="476">
        <f t="shared" si="154"/>
        <v>0</v>
      </c>
      <c r="BC59" s="476">
        <f t="shared" si="154"/>
        <v>0</v>
      </c>
      <c r="BD59" s="476">
        <f t="shared" si="154"/>
        <v>0</v>
      </c>
      <c r="BE59" s="476">
        <f t="shared" si="154"/>
        <v>0</v>
      </c>
      <c r="BF59" s="476">
        <f t="shared" si="154"/>
        <v>0</v>
      </c>
      <c r="BG59" s="543">
        <f t="shared" ref="BG59:BG68" si="155">SUM(AU59:BF59)</f>
        <v>155353.03262269299</v>
      </c>
      <c r="BH59" s="601">
        <f t="shared" ref="BH59:BS59" si="156">BH57/BH58</f>
        <v>0</v>
      </c>
      <c r="BI59" s="476">
        <f t="shared" si="156"/>
        <v>0</v>
      </c>
      <c r="BJ59" s="476">
        <f t="shared" si="156"/>
        <v>0</v>
      </c>
      <c r="BK59" s="476">
        <f t="shared" si="156"/>
        <v>0</v>
      </c>
      <c r="BL59" s="476">
        <f t="shared" si="156"/>
        <v>0</v>
      </c>
      <c r="BM59" s="476">
        <f t="shared" si="156"/>
        <v>0</v>
      </c>
      <c r="BN59" s="476">
        <f t="shared" si="156"/>
        <v>0</v>
      </c>
      <c r="BO59" s="476">
        <f t="shared" si="156"/>
        <v>0</v>
      </c>
      <c r="BP59" s="476">
        <f t="shared" si="156"/>
        <v>0</v>
      </c>
      <c r="BQ59" s="476">
        <f t="shared" si="156"/>
        <v>0</v>
      </c>
      <c r="BR59" s="476">
        <f t="shared" si="156"/>
        <v>0</v>
      </c>
      <c r="BS59" s="476">
        <f t="shared" si="156"/>
        <v>0</v>
      </c>
      <c r="BT59" s="543">
        <f t="shared" si="148"/>
        <v>0</v>
      </c>
      <c r="BU59" s="601">
        <f t="shared" ref="BU59:CF59" si="157">BU57/BU58</f>
        <v>0</v>
      </c>
      <c r="BV59" s="476">
        <f t="shared" si="157"/>
        <v>0</v>
      </c>
      <c r="BW59" s="476">
        <f t="shared" si="157"/>
        <v>0</v>
      </c>
      <c r="BX59" s="476">
        <f t="shared" si="157"/>
        <v>0</v>
      </c>
      <c r="BY59" s="476">
        <f t="shared" si="157"/>
        <v>0</v>
      </c>
      <c r="BZ59" s="476">
        <f t="shared" si="157"/>
        <v>0</v>
      </c>
      <c r="CA59" s="476">
        <f t="shared" si="157"/>
        <v>0</v>
      </c>
      <c r="CB59" s="476">
        <f t="shared" si="157"/>
        <v>0</v>
      </c>
      <c r="CC59" s="476">
        <f t="shared" si="157"/>
        <v>0</v>
      </c>
      <c r="CD59" s="476">
        <f t="shared" si="157"/>
        <v>0</v>
      </c>
      <c r="CE59" s="476">
        <f t="shared" si="157"/>
        <v>0</v>
      </c>
      <c r="CF59" s="476">
        <f t="shared" si="157"/>
        <v>0</v>
      </c>
      <c r="CG59" s="619">
        <f t="shared" si="149"/>
        <v>0</v>
      </c>
      <c r="CH59" s="982">
        <f>S59+AF59+AT59+BG59+SUM(BH59:BR59)</f>
        <v>155353.03262269299</v>
      </c>
      <c r="DO59" s="32" t="e">
        <f t="shared" ref="DO59:DV59" si="158">DO57/DO58</f>
        <v>#DIV/0!</v>
      </c>
      <c r="DP59" s="32" t="e">
        <f t="shared" si="158"/>
        <v>#DIV/0!</v>
      </c>
      <c r="DQ59" s="32" t="e">
        <f t="shared" si="158"/>
        <v>#DIV/0!</v>
      </c>
      <c r="DR59" s="390" t="e">
        <f t="shared" si="158"/>
        <v>#DIV/0!</v>
      </c>
      <c r="DS59" s="390" t="e">
        <f t="shared" si="158"/>
        <v>#DIV/0!</v>
      </c>
      <c r="DT59" s="390" t="e">
        <f t="shared" si="158"/>
        <v>#DIV/0!</v>
      </c>
      <c r="DU59" s="390" t="e">
        <f t="shared" si="158"/>
        <v>#DIV/0!</v>
      </c>
      <c r="DV59" s="390" t="e">
        <f t="shared" si="158"/>
        <v>#DIV/0!</v>
      </c>
    </row>
    <row r="60" spans="1:126" s="8" customFormat="1" ht="20.25" customHeight="1">
      <c r="A60" s="679" t="s">
        <v>27</v>
      </c>
      <c r="B60" s="464" t="s">
        <v>24</v>
      </c>
      <c r="C60" s="465" t="s">
        <v>79</v>
      </c>
      <c r="D60" s="478"/>
      <c r="E60" s="470">
        <f>S60+AF60+AT60+BG60+BT60+CG60</f>
        <v>500000</v>
      </c>
      <c r="F60" s="595" t="s">
        <v>52</v>
      </c>
      <c r="G60" s="544"/>
      <c r="H60" s="479"/>
      <c r="I60" s="479"/>
      <c r="J60" s="479"/>
      <c r="K60" s="479"/>
      <c r="L60" s="479"/>
      <c r="M60" s="479"/>
      <c r="N60" s="479"/>
      <c r="O60" s="479"/>
      <c r="P60" s="479"/>
      <c r="Q60" s="479"/>
      <c r="R60" s="479"/>
      <c r="S60" s="620">
        <f t="shared" si="151"/>
        <v>0</v>
      </c>
      <c r="T60" s="544"/>
      <c r="U60" s="479"/>
      <c r="V60" s="479"/>
      <c r="W60" s="479"/>
      <c r="X60" s="479"/>
      <c r="Y60" s="479"/>
      <c r="Z60" s="479"/>
      <c r="AA60" s="479"/>
      <c r="AB60" s="479"/>
      <c r="AC60" s="479"/>
      <c r="AD60" s="479"/>
      <c r="AE60" s="479"/>
      <c r="AF60" s="545">
        <f t="shared" si="153"/>
        <v>0</v>
      </c>
      <c r="AG60" s="602"/>
      <c r="AH60" s="479"/>
      <c r="AI60" s="479"/>
      <c r="AJ60" s="479"/>
      <c r="AK60" s="479"/>
      <c r="AL60" s="479"/>
      <c r="AM60" s="479"/>
      <c r="AN60" s="479"/>
      <c r="AO60" s="479"/>
      <c r="AP60" s="479"/>
      <c r="AQ60" s="479"/>
      <c r="AR60" s="570"/>
      <c r="AS60" s="655"/>
      <c r="AT60" s="480">
        <f t="shared" ref="AT60:AT68" si="159">SUM(AH60:AS60)</f>
        <v>0</v>
      </c>
      <c r="AU60" s="479"/>
      <c r="AV60" s="479"/>
      <c r="AW60" s="479">
        <v>51950</v>
      </c>
      <c r="AX60" s="479">
        <v>73250</v>
      </c>
      <c r="AY60" s="479">
        <v>303350</v>
      </c>
      <c r="AZ60" s="479">
        <v>71450</v>
      </c>
      <c r="BA60" s="479"/>
      <c r="BB60" s="479"/>
      <c r="BC60" s="479"/>
      <c r="BD60" s="479"/>
      <c r="BE60" s="479"/>
      <c r="BF60" s="479"/>
      <c r="BG60" s="545">
        <f t="shared" si="155"/>
        <v>500000</v>
      </c>
      <c r="BH60" s="602"/>
      <c r="BI60" s="479"/>
      <c r="BJ60" s="479"/>
      <c r="BK60" s="479"/>
      <c r="BL60" s="479"/>
      <c r="BM60" s="479"/>
      <c r="BN60" s="479"/>
      <c r="BO60" s="479"/>
      <c r="BP60" s="479"/>
      <c r="BQ60" s="479"/>
      <c r="BR60" s="479"/>
      <c r="BS60" s="479"/>
      <c r="BT60" s="545">
        <f t="shared" si="148"/>
        <v>0</v>
      </c>
      <c r="BU60" s="602"/>
      <c r="BV60" s="479"/>
      <c r="BW60" s="479"/>
      <c r="BX60" s="479"/>
      <c r="BY60" s="479"/>
      <c r="BZ60" s="479"/>
      <c r="CA60" s="479"/>
      <c r="CB60" s="479"/>
      <c r="CC60" s="479"/>
      <c r="CD60" s="479"/>
      <c r="CE60" s="479"/>
      <c r="CF60" s="479"/>
      <c r="CG60" s="620">
        <f t="shared" si="149"/>
        <v>0</v>
      </c>
      <c r="CH60" s="981">
        <f>S60+AF60+AT60+BG60+SUM(BH60:BR60)</f>
        <v>500000</v>
      </c>
      <c r="DO60" s="38"/>
      <c r="DP60" s="39"/>
      <c r="DQ60" s="49"/>
      <c r="DR60" s="49"/>
      <c r="DS60" s="49"/>
      <c r="DT60" s="49"/>
      <c r="DU60" s="49"/>
      <c r="DV60" s="49"/>
    </row>
    <row r="61" spans="1:126" s="8" customFormat="1" ht="20.25" customHeight="1">
      <c r="A61" s="679" t="s">
        <v>27</v>
      </c>
      <c r="B61" s="464" t="s">
        <v>24</v>
      </c>
      <c r="C61" s="465" t="s">
        <v>79</v>
      </c>
      <c r="D61" s="481"/>
      <c r="E61" s="470"/>
      <c r="F61" s="595" t="s">
        <v>80</v>
      </c>
      <c r="G61" s="546">
        <f t="shared" ref="G61:R61" si="160">G$64</f>
        <v>2.5669</v>
      </c>
      <c r="H61" s="482">
        <f t="shared" si="160"/>
        <v>2.6036000000000001</v>
      </c>
      <c r="I61" s="482">
        <f t="shared" si="160"/>
        <v>2.6082999999999998</v>
      </c>
      <c r="J61" s="482">
        <f t="shared" si="160"/>
        <v>2.6122000000000001</v>
      </c>
      <c r="K61" s="482">
        <f t="shared" si="160"/>
        <v>2.5297999999999998</v>
      </c>
      <c r="L61" s="482">
        <f t="shared" si="160"/>
        <v>2.52</v>
      </c>
      <c r="M61" s="482">
        <f t="shared" si="160"/>
        <v>2.5398999999999998</v>
      </c>
      <c r="N61" s="482">
        <f t="shared" si="160"/>
        <v>2.5095000000000001</v>
      </c>
      <c r="O61" s="482">
        <f t="shared" si="160"/>
        <v>2.5036999999999998</v>
      </c>
      <c r="P61" s="482">
        <f t="shared" si="160"/>
        <v>2.4632999999999998</v>
      </c>
      <c r="Q61" s="482">
        <f t="shared" si="160"/>
        <v>2.4754</v>
      </c>
      <c r="R61" s="482">
        <f t="shared" si="160"/>
        <v>2.5314999999999999</v>
      </c>
      <c r="S61" s="621">
        <f t="shared" si="151"/>
        <v>30.464099999999998</v>
      </c>
      <c r="T61" s="546">
        <f t="shared" ref="T61:AE61" si="161">T$64</f>
        <v>2.5855999999999999</v>
      </c>
      <c r="U61" s="482">
        <f t="shared" si="161"/>
        <v>2.6044999999999998</v>
      </c>
      <c r="V61" s="482">
        <f t="shared" si="161"/>
        <v>3.1955</v>
      </c>
      <c r="W61" s="482">
        <f t="shared" si="161"/>
        <v>2.8012999999999999</v>
      </c>
      <c r="X61" s="482">
        <f t="shared" si="161"/>
        <v>2.5354999999999999</v>
      </c>
      <c r="Y61" s="482">
        <f t="shared" si="161"/>
        <v>2.5604</v>
      </c>
      <c r="Z61" s="482">
        <f t="shared" si="161"/>
        <v>2.601</v>
      </c>
      <c r="AA61" s="482">
        <f t="shared" si="161"/>
        <v>2.5802</v>
      </c>
      <c r="AB61" s="482">
        <f t="shared" si="161"/>
        <v>2.5396999999999998</v>
      </c>
      <c r="AC61" s="482">
        <f t="shared" si="161"/>
        <v>2.5066000000000002</v>
      </c>
      <c r="AD61" s="482">
        <f t="shared" si="161"/>
        <v>2.44</v>
      </c>
      <c r="AE61" s="482">
        <f t="shared" si="161"/>
        <v>2.5629</v>
      </c>
      <c r="AF61" s="547">
        <f t="shared" si="153"/>
        <v>31.513200000000001</v>
      </c>
      <c r="AG61" s="603">
        <f t="shared" ref="AG61:AR61" si="162">AG$64</f>
        <v>2.6617000000000002</v>
      </c>
      <c r="AH61" s="482">
        <f t="shared" si="162"/>
        <v>2.7553999999999998</v>
      </c>
      <c r="AI61" s="482">
        <f t="shared" si="162"/>
        <v>2.8420000000000001</v>
      </c>
      <c r="AJ61" s="482">
        <f t="shared" si="162"/>
        <v>2.9298999999999999</v>
      </c>
      <c r="AK61" s="482">
        <f t="shared" si="162"/>
        <v>2.8948999999999998</v>
      </c>
      <c r="AL61" s="482">
        <f t="shared" si="162"/>
        <v>2.9687000000000001</v>
      </c>
      <c r="AM61" s="482">
        <f t="shared" si="162"/>
        <v>3.028</v>
      </c>
      <c r="AN61" s="482">
        <f t="shared" si="162"/>
        <v>3.1524999999999999</v>
      </c>
      <c r="AO61" s="482">
        <f t="shared" si="162"/>
        <v>3.2565</v>
      </c>
      <c r="AP61" s="482">
        <f t="shared" si="162"/>
        <v>3.2835999999999999</v>
      </c>
      <c r="AQ61" s="482">
        <f t="shared" si="162"/>
        <v>3.1362999999999999</v>
      </c>
      <c r="AR61" s="571">
        <f t="shared" si="162"/>
        <v>3.1787000000000001</v>
      </c>
      <c r="AS61" s="655"/>
      <c r="AT61" s="483">
        <f t="shared" si="159"/>
        <v>33.426499999999997</v>
      </c>
      <c r="AU61" s="482">
        <f t="shared" ref="AU61:BF61" si="163">AU$64</f>
        <v>3.1715</v>
      </c>
      <c r="AV61" s="482">
        <f t="shared" si="163"/>
        <v>3.2265999999999999</v>
      </c>
      <c r="AW61" s="482">
        <f t="shared" si="163"/>
        <v>3.2315</v>
      </c>
      <c r="AX61" s="482">
        <f t="shared" si="163"/>
        <v>3.2578</v>
      </c>
      <c r="AY61" s="482">
        <f t="shared" si="163"/>
        <v>3.2136</v>
      </c>
      <c r="AZ61" s="482">
        <f t="shared" si="163"/>
        <v>3.1901999999999999</v>
      </c>
      <c r="BA61" s="482">
        <f t="shared" si="163"/>
        <v>3.1758000000000002</v>
      </c>
      <c r="BB61" s="482">
        <f t="shared" si="163"/>
        <v>3.1570999999999998</v>
      </c>
      <c r="BC61" s="482">
        <f t="shared" si="163"/>
        <v>3.1909999999999998</v>
      </c>
      <c r="BD61" s="482">
        <f t="shared" si="163"/>
        <v>3.2845</v>
      </c>
      <c r="BE61" s="482">
        <f t="shared" si="163"/>
        <v>3.3933</v>
      </c>
      <c r="BF61" s="482">
        <f t="shared" si="163"/>
        <v>3.4613999999999998</v>
      </c>
      <c r="BG61" s="547">
        <f t="shared" si="155"/>
        <v>38.954299999999989</v>
      </c>
      <c r="BH61" s="603">
        <f t="shared" ref="BH61:BS61" si="164">BH$64</f>
        <v>3.4548000000000001</v>
      </c>
      <c r="BI61" s="482">
        <f t="shared" si="164"/>
        <v>3.2965</v>
      </c>
      <c r="BJ61" s="482">
        <f t="shared" si="164"/>
        <v>3.16</v>
      </c>
      <c r="BK61" s="482">
        <f t="shared" si="164"/>
        <v>3.0973999999999999</v>
      </c>
      <c r="BL61" s="482">
        <f t="shared" si="164"/>
        <v>3.0133999999999999</v>
      </c>
      <c r="BM61" s="482">
        <f t="shared" si="164"/>
        <v>2.9830000000000001</v>
      </c>
      <c r="BN61" s="482">
        <f t="shared" si="164"/>
        <v>2.9506000000000001</v>
      </c>
      <c r="BO61" s="482">
        <f t="shared" si="164"/>
        <v>2.9832000000000001</v>
      </c>
      <c r="BP61" s="482">
        <f t="shared" si="164"/>
        <v>3.0310000000000001</v>
      </c>
      <c r="BQ61" s="482">
        <f t="shared" si="164"/>
        <v>2.9836999999999998</v>
      </c>
      <c r="BR61" s="482">
        <f t="shared" si="164"/>
        <v>2.9836999999999998</v>
      </c>
      <c r="BS61" s="482">
        <f t="shared" si="164"/>
        <v>2.9836999999999998</v>
      </c>
      <c r="BT61" s="547">
        <f t="shared" si="148"/>
        <v>36.920999999999999</v>
      </c>
      <c r="BU61" s="603">
        <v>2.9836999999999998</v>
      </c>
      <c r="BV61" s="482">
        <v>2.9836999999999998</v>
      </c>
      <c r="BW61" s="482">
        <v>2.9836999999999998</v>
      </c>
      <c r="BX61" s="482">
        <v>2.9836999999999998</v>
      </c>
      <c r="BY61" s="482">
        <v>2.9836999999999998</v>
      </c>
      <c r="BZ61" s="482">
        <v>2.9836999999999998</v>
      </c>
      <c r="CA61" s="482">
        <v>2.9836999999999998</v>
      </c>
      <c r="CB61" s="482">
        <v>2.9836999999999998</v>
      </c>
      <c r="CC61" s="482">
        <v>2.9836999999999998</v>
      </c>
      <c r="CD61" s="482">
        <v>2.9836999999999998</v>
      </c>
      <c r="CE61" s="482">
        <v>2.9836999999999998</v>
      </c>
      <c r="CF61" s="482">
        <v>2.9836999999999998</v>
      </c>
      <c r="CG61" s="620">
        <f t="shared" si="149"/>
        <v>35.804399999999994</v>
      </c>
      <c r="CH61" s="980"/>
      <c r="DO61" s="38"/>
      <c r="DP61" s="39"/>
      <c r="DQ61" s="40"/>
      <c r="DR61" s="66"/>
      <c r="DS61" s="66"/>
      <c r="DT61" s="66"/>
      <c r="DU61" s="66"/>
      <c r="DV61" s="40"/>
    </row>
    <row r="62" spans="1:126" s="8" customFormat="1" ht="20.25" customHeight="1">
      <c r="A62" s="679" t="s">
        <v>27</v>
      </c>
      <c r="B62" s="464" t="s">
        <v>24</v>
      </c>
      <c r="C62" s="465" t="s">
        <v>79</v>
      </c>
      <c r="D62" s="469"/>
      <c r="E62" s="475">
        <f>S62+AF62+AT62+BG62+BT62+CG62</f>
        <v>155353.03262269299</v>
      </c>
      <c r="F62" s="595" t="s">
        <v>51</v>
      </c>
      <c r="G62" s="548">
        <f t="shared" ref="G62:R62" si="165">G60/G61</f>
        <v>0</v>
      </c>
      <c r="H62" s="484">
        <f t="shared" si="165"/>
        <v>0</v>
      </c>
      <c r="I62" s="484">
        <f t="shared" si="165"/>
        <v>0</v>
      </c>
      <c r="J62" s="484">
        <f t="shared" si="165"/>
        <v>0</v>
      </c>
      <c r="K62" s="484">
        <f t="shared" si="165"/>
        <v>0</v>
      </c>
      <c r="L62" s="484">
        <f t="shared" si="165"/>
        <v>0</v>
      </c>
      <c r="M62" s="484">
        <f t="shared" si="165"/>
        <v>0</v>
      </c>
      <c r="N62" s="484">
        <f t="shared" si="165"/>
        <v>0</v>
      </c>
      <c r="O62" s="484">
        <f t="shared" si="165"/>
        <v>0</v>
      </c>
      <c r="P62" s="484">
        <f t="shared" si="165"/>
        <v>0</v>
      </c>
      <c r="Q62" s="484">
        <f t="shared" si="165"/>
        <v>0</v>
      </c>
      <c r="R62" s="484">
        <f t="shared" si="165"/>
        <v>0</v>
      </c>
      <c r="S62" s="622">
        <f t="shared" si="151"/>
        <v>0</v>
      </c>
      <c r="T62" s="548">
        <f t="shared" ref="T62:AE62" si="166">T60/T61</f>
        <v>0</v>
      </c>
      <c r="U62" s="484">
        <f t="shared" si="166"/>
        <v>0</v>
      </c>
      <c r="V62" s="484">
        <f t="shared" si="166"/>
        <v>0</v>
      </c>
      <c r="W62" s="484">
        <f t="shared" si="166"/>
        <v>0</v>
      </c>
      <c r="X62" s="484">
        <f t="shared" si="166"/>
        <v>0</v>
      </c>
      <c r="Y62" s="484">
        <f t="shared" si="166"/>
        <v>0</v>
      </c>
      <c r="Z62" s="484">
        <f t="shared" si="166"/>
        <v>0</v>
      </c>
      <c r="AA62" s="484">
        <f t="shared" si="166"/>
        <v>0</v>
      </c>
      <c r="AB62" s="484">
        <f t="shared" si="166"/>
        <v>0</v>
      </c>
      <c r="AC62" s="484">
        <f t="shared" si="166"/>
        <v>0</v>
      </c>
      <c r="AD62" s="484">
        <f t="shared" si="166"/>
        <v>0</v>
      </c>
      <c r="AE62" s="484">
        <f t="shared" si="166"/>
        <v>0</v>
      </c>
      <c r="AF62" s="549">
        <f t="shared" si="153"/>
        <v>0</v>
      </c>
      <c r="AG62" s="604">
        <f t="shared" ref="AG62:AR62" si="167">AG60/AG61</f>
        <v>0</v>
      </c>
      <c r="AH62" s="484">
        <f t="shared" si="167"/>
        <v>0</v>
      </c>
      <c r="AI62" s="484">
        <f t="shared" si="167"/>
        <v>0</v>
      </c>
      <c r="AJ62" s="484">
        <f t="shared" si="167"/>
        <v>0</v>
      </c>
      <c r="AK62" s="484">
        <f t="shared" si="167"/>
        <v>0</v>
      </c>
      <c r="AL62" s="484">
        <f t="shared" si="167"/>
        <v>0</v>
      </c>
      <c r="AM62" s="484">
        <f t="shared" si="167"/>
        <v>0</v>
      </c>
      <c r="AN62" s="484">
        <f t="shared" si="167"/>
        <v>0</v>
      </c>
      <c r="AO62" s="484">
        <f t="shared" si="167"/>
        <v>0</v>
      </c>
      <c r="AP62" s="484">
        <f t="shared" si="167"/>
        <v>0</v>
      </c>
      <c r="AQ62" s="484">
        <f t="shared" si="167"/>
        <v>0</v>
      </c>
      <c r="AR62" s="572">
        <f t="shared" si="167"/>
        <v>0</v>
      </c>
      <c r="AS62" s="655"/>
      <c r="AT62" s="485">
        <f t="shared" si="159"/>
        <v>0</v>
      </c>
      <c r="AU62" s="484">
        <f t="shared" ref="AU62:BF62" si="168">AU60/AU61</f>
        <v>0</v>
      </c>
      <c r="AV62" s="484">
        <f t="shared" si="168"/>
        <v>0</v>
      </c>
      <c r="AW62" s="484">
        <f t="shared" si="168"/>
        <v>16076.125638248492</v>
      </c>
      <c r="AX62" s="484">
        <f t="shared" si="168"/>
        <v>22484.498741481981</v>
      </c>
      <c r="AY62" s="484">
        <f t="shared" si="168"/>
        <v>94395.693303460299</v>
      </c>
      <c r="AZ62" s="484">
        <f t="shared" si="168"/>
        <v>22396.714939502224</v>
      </c>
      <c r="BA62" s="484">
        <f t="shared" si="168"/>
        <v>0</v>
      </c>
      <c r="BB62" s="484">
        <f t="shared" si="168"/>
        <v>0</v>
      </c>
      <c r="BC62" s="484">
        <f t="shared" si="168"/>
        <v>0</v>
      </c>
      <c r="BD62" s="484">
        <f t="shared" si="168"/>
        <v>0</v>
      </c>
      <c r="BE62" s="484">
        <f t="shared" si="168"/>
        <v>0</v>
      </c>
      <c r="BF62" s="484">
        <f t="shared" si="168"/>
        <v>0</v>
      </c>
      <c r="BG62" s="549">
        <f t="shared" si="155"/>
        <v>155353.03262269299</v>
      </c>
      <c r="BH62" s="604">
        <f t="shared" ref="BH62:BS62" si="169">BH60/BH61</f>
        <v>0</v>
      </c>
      <c r="BI62" s="484">
        <f t="shared" si="169"/>
        <v>0</v>
      </c>
      <c r="BJ62" s="484">
        <f t="shared" si="169"/>
        <v>0</v>
      </c>
      <c r="BK62" s="484">
        <f t="shared" si="169"/>
        <v>0</v>
      </c>
      <c r="BL62" s="484">
        <f t="shared" si="169"/>
        <v>0</v>
      </c>
      <c r="BM62" s="484">
        <f t="shared" si="169"/>
        <v>0</v>
      </c>
      <c r="BN62" s="484">
        <f t="shared" si="169"/>
        <v>0</v>
      </c>
      <c r="BO62" s="484">
        <f t="shared" si="169"/>
        <v>0</v>
      </c>
      <c r="BP62" s="484">
        <f t="shared" si="169"/>
        <v>0</v>
      </c>
      <c r="BQ62" s="484">
        <f t="shared" si="169"/>
        <v>0</v>
      </c>
      <c r="BR62" s="484">
        <f t="shared" si="169"/>
        <v>0</v>
      </c>
      <c r="BS62" s="484">
        <f t="shared" si="169"/>
        <v>0</v>
      </c>
      <c r="BT62" s="549">
        <f t="shared" si="148"/>
        <v>0</v>
      </c>
      <c r="BU62" s="604">
        <f t="shared" ref="BU62:CF62" si="170">BU60/BU61</f>
        <v>0</v>
      </c>
      <c r="BV62" s="484">
        <f t="shared" si="170"/>
        <v>0</v>
      </c>
      <c r="BW62" s="484">
        <f t="shared" si="170"/>
        <v>0</v>
      </c>
      <c r="BX62" s="484">
        <f t="shared" si="170"/>
        <v>0</v>
      </c>
      <c r="BY62" s="484">
        <f t="shared" si="170"/>
        <v>0</v>
      </c>
      <c r="BZ62" s="484">
        <f t="shared" si="170"/>
        <v>0</v>
      </c>
      <c r="CA62" s="484">
        <f t="shared" si="170"/>
        <v>0</v>
      </c>
      <c r="CB62" s="484">
        <f t="shared" si="170"/>
        <v>0</v>
      </c>
      <c r="CC62" s="484">
        <f t="shared" si="170"/>
        <v>0</v>
      </c>
      <c r="CD62" s="484">
        <f t="shared" si="170"/>
        <v>0</v>
      </c>
      <c r="CE62" s="484">
        <f t="shared" si="170"/>
        <v>0</v>
      </c>
      <c r="CF62" s="484">
        <f t="shared" si="170"/>
        <v>0</v>
      </c>
      <c r="CG62" s="622">
        <f t="shared" si="149"/>
        <v>0</v>
      </c>
      <c r="CH62" s="982">
        <f>S62+AF62+AT62+BG62+SUM(BH62:BR62)</f>
        <v>155353.03262269299</v>
      </c>
      <c r="DO62" s="38"/>
      <c r="DP62" s="39"/>
      <c r="DQ62" s="43"/>
      <c r="DR62" s="73"/>
      <c r="DS62" s="73"/>
      <c r="DT62" s="67"/>
      <c r="DU62" s="67"/>
      <c r="DV62" s="43"/>
    </row>
    <row r="63" spans="1:126" s="8" customFormat="1" ht="20.25" customHeight="1">
      <c r="A63" s="679" t="s">
        <v>27</v>
      </c>
      <c r="B63" s="464" t="s">
        <v>24</v>
      </c>
      <c r="C63" s="465" t="s">
        <v>79</v>
      </c>
      <c r="D63" s="469"/>
      <c r="E63" s="470">
        <f>S63+AF63+AT63+BG63+BT63+CG63</f>
        <v>268856.34999999998</v>
      </c>
      <c r="F63" s="596" t="s">
        <v>58</v>
      </c>
      <c r="G63" s="921"/>
      <c r="H63" s="504"/>
      <c r="I63" s="504"/>
      <c r="J63" s="504"/>
      <c r="K63" s="504"/>
      <c r="L63" s="504"/>
      <c r="M63" s="504"/>
      <c r="N63" s="504"/>
      <c r="O63" s="504"/>
      <c r="P63" s="504"/>
      <c r="Q63" s="504"/>
      <c r="R63" s="504"/>
      <c r="S63" s="623">
        <f t="shared" si="151"/>
        <v>0</v>
      </c>
      <c r="T63" s="921"/>
      <c r="U63" s="504"/>
      <c r="V63" s="504"/>
      <c r="W63" s="504"/>
      <c r="X63" s="504"/>
      <c r="Y63" s="504"/>
      <c r="Z63" s="504"/>
      <c r="AA63" s="504"/>
      <c r="AB63" s="504"/>
      <c r="AC63" s="504"/>
      <c r="AD63" s="504"/>
      <c r="AE63" s="504"/>
      <c r="AF63" s="551">
        <f t="shared" si="153"/>
        <v>0</v>
      </c>
      <c r="AG63" s="663"/>
      <c r="AH63" s="504"/>
      <c r="AI63" s="504"/>
      <c r="AJ63" s="504"/>
      <c r="AK63" s="504"/>
      <c r="AL63" s="504"/>
      <c r="AM63" s="504"/>
      <c r="AN63" s="504"/>
      <c r="AO63" s="504"/>
      <c r="AP63" s="504"/>
      <c r="AQ63" s="504"/>
      <c r="AR63" s="922"/>
      <c r="AS63" s="923"/>
      <c r="AT63" s="487">
        <f t="shared" si="159"/>
        <v>0</v>
      </c>
      <c r="AU63" s="488"/>
      <c r="AV63" s="488"/>
      <c r="AW63" s="488"/>
      <c r="AX63" s="488">
        <v>238.29</v>
      </c>
      <c r="AY63" s="488">
        <v>1598.1</v>
      </c>
      <c r="AZ63" s="488">
        <v>5583.18</v>
      </c>
      <c r="BA63" s="488">
        <v>8862.94</v>
      </c>
      <c r="BB63" s="488">
        <v>9316.82</v>
      </c>
      <c r="BC63" s="488">
        <v>9316.7999999999993</v>
      </c>
      <c r="BD63" s="488">
        <v>8742.1</v>
      </c>
      <c r="BE63" s="488">
        <v>9033.57</v>
      </c>
      <c r="BF63" s="488">
        <v>8742.1</v>
      </c>
      <c r="BG63" s="551">
        <f t="shared" si="155"/>
        <v>61433.9</v>
      </c>
      <c r="BH63" s="660">
        <v>8902.2000000000007</v>
      </c>
      <c r="BI63" s="488">
        <v>8926.58</v>
      </c>
      <c r="BJ63" s="488">
        <v>8062.87</v>
      </c>
      <c r="BK63" s="488">
        <v>8921.91</v>
      </c>
      <c r="BL63" s="488">
        <v>8634.11</v>
      </c>
      <c r="BM63" s="488">
        <v>8921.91</v>
      </c>
      <c r="BN63" s="488">
        <v>8632.31</v>
      </c>
      <c r="BO63" s="488">
        <v>8920.0400000000009</v>
      </c>
      <c r="BP63" s="488">
        <v>8920.0400000000009</v>
      </c>
      <c r="BQ63" s="488">
        <v>8542.7800000000007</v>
      </c>
      <c r="BR63" s="488">
        <v>8827.5400000000009</v>
      </c>
      <c r="BS63" s="488">
        <v>8827.5400000000009</v>
      </c>
      <c r="BT63" s="551">
        <f t="shared" si="148"/>
        <v>105039.83000000002</v>
      </c>
      <c r="BU63" s="660">
        <v>8827.5400000000009</v>
      </c>
      <c r="BV63" s="488">
        <v>8827.5400000000009</v>
      </c>
      <c r="BW63" s="488">
        <v>8827.5400000000009</v>
      </c>
      <c r="BX63" s="488">
        <v>8600</v>
      </c>
      <c r="BY63" s="488">
        <v>8600</v>
      </c>
      <c r="BZ63" s="488">
        <v>8600</v>
      </c>
      <c r="CA63" s="488">
        <v>8400</v>
      </c>
      <c r="CB63" s="488">
        <v>8400</v>
      </c>
      <c r="CC63" s="488">
        <v>8400</v>
      </c>
      <c r="CD63" s="488">
        <v>8300</v>
      </c>
      <c r="CE63" s="488">
        <v>8300</v>
      </c>
      <c r="CF63" s="488">
        <v>8300</v>
      </c>
      <c r="CG63" s="623">
        <f t="shared" si="149"/>
        <v>102382.62</v>
      </c>
      <c r="CH63" s="981">
        <f>S63+AF63+AT63+BG63+SUM(BH63:BR63)</f>
        <v>157646.19</v>
      </c>
      <c r="DO63" s="47"/>
      <c r="DP63" s="48"/>
      <c r="DQ63" s="49"/>
      <c r="DR63" s="65"/>
      <c r="DS63" s="65"/>
      <c r="DT63" s="65"/>
      <c r="DU63" s="65"/>
      <c r="DV63" s="49"/>
    </row>
    <row r="64" spans="1:126" s="8" customFormat="1" ht="20.25" customHeight="1">
      <c r="A64" s="679" t="s">
        <v>27</v>
      </c>
      <c r="B64" s="464" t="s">
        <v>24</v>
      </c>
      <c r="C64" s="465" t="s">
        <v>79</v>
      </c>
      <c r="D64" s="469"/>
      <c r="E64" s="470"/>
      <c r="F64" s="596" t="s">
        <v>80</v>
      </c>
      <c r="G64" s="924">
        <v>2.5669</v>
      </c>
      <c r="H64" s="492">
        <v>2.6036000000000001</v>
      </c>
      <c r="I64" s="492">
        <v>2.6082999999999998</v>
      </c>
      <c r="J64" s="492">
        <v>2.6122000000000001</v>
      </c>
      <c r="K64" s="492">
        <v>2.5297999999999998</v>
      </c>
      <c r="L64" s="492">
        <v>2.52</v>
      </c>
      <c r="M64" s="492">
        <v>2.5398999999999998</v>
      </c>
      <c r="N64" s="492">
        <v>2.5095000000000001</v>
      </c>
      <c r="O64" s="492">
        <v>2.5036999999999998</v>
      </c>
      <c r="P64" s="492">
        <v>2.4632999999999998</v>
      </c>
      <c r="Q64" s="492">
        <v>2.4754</v>
      </c>
      <c r="R64" s="492">
        <v>2.5314999999999999</v>
      </c>
      <c r="S64" s="624">
        <f t="shared" si="151"/>
        <v>30.464099999999998</v>
      </c>
      <c r="T64" s="924">
        <v>2.5855999999999999</v>
      </c>
      <c r="U64" s="492">
        <v>2.6044999999999998</v>
      </c>
      <c r="V64" s="492">
        <v>3.1955</v>
      </c>
      <c r="W64" s="492">
        <v>2.8012999999999999</v>
      </c>
      <c r="X64" s="492">
        <v>2.5354999999999999</v>
      </c>
      <c r="Y64" s="492">
        <v>2.5604</v>
      </c>
      <c r="Z64" s="492">
        <v>2.601</v>
      </c>
      <c r="AA64" s="492">
        <v>2.5802</v>
      </c>
      <c r="AB64" s="492">
        <v>2.5396999999999998</v>
      </c>
      <c r="AC64" s="492">
        <v>2.5066000000000002</v>
      </c>
      <c r="AD64" s="492">
        <v>2.44</v>
      </c>
      <c r="AE64" s="492">
        <v>2.5629</v>
      </c>
      <c r="AF64" s="553">
        <f t="shared" si="153"/>
        <v>31.513200000000001</v>
      </c>
      <c r="AG64" s="661">
        <v>2.6617000000000002</v>
      </c>
      <c r="AH64" s="492">
        <v>2.7553999999999998</v>
      </c>
      <c r="AI64" s="492">
        <v>2.8420000000000001</v>
      </c>
      <c r="AJ64" s="492">
        <v>2.9298999999999999</v>
      </c>
      <c r="AK64" s="492">
        <v>2.8948999999999998</v>
      </c>
      <c r="AL64" s="492">
        <v>2.9687000000000001</v>
      </c>
      <c r="AM64" s="492">
        <v>3.028</v>
      </c>
      <c r="AN64" s="492">
        <v>3.1524999999999999</v>
      </c>
      <c r="AO64" s="492">
        <v>3.2565</v>
      </c>
      <c r="AP64" s="492">
        <v>3.2835999999999999</v>
      </c>
      <c r="AQ64" s="492">
        <v>3.1362999999999999</v>
      </c>
      <c r="AR64" s="925">
        <v>3.1787000000000001</v>
      </c>
      <c r="AS64" s="923"/>
      <c r="AT64" s="490">
        <f t="shared" si="159"/>
        <v>33.426499999999997</v>
      </c>
      <c r="AU64" s="491">
        <v>3.1715</v>
      </c>
      <c r="AV64" s="491">
        <v>3.2265999999999999</v>
      </c>
      <c r="AW64" s="491">
        <v>3.2315</v>
      </c>
      <c r="AX64" s="491">
        <v>3.2578</v>
      </c>
      <c r="AY64" s="491">
        <v>3.2136</v>
      </c>
      <c r="AZ64" s="491">
        <v>3.1901999999999999</v>
      </c>
      <c r="BA64" s="491">
        <v>3.1758000000000002</v>
      </c>
      <c r="BB64" s="491">
        <v>3.1570999999999998</v>
      </c>
      <c r="BC64" s="491">
        <v>3.1909999999999998</v>
      </c>
      <c r="BD64" s="491">
        <v>3.2845</v>
      </c>
      <c r="BE64" s="491">
        <v>3.3933</v>
      </c>
      <c r="BF64" s="491">
        <v>3.4613999999999998</v>
      </c>
      <c r="BG64" s="553">
        <f t="shared" si="155"/>
        <v>38.954299999999989</v>
      </c>
      <c r="BH64" s="661">
        <v>3.4548000000000001</v>
      </c>
      <c r="BI64" s="492">
        <v>3.2965</v>
      </c>
      <c r="BJ64" s="492">
        <v>3.16</v>
      </c>
      <c r="BK64" s="492">
        <v>3.0973999999999999</v>
      </c>
      <c r="BL64" s="492">
        <v>3.0133999999999999</v>
      </c>
      <c r="BM64" s="492">
        <v>2.9830000000000001</v>
      </c>
      <c r="BN64" s="492">
        <v>2.9506000000000001</v>
      </c>
      <c r="BO64" s="492">
        <v>2.9832000000000001</v>
      </c>
      <c r="BP64" s="492">
        <v>3.0310000000000001</v>
      </c>
      <c r="BQ64" s="492">
        <v>2.9836999999999998</v>
      </c>
      <c r="BR64" s="492">
        <v>2.9836999999999998</v>
      </c>
      <c r="BS64" s="492">
        <v>2.9836999999999998</v>
      </c>
      <c r="BT64" s="553">
        <f>AVERAGE(BH64:BS64)</f>
        <v>3.0767500000000001</v>
      </c>
      <c r="BU64" s="661">
        <v>2.9836999999999998</v>
      </c>
      <c r="BV64" s="492">
        <v>2.9836999999999998</v>
      </c>
      <c r="BW64" s="492">
        <v>2.9836999999999998</v>
      </c>
      <c r="BX64" s="492">
        <v>2.9836999999999998</v>
      </c>
      <c r="BY64" s="492">
        <v>2.9836999999999998</v>
      </c>
      <c r="BZ64" s="492">
        <v>2.9836999999999998</v>
      </c>
      <c r="CA64" s="492">
        <v>2.9836999999999998</v>
      </c>
      <c r="CB64" s="492">
        <v>2.9836999999999998</v>
      </c>
      <c r="CC64" s="492">
        <v>2.9836999999999998</v>
      </c>
      <c r="CD64" s="492">
        <v>2.9836999999999998</v>
      </c>
      <c r="CE64" s="492">
        <v>2.9836999999999998</v>
      </c>
      <c r="CF64" s="492">
        <v>2.9836999999999998</v>
      </c>
      <c r="CG64" s="987">
        <f t="shared" si="149"/>
        <v>35.804399999999994</v>
      </c>
      <c r="CH64" s="980"/>
      <c r="DO64" s="47"/>
      <c r="DP64" s="48"/>
      <c r="DQ64" s="40"/>
      <c r="DR64" s="65"/>
      <c r="DS64" s="65"/>
      <c r="DT64" s="66"/>
      <c r="DU64" s="65"/>
      <c r="DV64" s="49"/>
    </row>
    <row r="65" spans="1:126" s="8" customFormat="1" ht="20.25" customHeight="1">
      <c r="A65" s="679" t="s">
        <v>27</v>
      </c>
      <c r="B65" s="464" t="s">
        <v>24</v>
      </c>
      <c r="C65" s="465" t="s">
        <v>79</v>
      </c>
      <c r="D65" s="469"/>
      <c r="E65" s="475">
        <f>S65+AF65+AT65+BG65+BT65+CG65</f>
        <v>87357.246713671819</v>
      </c>
      <c r="F65" s="596" t="s">
        <v>57</v>
      </c>
      <c r="G65" s="926">
        <f t="shared" ref="G65:R65" si="171">G63/G64</f>
        <v>0</v>
      </c>
      <c r="H65" s="502">
        <f t="shared" si="171"/>
        <v>0</v>
      </c>
      <c r="I65" s="502">
        <f t="shared" si="171"/>
        <v>0</v>
      </c>
      <c r="J65" s="502">
        <f t="shared" si="171"/>
        <v>0</v>
      </c>
      <c r="K65" s="502">
        <f t="shared" si="171"/>
        <v>0</v>
      </c>
      <c r="L65" s="502">
        <f t="shared" si="171"/>
        <v>0</v>
      </c>
      <c r="M65" s="502">
        <f t="shared" si="171"/>
        <v>0</v>
      </c>
      <c r="N65" s="502">
        <f t="shared" si="171"/>
        <v>0</v>
      </c>
      <c r="O65" s="502">
        <f t="shared" si="171"/>
        <v>0</v>
      </c>
      <c r="P65" s="502">
        <f t="shared" si="171"/>
        <v>0</v>
      </c>
      <c r="Q65" s="502">
        <f t="shared" si="171"/>
        <v>0</v>
      </c>
      <c r="R65" s="502">
        <f t="shared" si="171"/>
        <v>0</v>
      </c>
      <c r="S65" s="625">
        <f t="shared" si="151"/>
        <v>0</v>
      </c>
      <c r="T65" s="926">
        <f t="shared" ref="T65:AE65" si="172">T63/T64</f>
        <v>0</v>
      </c>
      <c r="U65" s="502">
        <f t="shared" si="172"/>
        <v>0</v>
      </c>
      <c r="V65" s="502">
        <f t="shared" si="172"/>
        <v>0</v>
      </c>
      <c r="W65" s="502">
        <f t="shared" si="172"/>
        <v>0</v>
      </c>
      <c r="X65" s="502">
        <f t="shared" si="172"/>
        <v>0</v>
      </c>
      <c r="Y65" s="502">
        <f t="shared" si="172"/>
        <v>0</v>
      </c>
      <c r="Z65" s="502">
        <f t="shared" si="172"/>
        <v>0</v>
      </c>
      <c r="AA65" s="502">
        <f t="shared" si="172"/>
        <v>0</v>
      </c>
      <c r="AB65" s="502">
        <f t="shared" si="172"/>
        <v>0</v>
      </c>
      <c r="AC65" s="502">
        <f t="shared" si="172"/>
        <v>0</v>
      </c>
      <c r="AD65" s="502">
        <f t="shared" si="172"/>
        <v>0</v>
      </c>
      <c r="AE65" s="502">
        <f t="shared" si="172"/>
        <v>0</v>
      </c>
      <c r="AF65" s="555">
        <f t="shared" si="153"/>
        <v>0</v>
      </c>
      <c r="AG65" s="927">
        <f t="shared" ref="AG65:AR65" si="173">AG63/AG64</f>
        <v>0</v>
      </c>
      <c r="AH65" s="502">
        <f t="shared" si="173"/>
        <v>0</v>
      </c>
      <c r="AI65" s="502">
        <f t="shared" si="173"/>
        <v>0</v>
      </c>
      <c r="AJ65" s="502">
        <f t="shared" si="173"/>
        <v>0</v>
      </c>
      <c r="AK65" s="502">
        <f t="shared" si="173"/>
        <v>0</v>
      </c>
      <c r="AL65" s="502">
        <f t="shared" si="173"/>
        <v>0</v>
      </c>
      <c r="AM65" s="502">
        <f t="shared" si="173"/>
        <v>0</v>
      </c>
      <c r="AN65" s="502">
        <f t="shared" si="173"/>
        <v>0</v>
      </c>
      <c r="AO65" s="502">
        <f t="shared" si="173"/>
        <v>0</v>
      </c>
      <c r="AP65" s="502">
        <f t="shared" si="173"/>
        <v>0</v>
      </c>
      <c r="AQ65" s="502">
        <f t="shared" si="173"/>
        <v>0</v>
      </c>
      <c r="AR65" s="928">
        <f t="shared" si="173"/>
        <v>0</v>
      </c>
      <c r="AS65" s="923"/>
      <c r="AT65" s="494">
        <f t="shared" si="159"/>
        <v>0</v>
      </c>
      <c r="AU65" s="495">
        <f t="shared" ref="AU65:BF65" si="174">AU63/AU64</f>
        <v>0</v>
      </c>
      <c r="AV65" s="495">
        <f t="shared" si="174"/>
        <v>0</v>
      </c>
      <c r="AW65" s="495">
        <f t="shared" si="174"/>
        <v>0</v>
      </c>
      <c r="AX65" s="495">
        <f t="shared" si="174"/>
        <v>73.14445331205107</v>
      </c>
      <c r="AY65" s="495">
        <f t="shared" si="174"/>
        <v>497.2927557879014</v>
      </c>
      <c r="AZ65" s="495">
        <f t="shared" si="174"/>
        <v>1750.1034417904834</v>
      </c>
      <c r="BA65" s="495">
        <f t="shared" si="174"/>
        <v>2790.7739782102149</v>
      </c>
      <c r="BB65" s="495">
        <f t="shared" si="174"/>
        <v>2951.0690190364576</v>
      </c>
      <c r="BC65" s="495">
        <f t="shared" si="174"/>
        <v>2919.711689125666</v>
      </c>
      <c r="BD65" s="495">
        <f t="shared" si="174"/>
        <v>2661.6227736337341</v>
      </c>
      <c r="BE65" s="495">
        <f t="shared" si="174"/>
        <v>2662.1784103969585</v>
      </c>
      <c r="BF65" s="495">
        <f t="shared" si="174"/>
        <v>2525.5965794187327</v>
      </c>
      <c r="BG65" s="555">
        <f t="shared" si="155"/>
        <v>18831.4931007122</v>
      </c>
      <c r="BH65" s="662">
        <f t="shared" ref="BH65:BS65" si="175">BH63/BH64</f>
        <v>2576.762764848906</v>
      </c>
      <c r="BI65" s="495">
        <f t="shared" si="175"/>
        <v>2707.8962536023055</v>
      </c>
      <c r="BJ65" s="495">
        <f t="shared" si="175"/>
        <v>2551.5411392405063</v>
      </c>
      <c r="BK65" s="495">
        <f t="shared" si="175"/>
        <v>2880.451346290437</v>
      </c>
      <c r="BL65" s="495">
        <f t="shared" si="175"/>
        <v>2865.238600915909</v>
      </c>
      <c r="BM65" s="495">
        <f t="shared" si="175"/>
        <v>2990.9185383841768</v>
      </c>
      <c r="BN65" s="495">
        <f t="shared" si="175"/>
        <v>2925.6117399850873</v>
      </c>
      <c r="BO65" s="495">
        <f t="shared" si="175"/>
        <v>2990.091177259319</v>
      </c>
      <c r="BP65" s="495">
        <f t="shared" si="175"/>
        <v>2942.9363246453318</v>
      </c>
      <c r="BQ65" s="495">
        <f t="shared" si="175"/>
        <v>2863.1497804739088</v>
      </c>
      <c r="BR65" s="495">
        <f t="shared" si="175"/>
        <v>2958.5883299259312</v>
      </c>
      <c r="BS65" s="495">
        <f t="shared" si="175"/>
        <v>2958.5883299259312</v>
      </c>
      <c r="BT65" s="555">
        <f t="shared" si="148"/>
        <v>34211.774325497747</v>
      </c>
      <c r="BU65" s="662">
        <f t="shared" ref="BU65:CF65" si="176">BU63/BU64</f>
        <v>2958.5883299259312</v>
      </c>
      <c r="BV65" s="495">
        <f t="shared" si="176"/>
        <v>2958.5883299259312</v>
      </c>
      <c r="BW65" s="495">
        <f t="shared" si="176"/>
        <v>2958.5883299259312</v>
      </c>
      <c r="BX65" s="495">
        <f t="shared" si="176"/>
        <v>2882.3273117270505</v>
      </c>
      <c r="BY65" s="495">
        <f t="shared" si="176"/>
        <v>2882.3273117270505</v>
      </c>
      <c r="BZ65" s="495">
        <f t="shared" si="176"/>
        <v>2882.3273117270505</v>
      </c>
      <c r="CA65" s="495">
        <f t="shared" si="176"/>
        <v>2815.2964440124679</v>
      </c>
      <c r="CB65" s="495">
        <f t="shared" si="176"/>
        <v>2815.2964440124679</v>
      </c>
      <c r="CC65" s="495">
        <f t="shared" si="176"/>
        <v>2815.2964440124679</v>
      </c>
      <c r="CD65" s="495">
        <f t="shared" si="176"/>
        <v>2781.7810101551768</v>
      </c>
      <c r="CE65" s="495">
        <f t="shared" si="176"/>
        <v>2781.7810101551768</v>
      </c>
      <c r="CF65" s="495">
        <f t="shared" si="176"/>
        <v>2781.7810101551768</v>
      </c>
      <c r="CG65" s="625">
        <f t="shared" si="149"/>
        <v>34313.979287461872</v>
      </c>
      <c r="CH65" s="982">
        <f>S65+AF65+AT65+BG65+SUM(BH65:BR65)</f>
        <v>50084.679096284017</v>
      </c>
      <c r="DO65" s="47"/>
      <c r="DP65" s="48"/>
      <c r="DQ65" s="49"/>
      <c r="DR65" s="65"/>
      <c r="DS65" s="65"/>
      <c r="DT65" s="65"/>
      <c r="DU65" s="65"/>
      <c r="DV65" s="49"/>
    </row>
    <row r="66" spans="1:126" s="8" customFormat="1" ht="20.25" customHeight="1">
      <c r="A66" s="679" t="s">
        <v>27</v>
      </c>
      <c r="B66" s="464" t="s">
        <v>24</v>
      </c>
      <c r="C66" s="465" t="s">
        <v>79</v>
      </c>
      <c r="D66" s="469"/>
      <c r="E66" s="470">
        <f>S66+AF66+AT66+BG66+BT66+CG66</f>
        <v>36950</v>
      </c>
      <c r="F66" s="597" t="s">
        <v>64</v>
      </c>
      <c r="G66" s="556"/>
      <c r="H66" s="496"/>
      <c r="I66" s="496"/>
      <c r="J66" s="496"/>
      <c r="K66" s="496"/>
      <c r="L66" s="496"/>
      <c r="M66" s="496"/>
      <c r="N66" s="496"/>
      <c r="O66" s="496"/>
      <c r="P66" s="496"/>
      <c r="Q66" s="496"/>
      <c r="R66" s="496"/>
      <c r="S66" s="626">
        <f t="shared" si="151"/>
        <v>0</v>
      </c>
      <c r="T66" s="556"/>
      <c r="U66" s="496"/>
      <c r="V66" s="496"/>
      <c r="W66" s="496"/>
      <c r="X66" s="496"/>
      <c r="Y66" s="496"/>
      <c r="Z66" s="496"/>
      <c r="AA66" s="496"/>
      <c r="AB66" s="496"/>
      <c r="AC66" s="496"/>
      <c r="AD66" s="496"/>
      <c r="AE66" s="496"/>
      <c r="AF66" s="557">
        <f t="shared" si="153"/>
        <v>0</v>
      </c>
      <c r="AG66" s="608"/>
      <c r="AH66" s="496"/>
      <c r="AI66" s="496"/>
      <c r="AJ66" s="496"/>
      <c r="AK66" s="496"/>
      <c r="AL66" s="496"/>
      <c r="AM66" s="496"/>
      <c r="AN66" s="496"/>
      <c r="AO66" s="496"/>
      <c r="AP66" s="496"/>
      <c r="AQ66" s="496"/>
      <c r="AR66" s="576"/>
      <c r="AS66" s="655"/>
      <c r="AT66" s="497">
        <f t="shared" si="159"/>
        <v>0</v>
      </c>
      <c r="AU66" s="496"/>
      <c r="AV66" s="496"/>
      <c r="AW66" s="496"/>
      <c r="AX66" s="496"/>
      <c r="AY66" s="496"/>
      <c r="AZ66" s="496"/>
      <c r="BA66" s="496"/>
      <c r="BB66" s="496"/>
      <c r="BC66" s="496">
        <v>15200</v>
      </c>
      <c r="BD66" s="496"/>
      <c r="BE66" s="496"/>
      <c r="BF66" s="496">
        <v>7050</v>
      </c>
      <c r="BG66" s="557">
        <f t="shared" si="155"/>
        <v>22250</v>
      </c>
      <c r="BH66" s="608"/>
      <c r="BI66" s="496"/>
      <c r="BJ66" s="496">
        <v>250</v>
      </c>
      <c r="BK66" s="496"/>
      <c r="BL66" s="496"/>
      <c r="BM66" s="496">
        <v>100</v>
      </c>
      <c r="BN66" s="496"/>
      <c r="BO66" s="496"/>
      <c r="BP66" s="496">
        <v>4950</v>
      </c>
      <c r="BQ66" s="496"/>
      <c r="BR66" s="496"/>
      <c r="BS66" s="496">
        <v>1400</v>
      </c>
      <c r="BT66" s="557">
        <f t="shared" si="148"/>
        <v>6700</v>
      </c>
      <c r="BU66" s="608"/>
      <c r="BV66" s="496"/>
      <c r="BW66" s="496">
        <v>2000</v>
      </c>
      <c r="BX66" s="496"/>
      <c r="BY66" s="496"/>
      <c r="BZ66" s="496">
        <v>2000</v>
      </c>
      <c r="CA66" s="496"/>
      <c r="CB66" s="496"/>
      <c r="CC66" s="496">
        <v>2000</v>
      </c>
      <c r="CD66" s="496"/>
      <c r="CE66" s="496"/>
      <c r="CF66" s="496">
        <v>2000</v>
      </c>
      <c r="CG66" s="626">
        <f t="shared" si="149"/>
        <v>8000</v>
      </c>
      <c r="CH66" s="981">
        <f>S66+AF66+AT66+BG66+SUM(BH66:BR66)</f>
        <v>27550</v>
      </c>
      <c r="DO66" s="51"/>
      <c r="DP66" s="52"/>
      <c r="DQ66" s="49"/>
      <c r="DR66" s="65"/>
      <c r="DS66" s="65"/>
      <c r="DT66" s="65"/>
      <c r="DU66" s="65"/>
      <c r="DV66" s="49"/>
    </row>
    <row r="67" spans="1:126" s="8" customFormat="1" ht="20.25" customHeight="1">
      <c r="A67" s="679" t="s">
        <v>27</v>
      </c>
      <c r="B67" s="464" t="s">
        <v>24</v>
      </c>
      <c r="C67" s="465" t="s">
        <v>79</v>
      </c>
      <c r="D67" s="469"/>
      <c r="E67" s="470"/>
      <c r="F67" s="597" t="s">
        <v>80</v>
      </c>
      <c r="G67" s="558">
        <f t="shared" ref="G67:R67" si="177">G$64</f>
        <v>2.5669</v>
      </c>
      <c r="H67" s="498">
        <f t="shared" si="177"/>
        <v>2.6036000000000001</v>
      </c>
      <c r="I67" s="498">
        <f t="shared" si="177"/>
        <v>2.6082999999999998</v>
      </c>
      <c r="J67" s="498">
        <f t="shared" si="177"/>
        <v>2.6122000000000001</v>
      </c>
      <c r="K67" s="498">
        <f t="shared" si="177"/>
        <v>2.5297999999999998</v>
      </c>
      <c r="L67" s="498">
        <f t="shared" si="177"/>
        <v>2.52</v>
      </c>
      <c r="M67" s="498">
        <f t="shared" si="177"/>
        <v>2.5398999999999998</v>
      </c>
      <c r="N67" s="498">
        <f t="shared" si="177"/>
        <v>2.5095000000000001</v>
      </c>
      <c r="O67" s="498">
        <f t="shared" si="177"/>
        <v>2.5036999999999998</v>
      </c>
      <c r="P67" s="498">
        <f t="shared" si="177"/>
        <v>2.4632999999999998</v>
      </c>
      <c r="Q67" s="498">
        <f t="shared" si="177"/>
        <v>2.4754</v>
      </c>
      <c r="R67" s="498">
        <f t="shared" si="177"/>
        <v>2.5314999999999999</v>
      </c>
      <c r="S67" s="627">
        <f t="shared" si="151"/>
        <v>30.464099999999998</v>
      </c>
      <c r="T67" s="558">
        <f t="shared" ref="T67:AE67" si="178">T$64</f>
        <v>2.5855999999999999</v>
      </c>
      <c r="U67" s="498">
        <f t="shared" si="178"/>
        <v>2.6044999999999998</v>
      </c>
      <c r="V67" s="498">
        <f t="shared" si="178"/>
        <v>3.1955</v>
      </c>
      <c r="W67" s="498">
        <f t="shared" si="178"/>
        <v>2.8012999999999999</v>
      </c>
      <c r="X67" s="498">
        <f t="shared" si="178"/>
        <v>2.5354999999999999</v>
      </c>
      <c r="Y67" s="498">
        <f t="shared" si="178"/>
        <v>2.5604</v>
      </c>
      <c r="Z67" s="498">
        <f t="shared" si="178"/>
        <v>2.601</v>
      </c>
      <c r="AA67" s="498">
        <f t="shared" si="178"/>
        <v>2.5802</v>
      </c>
      <c r="AB67" s="498">
        <f t="shared" si="178"/>
        <v>2.5396999999999998</v>
      </c>
      <c r="AC67" s="498">
        <f t="shared" si="178"/>
        <v>2.5066000000000002</v>
      </c>
      <c r="AD67" s="498">
        <f t="shared" si="178"/>
        <v>2.44</v>
      </c>
      <c r="AE67" s="498">
        <f t="shared" si="178"/>
        <v>2.5629</v>
      </c>
      <c r="AF67" s="559">
        <f t="shared" si="153"/>
        <v>31.513200000000001</v>
      </c>
      <c r="AG67" s="609">
        <f t="shared" ref="AG67:AR67" si="179">AG$64</f>
        <v>2.6617000000000002</v>
      </c>
      <c r="AH67" s="498">
        <f t="shared" si="179"/>
        <v>2.7553999999999998</v>
      </c>
      <c r="AI67" s="498">
        <f t="shared" si="179"/>
        <v>2.8420000000000001</v>
      </c>
      <c r="AJ67" s="498">
        <f t="shared" si="179"/>
        <v>2.9298999999999999</v>
      </c>
      <c r="AK67" s="498">
        <f t="shared" si="179"/>
        <v>2.8948999999999998</v>
      </c>
      <c r="AL67" s="498">
        <f t="shared" si="179"/>
        <v>2.9687000000000001</v>
      </c>
      <c r="AM67" s="498">
        <f t="shared" si="179"/>
        <v>3.028</v>
      </c>
      <c r="AN67" s="498">
        <f t="shared" si="179"/>
        <v>3.1524999999999999</v>
      </c>
      <c r="AO67" s="498">
        <f t="shared" si="179"/>
        <v>3.2565</v>
      </c>
      <c r="AP67" s="498">
        <f t="shared" si="179"/>
        <v>3.2835999999999999</v>
      </c>
      <c r="AQ67" s="498">
        <f t="shared" si="179"/>
        <v>3.1362999999999999</v>
      </c>
      <c r="AR67" s="577">
        <f t="shared" si="179"/>
        <v>3.1787000000000001</v>
      </c>
      <c r="AS67" s="655"/>
      <c r="AT67" s="499">
        <f t="shared" si="159"/>
        <v>33.426499999999997</v>
      </c>
      <c r="AU67" s="498">
        <f t="shared" ref="AU67:BF67" si="180">AU$64</f>
        <v>3.1715</v>
      </c>
      <c r="AV67" s="498">
        <f t="shared" si="180"/>
        <v>3.2265999999999999</v>
      </c>
      <c r="AW67" s="498">
        <f t="shared" si="180"/>
        <v>3.2315</v>
      </c>
      <c r="AX67" s="498">
        <f t="shared" si="180"/>
        <v>3.2578</v>
      </c>
      <c r="AY67" s="498">
        <f t="shared" si="180"/>
        <v>3.2136</v>
      </c>
      <c r="AZ67" s="498">
        <f t="shared" si="180"/>
        <v>3.1901999999999999</v>
      </c>
      <c r="BA67" s="498">
        <f t="shared" si="180"/>
        <v>3.1758000000000002</v>
      </c>
      <c r="BB67" s="498">
        <f t="shared" si="180"/>
        <v>3.1570999999999998</v>
      </c>
      <c r="BC67" s="498">
        <f t="shared" si="180"/>
        <v>3.1909999999999998</v>
      </c>
      <c r="BD67" s="498">
        <f t="shared" si="180"/>
        <v>3.2845</v>
      </c>
      <c r="BE67" s="498">
        <f t="shared" si="180"/>
        <v>3.3933</v>
      </c>
      <c r="BF67" s="498">
        <f t="shared" si="180"/>
        <v>3.4613999999999998</v>
      </c>
      <c r="BG67" s="559">
        <f t="shared" si="155"/>
        <v>38.954299999999989</v>
      </c>
      <c r="BH67" s="609">
        <f t="shared" ref="BH67:BS67" si="181">BH$64</f>
        <v>3.4548000000000001</v>
      </c>
      <c r="BI67" s="498">
        <f t="shared" si="181"/>
        <v>3.2965</v>
      </c>
      <c r="BJ67" s="498">
        <f t="shared" si="181"/>
        <v>3.16</v>
      </c>
      <c r="BK67" s="498">
        <f t="shared" si="181"/>
        <v>3.0973999999999999</v>
      </c>
      <c r="BL67" s="498">
        <f t="shared" si="181"/>
        <v>3.0133999999999999</v>
      </c>
      <c r="BM67" s="498">
        <f t="shared" si="181"/>
        <v>2.9830000000000001</v>
      </c>
      <c r="BN67" s="498">
        <f t="shared" si="181"/>
        <v>2.9506000000000001</v>
      </c>
      <c r="BO67" s="498">
        <f t="shared" si="181"/>
        <v>2.9832000000000001</v>
      </c>
      <c r="BP67" s="498">
        <f t="shared" si="181"/>
        <v>3.0310000000000001</v>
      </c>
      <c r="BQ67" s="498">
        <f t="shared" si="181"/>
        <v>2.9836999999999998</v>
      </c>
      <c r="BR67" s="498">
        <f t="shared" si="181"/>
        <v>2.9836999999999998</v>
      </c>
      <c r="BS67" s="498">
        <f t="shared" si="181"/>
        <v>2.9836999999999998</v>
      </c>
      <c r="BT67" s="559">
        <f t="shared" si="148"/>
        <v>36.920999999999999</v>
      </c>
      <c r="BU67" s="609">
        <v>2.9836999999999998</v>
      </c>
      <c r="BV67" s="498">
        <v>2.9836999999999998</v>
      </c>
      <c r="BW67" s="498">
        <v>2.9836999999999998</v>
      </c>
      <c r="BX67" s="498">
        <v>2.9836999999999998</v>
      </c>
      <c r="BY67" s="498">
        <v>2.9836999999999998</v>
      </c>
      <c r="BZ67" s="498">
        <v>2.9836999999999998</v>
      </c>
      <c r="CA67" s="498">
        <v>2.9836999999999998</v>
      </c>
      <c r="CB67" s="498">
        <v>2.9836999999999998</v>
      </c>
      <c r="CC67" s="498">
        <v>2.9836999999999998</v>
      </c>
      <c r="CD67" s="498">
        <v>2.9836999999999998</v>
      </c>
      <c r="CE67" s="498">
        <v>2.9836999999999998</v>
      </c>
      <c r="CF67" s="498">
        <v>2.9836999999999998</v>
      </c>
      <c r="CG67" s="626">
        <f t="shared" si="149"/>
        <v>35.804399999999994</v>
      </c>
      <c r="CH67" s="980"/>
      <c r="DO67" s="51"/>
      <c r="DP67" s="52"/>
      <c r="DQ67" s="40"/>
      <c r="DR67" s="65"/>
      <c r="DS67" s="65"/>
      <c r="DT67" s="78"/>
      <c r="DU67" s="65"/>
      <c r="DV67" s="49"/>
    </row>
    <row r="68" spans="1:126" s="8" customFormat="1" ht="20.25" customHeight="1">
      <c r="A68" s="679" t="s">
        <v>27</v>
      </c>
      <c r="B68" s="464" t="s">
        <v>24</v>
      </c>
      <c r="C68" s="465" t="s">
        <v>79</v>
      </c>
      <c r="D68" s="469"/>
      <c r="E68" s="475">
        <f>S68+AF68+AT68+BG68+BT68+CG68</f>
        <v>11696.357577527995</v>
      </c>
      <c r="F68" s="597" t="s">
        <v>63</v>
      </c>
      <c r="G68" s="560">
        <f t="shared" ref="G68:R68" si="182">G66/G67</f>
        <v>0</v>
      </c>
      <c r="H68" s="500">
        <f t="shared" si="182"/>
        <v>0</v>
      </c>
      <c r="I68" s="500">
        <f t="shared" si="182"/>
        <v>0</v>
      </c>
      <c r="J68" s="500">
        <f t="shared" si="182"/>
        <v>0</v>
      </c>
      <c r="K68" s="500">
        <f t="shared" si="182"/>
        <v>0</v>
      </c>
      <c r="L68" s="500">
        <f t="shared" si="182"/>
        <v>0</v>
      </c>
      <c r="M68" s="500">
        <f t="shared" si="182"/>
        <v>0</v>
      </c>
      <c r="N68" s="500">
        <f t="shared" si="182"/>
        <v>0</v>
      </c>
      <c r="O68" s="500">
        <f t="shared" si="182"/>
        <v>0</v>
      </c>
      <c r="P68" s="500">
        <f t="shared" si="182"/>
        <v>0</v>
      </c>
      <c r="Q68" s="500">
        <f t="shared" si="182"/>
        <v>0</v>
      </c>
      <c r="R68" s="500">
        <f t="shared" si="182"/>
        <v>0</v>
      </c>
      <c r="S68" s="628">
        <f t="shared" si="151"/>
        <v>0</v>
      </c>
      <c r="T68" s="560">
        <f t="shared" ref="T68:AE68" si="183">T66/T67</f>
        <v>0</v>
      </c>
      <c r="U68" s="500">
        <f t="shared" si="183"/>
        <v>0</v>
      </c>
      <c r="V68" s="500">
        <f t="shared" si="183"/>
        <v>0</v>
      </c>
      <c r="W68" s="500">
        <f t="shared" si="183"/>
        <v>0</v>
      </c>
      <c r="X68" s="500">
        <f t="shared" si="183"/>
        <v>0</v>
      </c>
      <c r="Y68" s="500">
        <f t="shared" si="183"/>
        <v>0</v>
      </c>
      <c r="Z68" s="500">
        <f t="shared" si="183"/>
        <v>0</v>
      </c>
      <c r="AA68" s="500">
        <f t="shared" si="183"/>
        <v>0</v>
      </c>
      <c r="AB68" s="500">
        <f t="shared" si="183"/>
        <v>0</v>
      </c>
      <c r="AC68" s="500">
        <f t="shared" si="183"/>
        <v>0</v>
      </c>
      <c r="AD68" s="500">
        <f t="shared" si="183"/>
        <v>0</v>
      </c>
      <c r="AE68" s="500">
        <f t="shared" si="183"/>
        <v>0</v>
      </c>
      <c r="AF68" s="561">
        <f t="shared" si="153"/>
        <v>0</v>
      </c>
      <c r="AG68" s="610">
        <f t="shared" ref="AG68:AR68" si="184">AG66/AG67</f>
        <v>0</v>
      </c>
      <c r="AH68" s="500">
        <f t="shared" si="184"/>
        <v>0</v>
      </c>
      <c r="AI68" s="500">
        <f t="shared" si="184"/>
        <v>0</v>
      </c>
      <c r="AJ68" s="500">
        <f t="shared" si="184"/>
        <v>0</v>
      </c>
      <c r="AK68" s="500">
        <f t="shared" si="184"/>
        <v>0</v>
      </c>
      <c r="AL68" s="500">
        <f t="shared" si="184"/>
        <v>0</v>
      </c>
      <c r="AM68" s="500">
        <f t="shared" si="184"/>
        <v>0</v>
      </c>
      <c r="AN68" s="500">
        <f t="shared" si="184"/>
        <v>0</v>
      </c>
      <c r="AO68" s="500">
        <f t="shared" si="184"/>
        <v>0</v>
      </c>
      <c r="AP68" s="500">
        <f t="shared" si="184"/>
        <v>0</v>
      </c>
      <c r="AQ68" s="500">
        <f t="shared" si="184"/>
        <v>0</v>
      </c>
      <c r="AR68" s="578">
        <f t="shared" si="184"/>
        <v>0</v>
      </c>
      <c r="AS68" s="655"/>
      <c r="AT68" s="501">
        <f t="shared" si="159"/>
        <v>0</v>
      </c>
      <c r="AU68" s="500">
        <f t="shared" ref="AU68:BF68" si="185">AU66/AU67</f>
        <v>0</v>
      </c>
      <c r="AV68" s="500">
        <f t="shared" si="185"/>
        <v>0</v>
      </c>
      <c r="AW68" s="500">
        <f t="shared" si="185"/>
        <v>0</v>
      </c>
      <c r="AX68" s="500">
        <f t="shared" si="185"/>
        <v>0</v>
      </c>
      <c r="AY68" s="500">
        <f t="shared" si="185"/>
        <v>0</v>
      </c>
      <c r="AZ68" s="500">
        <f t="shared" si="185"/>
        <v>0</v>
      </c>
      <c r="BA68" s="500">
        <f t="shared" si="185"/>
        <v>0</v>
      </c>
      <c r="BB68" s="500">
        <f t="shared" si="185"/>
        <v>0</v>
      </c>
      <c r="BC68" s="500">
        <f t="shared" si="185"/>
        <v>4763.39705421498</v>
      </c>
      <c r="BD68" s="500">
        <f t="shared" si="185"/>
        <v>0</v>
      </c>
      <c r="BE68" s="500">
        <f t="shared" si="185"/>
        <v>0</v>
      </c>
      <c r="BF68" s="500">
        <f t="shared" si="185"/>
        <v>2036.7481365921305</v>
      </c>
      <c r="BG68" s="561">
        <f t="shared" si="155"/>
        <v>6800.1451908071103</v>
      </c>
      <c r="BH68" s="610">
        <f t="shared" ref="BH68:BS68" si="186">BH66/BH67</f>
        <v>0</v>
      </c>
      <c r="BI68" s="500">
        <f t="shared" si="186"/>
        <v>0</v>
      </c>
      <c r="BJ68" s="500">
        <f t="shared" si="186"/>
        <v>79.113924050632903</v>
      </c>
      <c r="BK68" s="500">
        <f t="shared" si="186"/>
        <v>0</v>
      </c>
      <c r="BL68" s="500">
        <f t="shared" si="186"/>
        <v>0</v>
      </c>
      <c r="BM68" s="500">
        <f t="shared" si="186"/>
        <v>33.523298692591347</v>
      </c>
      <c r="BN68" s="500">
        <f t="shared" si="186"/>
        <v>0</v>
      </c>
      <c r="BO68" s="500">
        <f t="shared" si="186"/>
        <v>0</v>
      </c>
      <c r="BP68" s="500">
        <f t="shared" si="186"/>
        <v>1633.1243813922797</v>
      </c>
      <c r="BQ68" s="500">
        <f t="shared" si="186"/>
        <v>0</v>
      </c>
      <c r="BR68" s="500">
        <f t="shared" si="186"/>
        <v>0</v>
      </c>
      <c r="BS68" s="500">
        <f t="shared" si="186"/>
        <v>469.21607400207802</v>
      </c>
      <c r="BT68" s="561">
        <f t="shared" si="148"/>
        <v>2214.9776781375822</v>
      </c>
      <c r="BU68" s="610">
        <f t="shared" ref="BU68:CF68" si="187">BU66/BU67</f>
        <v>0</v>
      </c>
      <c r="BV68" s="500">
        <f t="shared" si="187"/>
        <v>0</v>
      </c>
      <c r="BW68" s="500">
        <f t="shared" si="187"/>
        <v>670.30867714582575</v>
      </c>
      <c r="BX68" s="500">
        <f t="shared" si="187"/>
        <v>0</v>
      </c>
      <c r="BY68" s="500">
        <f t="shared" si="187"/>
        <v>0</v>
      </c>
      <c r="BZ68" s="500">
        <f t="shared" si="187"/>
        <v>670.30867714582575</v>
      </c>
      <c r="CA68" s="500">
        <f t="shared" si="187"/>
        <v>0</v>
      </c>
      <c r="CB68" s="500">
        <f t="shared" si="187"/>
        <v>0</v>
      </c>
      <c r="CC68" s="500">
        <f t="shared" si="187"/>
        <v>670.30867714582575</v>
      </c>
      <c r="CD68" s="500">
        <f t="shared" si="187"/>
        <v>0</v>
      </c>
      <c r="CE68" s="500">
        <f t="shared" si="187"/>
        <v>0</v>
      </c>
      <c r="CF68" s="500">
        <f t="shared" si="187"/>
        <v>670.30867714582575</v>
      </c>
      <c r="CG68" s="628">
        <f t="shared" si="149"/>
        <v>2681.234708583303</v>
      </c>
      <c r="CH68" s="982">
        <f>S68+AF68+AT68+BG68+SUM(BH68:BR68)</f>
        <v>8545.9067949426135</v>
      </c>
      <c r="DO68" s="53"/>
      <c r="DP68" s="54"/>
      <c r="DQ68" s="55"/>
      <c r="DR68" s="69"/>
      <c r="DS68" s="69"/>
      <c r="DT68" s="74"/>
      <c r="DU68" s="68"/>
      <c r="DV68" s="72"/>
    </row>
    <row r="69" spans="1:126" s="8" customFormat="1" ht="20.25" customHeight="1">
      <c r="A69" s="680" t="s">
        <v>27</v>
      </c>
      <c r="B69" s="681" t="s">
        <v>24</v>
      </c>
      <c r="C69" s="682" t="s">
        <v>79</v>
      </c>
      <c r="D69" s="681" t="s">
        <v>81</v>
      </c>
      <c r="E69" s="972">
        <f>E62-E68</f>
        <v>143656.675045165</v>
      </c>
      <c r="F69" s="684" t="s">
        <v>68</v>
      </c>
      <c r="G69" s="590"/>
      <c r="H69" s="591"/>
      <c r="I69" s="591"/>
      <c r="J69" s="591"/>
      <c r="K69" s="591"/>
      <c r="L69" s="591"/>
      <c r="M69" s="591"/>
      <c r="N69" s="591"/>
      <c r="O69" s="591"/>
      <c r="P69" s="591"/>
      <c r="Q69" s="591"/>
      <c r="R69" s="591"/>
      <c r="S69" s="650"/>
      <c r="T69" s="590"/>
      <c r="U69" s="591"/>
      <c r="V69" s="591"/>
      <c r="W69" s="591"/>
      <c r="X69" s="591"/>
      <c r="Y69" s="591"/>
      <c r="Z69" s="591"/>
      <c r="AA69" s="591"/>
      <c r="AB69" s="591"/>
      <c r="AC69" s="591"/>
      <c r="AD69" s="591"/>
      <c r="AE69" s="591"/>
      <c r="AF69" s="592"/>
      <c r="AG69" s="654"/>
      <c r="AH69" s="591"/>
      <c r="AI69" s="591"/>
      <c r="AJ69" s="591"/>
      <c r="AK69" s="591"/>
      <c r="AL69" s="591"/>
      <c r="AM69" s="591"/>
      <c r="AN69" s="591"/>
      <c r="AO69" s="591"/>
      <c r="AP69" s="591"/>
      <c r="AQ69" s="591"/>
      <c r="AR69" s="592"/>
      <c r="AS69" s="659"/>
      <c r="AT69" s="591"/>
      <c r="AU69" s="591"/>
      <c r="AV69" s="591"/>
      <c r="AW69" s="591"/>
      <c r="AX69" s="591"/>
      <c r="AY69" s="591"/>
      <c r="AZ69" s="591"/>
      <c r="BA69" s="591"/>
      <c r="BB69" s="591"/>
      <c r="BC69" s="591"/>
      <c r="BD69" s="591"/>
      <c r="BE69" s="591"/>
      <c r="BF69" s="591"/>
      <c r="BG69" s="978">
        <f>BG60-BG66</f>
        <v>477750</v>
      </c>
      <c r="BH69" s="654"/>
      <c r="BI69" s="591"/>
      <c r="BJ69" s="591"/>
      <c r="BK69" s="591"/>
      <c r="BL69" s="591"/>
      <c r="BM69" s="591"/>
      <c r="BN69" s="591"/>
      <c r="BO69" s="591"/>
      <c r="BP69" s="591"/>
      <c r="BQ69" s="591"/>
      <c r="BR69" s="591"/>
      <c r="BS69" s="591"/>
      <c r="BT69" s="978">
        <f>BG69-BT66</f>
        <v>471050</v>
      </c>
      <c r="BU69" s="654"/>
      <c r="BV69" s="591"/>
      <c r="BW69" s="591"/>
      <c r="BX69" s="591"/>
      <c r="BY69" s="591"/>
      <c r="BZ69" s="591"/>
      <c r="CA69" s="591"/>
      <c r="CB69" s="591"/>
      <c r="CC69" s="591"/>
      <c r="CD69" s="591"/>
      <c r="CE69" s="591"/>
      <c r="CF69" s="591"/>
      <c r="CG69" s="988">
        <f>BT69-CG66</f>
        <v>463050</v>
      </c>
      <c r="CH69" s="980"/>
      <c r="DO69" s="391"/>
      <c r="DP69" s="391"/>
      <c r="DQ69" s="57"/>
      <c r="DR69" s="58"/>
      <c r="DS69" s="58"/>
      <c r="DT69" s="58"/>
      <c r="DU69" s="58"/>
      <c r="DV69" s="58"/>
    </row>
    <row r="70" spans="1:126" s="392" customFormat="1" ht="20.25" customHeight="1">
      <c r="A70" s="705"/>
      <c r="B70" s="686" t="s">
        <v>3</v>
      </c>
      <c r="C70" s="687" t="s">
        <v>4</v>
      </c>
      <c r="D70" s="685" t="s">
        <v>5</v>
      </c>
      <c r="E70" s="685"/>
      <c r="F70" s="688" t="s">
        <v>7</v>
      </c>
      <c r="G70" s="689">
        <v>44227</v>
      </c>
      <c r="H70" s="690">
        <v>44255</v>
      </c>
      <c r="I70" s="690">
        <v>44286</v>
      </c>
      <c r="J70" s="690">
        <v>44316</v>
      </c>
      <c r="K70" s="690">
        <v>44347</v>
      </c>
      <c r="L70" s="690">
        <v>44377</v>
      </c>
      <c r="M70" s="690">
        <v>44408</v>
      </c>
      <c r="N70" s="690">
        <v>44439</v>
      </c>
      <c r="O70" s="690">
        <v>44469</v>
      </c>
      <c r="P70" s="690">
        <v>44500</v>
      </c>
      <c r="Q70" s="690">
        <v>44530</v>
      </c>
      <c r="R70" s="690">
        <v>44561</v>
      </c>
      <c r="S70" s="691" t="str">
        <f t="shared" ref="S70" si="188">S$2</f>
        <v>Итого 2021</v>
      </c>
      <c r="T70" s="692">
        <v>44592</v>
      </c>
      <c r="U70" s="693">
        <v>44620</v>
      </c>
      <c r="V70" s="693">
        <v>44651</v>
      </c>
      <c r="W70" s="693">
        <v>44681</v>
      </c>
      <c r="X70" s="693">
        <v>44712</v>
      </c>
      <c r="Y70" s="693">
        <v>44742</v>
      </c>
      <c r="Z70" s="693">
        <v>44773</v>
      </c>
      <c r="AA70" s="693">
        <v>44804</v>
      </c>
      <c r="AB70" s="693">
        <v>44834</v>
      </c>
      <c r="AC70" s="693">
        <v>44865</v>
      </c>
      <c r="AD70" s="693">
        <v>44895</v>
      </c>
      <c r="AE70" s="693">
        <v>44926</v>
      </c>
      <c r="AF70" s="694" t="str">
        <f t="shared" ref="AF70" si="189">AF$2</f>
        <v>Итого 2022</v>
      </c>
      <c r="AG70" s="695">
        <v>44927</v>
      </c>
      <c r="AH70" s="696">
        <v>44958</v>
      </c>
      <c r="AI70" s="696">
        <v>44986</v>
      </c>
      <c r="AJ70" s="696">
        <v>45017</v>
      </c>
      <c r="AK70" s="696">
        <v>45047</v>
      </c>
      <c r="AL70" s="696">
        <v>45078</v>
      </c>
      <c r="AM70" s="696">
        <v>45108</v>
      </c>
      <c r="AN70" s="696">
        <v>45139</v>
      </c>
      <c r="AO70" s="696">
        <v>45170</v>
      </c>
      <c r="AP70" s="696">
        <v>45200</v>
      </c>
      <c r="AQ70" s="696">
        <v>45231</v>
      </c>
      <c r="AR70" s="697">
        <v>45261</v>
      </c>
      <c r="AS70" s="698"/>
      <c r="AT70" s="699" t="str">
        <f t="shared" ref="AT70:CG70" si="190">AT$2</f>
        <v>Итого 2023</v>
      </c>
      <c r="AU70" s="700">
        <f t="shared" si="190"/>
        <v>45292</v>
      </c>
      <c r="AV70" s="700">
        <f t="shared" si="190"/>
        <v>45323</v>
      </c>
      <c r="AW70" s="700">
        <f t="shared" si="190"/>
        <v>45352</v>
      </c>
      <c r="AX70" s="700">
        <f t="shared" si="190"/>
        <v>45383</v>
      </c>
      <c r="AY70" s="700">
        <f t="shared" si="190"/>
        <v>45413</v>
      </c>
      <c r="AZ70" s="700">
        <f t="shared" si="190"/>
        <v>45444</v>
      </c>
      <c r="BA70" s="700">
        <f t="shared" si="190"/>
        <v>45474</v>
      </c>
      <c r="BB70" s="700">
        <f t="shared" si="190"/>
        <v>45505</v>
      </c>
      <c r="BC70" s="700">
        <f t="shared" si="190"/>
        <v>45536</v>
      </c>
      <c r="BD70" s="700">
        <f t="shared" si="190"/>
        <v>45566</v>
      </c>
      <c r="BE70" s="700">
        <f t="shared" si="190"/>
        <v>45597</v>
      </c>
      <c r="BF70" s="700">
        <f t="shared" si="190"/>
        <v>45627</v>
      </c>
      <c r="BG70" s="694" t="str">
        <f t="shared" si="190"/>
        <v>Итого 2024</v>
      </c>
      <c r="BH70" s="701">
        <f t="shared" si="190"/>
        <v>45658</v>
      </c>
      <c r="BI70" s="700">
        <f t="shared" si="190"/>
        <v>45689</v>
      </c>
      <c r="BJ70" s="700">
        <f t="shared" si="190"/>
        <v>45717</v>
      </c>
      <c r="BK70" s="700">
        <f t="shared" si="190"/>
        <v>45748</v>
      </c>
      <c r="BL70" s="700">
        <f t="shared" si="190"/>
        <v>45778</v>
      </c>
      <c r="BM70" s="700">
        <f t="shared" si="190"/>
        <v>45809</v>
      </c>
      <c r="BN70" s="700">
        <f t="shared" si="190"/>
        <v>45839</v>
      </c>
      <c r="BO70" s="700">
        <f t="shared" si="190"/>
        <v>45870</v>
      </c>
      <c r="BP70" s="700">
        <f t="shared" si="190"/>
        <v>45901</v>
      </c>
      <c r="BQ70" s="700">
        <f t="shared" si="190"/>
        <v>45931</v>
      </c>
      <c r="BR70" s="700">
        <f t="shared" si="190"/>
        <v>45962</v>
      </c>
      <c r="BS70" s="702">
        <f t="shared" si="190"/>
        <v>45992</v>
      </c>
      <c r="BT70" s="703" t="str">
        <f t="shared" si="190"/>
        <v>YTD 10 m. + Forecast 11-12.2025</v>
      </c>
      <c r="BU70" s="704">
        <f t="shared" si="190"/>
        <v>46023</v>
      </c>
      <c r="BV70" s="702">
        <f t="shared" si="190"/>
        <v>46054</v>
      </c>
      <c r="BW70" s="702">
        <f t="shared" si="190"/>
        <v>46082</v>
      </c>
      <c r="BX70" s="702">
        <f t="shared" si="190"/>
        <v>46113</v>
      </c>
      <c r="BY70" s="702">
        <f t="shared" si="190"/>
        <v>46143</v>
      </c>
      <c r="BZ70" s="702">
        <f t="shared" si="190"/>
        <v>46174</v>
      </c>
      <c r="CA70" s="702">
        <f t="shared" si="190"/>
        <v>46204</v>
      </c>
      <c r="CB70" s="702">
        <f t="shared" si="190"/>
        <v>46235</v>
      </c>
      <c r="CC70" s="702">
        <f t="shared" si="190"/>
        <v>46266</v>
      </c>
      <c r="CD70" s="702">
        <f t="shared" si="190"/>
        <v>46296</v>
      </c>
      <c r="CE70" s="702">
        <f t="shared" si="190"/>
        <v>46327</v>
      </c>
      <c r="CF70" s="702">
        <f t="shared" si="190"/>
        <v>46357</v>
      </c>
      <c r="CG70" s="989" t="str">
        <f t="shared" si="190"/>
        <v>Forecast 2026</v>
      </c>
      <c r="CH70" s="983"/>
      <c r="DO70" s="25">
        <v>45302</v>
      </c>
      <c r="DP70" s="25">
        <v>45309</v>
      </c>
      <c r="DQ70" s="24" t="s">
        <v>18</v>
      </c>
      <c r="DR70" s="24" t="s">
        <v>77</v>
      </c>
      <c r="DS70" s="24" t="s">
        <v>78</v>
      </c>
      <c r="DT70" s="24"/>
      <c r="DU70" s="24"/>
      <c r="DV70" s="24"/>
    </row>
    <row r="71" spans="1:126" s="8" customFormat="1" ht="20.25" customHeight="1">
      <c r="A71" s="679" t="s">
        <v>27</v>
      </c>
      <c r="B71" s="464" t="s">
        <v>24</v>
      </c>
      <c r="C71" s="465" t="s">
        <v>82</v>
      </c>
      <c r="D71" s="466">
        <v>500000</v>
      </c>
      <c r="E71" s="466"/>
      <c r="F71" s="593"/>
      <c r="G71" s="536"/>
      <c r="H71" s="467"/>
      <c r="I71" s="467"/>
      <c r="J71" s="467"/>
      <c r="K71" s="467"/>
      <c r="L71" s="467"/>
      <c r="M71" s="467"/>
      <c r="N71" s="467"/>
      <c r="O71" s="467"/>
      <c r="P71" s="467"/>
      <c r="Q71" s="467"/>
      <c r="R71" s="467"/>
      <c r="S71" s="616"/>
      <c r="T71" s="536"/>
      <c r="U71" s="467"/>
      <c r="V71" s="467"/>
      <c r="W71" s="467"/>
      <c r="X71" s="467"/>
      <c r="Y71" s="467"/>
      <c r="Z71" s="467"/>
      <c r="AA71" s="467"/>
      <c r="AB71" s="467"/>
      <c r="AC71" s="467"/>
      <c r="AD71" s="467"/>
      <c r="AE71" s="467"/>
      <c r="AF71" s="537"/>
      <c r="AG71" s="598"/>
      <c r="AH71" s="467"/>
      <c r="AI71" s="467"/>
      <c r="AJ71" s="467"/>
      <c r="AK71" s="467"/>
      <c r="AL71" s="467"/>
      <c r="AM71" s="467"/>
      <c r="AN71" s="467"/>
      <c r="AO71" s="467"/>
      <c r="AP71" s="467"/>
      <c r="AQ71" s="467"/>
      <c r="AR71" s="566"/>
      <c r="AS71" s="655"/>
      <c r="AT71" s="468"/>
      <c r="AU71" s="467"/>
      <c r="AV71" s="467"/>
      <c r="AW71" s="467"/>
      <c r="AX71" s="467"/>
      <c r="AY71" s="467"/>
      <c r="AZ71" s="467"/>
      <c r="BA71" s="467"/>
      <c r="BB71" s="467"/>
      <c r="BC71" s="467"/>
      <c r="BD71" s="467"/>
      <c r="BE71" s="467"/>
      <c r="BF71" s="467"/>
      <c r="BG71" s="537"/>
      <c r="BH71" s="598"/>
      <c r="BI71" s="467"/>
      <c r="BJ71" s="467"/>
      <c r="BK71" s="467"/>
      <c r="BL71" s="467"/>
      <c r="BM71" s="467"/>
      <c r="BN71" s="467"/>
      <c r="BO71" s="467"/>
      <c r="BP71" s="467"/>
      <c r="BQ71" s="467"/>
      <c r="BR71" s="467"/>
      <c r="BS71" s="467"/>
      <c r="BT71" s="537"/>
      <c r="BU71" s="598"/>
      <c r="BV71" s="467"/>
      <c r="BW71" s="467"/>
      <c r="BX71" s="467"/>
      <c r="BY71" s="467"/>
      <c r="BZ71" s="467"/>
      <c r="CA71" s="467"/>
      <c r="CB71" s="467"/>
      <c r="CC71" s="467"/>
      <c r="CD71" s="467"/>
      <c r="CE71" s="467"/>
      <c r="CF71" s="467"/>
      <c r="CG71" s="616"/>
      <c r="CH71" s="981"/>
      <c r="DO71" s="59"/>
      <c r="DP71" s="60"/>
      <c r="DQ71" s="61"/>
      <c r="DR71" s="36"/>
      <c r="DS71" s="36"/>
      <c r="DT71" s="36"/>
      <c r="DU71" s="36"/>
      <c r="DV71" s="36"/>
    </row>
    <row r="72" spans="1:126" s="8" customFormat="1" ht="20.25" customHeight="1">
      <c r="A72" s="679" t="s">
        <v>27</v>
      </c>
      <c r="B72" s="464" t="s">
        <v>24</v>
      </c>
      <c r="C72" s="465" t="s">
        <v>82</v>
      </c>
      <c r="D72" s="469"/>
      <c r="E72" s="470">
        <f>S72+AF72+AT72+BG72+BT72+CG72</f>
        <v>500000</v>
      </c>
      <c r="F72" s="594" t="s">
        <v>28</v>
      </c>
      <c r="G72" s="538"/>
      <c r="H72" s="471"/>
      <c r="I72" s="471"/>
      <c r="J72" s="471"/>
      <c r="K72" s="471"/>
      <c r="L72" s="471"/>
      <c r="M72" s="471"/>
      <c r="N72" s="471"/>
      <c r="O72" s="471"/>
      <c r="P72" s="471"/>
      <c r="Q72" s="471"/>
      <c r="R72" s="471"/>
      <c r="S72" s="617">
        <f>SUM(G72:R72)</f>
        <v>0</v>
      </c>
      <c r="T72" s="538"/>
      <c r="U72" s="471"/>
      <c r="V72" s="471"/>
      <c r="W72" s="471"/>
      <c r="X72" s="471"/>
      <c r="Y72" s="471"/>
      <c r="Z72" s="471"/>
      <c r="AA72" s="471"/>
      <c r="AB72" s="471"/>
      <c r="AC72" s="471"/>
      <c r="AD72" s="471"/>
      <c r="AE72" s="471"/>
      <c r="AF72" s="539">
        <f>SUM(T72:AE72)</f>
        <v>0</v>
      </c>
      <c r="AG72" s="599"/>
      <c r="AH72" s="471"/>
      <c r="AI72" s="471"/>
      <c r="AJ72" s="471"/>
      <c r="AK72" s="471"/>
      <c r="AL72" s="471"/>
      <c r="AM72" s="471"/>
      <c r="AN72" s="471"/>
      <c r="AO72" s="471"/>
      <c r="AP72" s="471"/>
      <c r="AQ72" s="471"/>
      <c r="AR72" s="567"/>
      <c r="AS72" s="656"/>
      <c r="AT72" s="472">
        <f>SUM(AH72:AS72)</f>
        <v>0</v>
      </c>
      <c r="AU72" s="471"/>
      <c r="AV72" s="471">
        <v>137200</v>
      </c>
      <c r="AW72" s="471">
        <v>362800</v>
      </c>
      <c r="AX72" s="471"/>
      <c r="AY72" s="471"/>
      <c r="AZ72" s="471"/>
      <c r="BA72" s="471"/>
      <c r="BB72" s="471"/>
      <c r="BC72" s="471"/>
      <c r="BD72" s="471"/>
      <c r="BE72" s="471"/>
      <c r="BF72" s="471"/>
      <c r="BG72" s="539">
        <f>SUM(AU72:BF72)</f>
        <v>500000</v>
      </c>
      <c r="BH72" s="599"/>
      <c r="BI72" s="471"/>
      <c r="BJ72" s="471"/>
      <c r="BK72" s="471"/>
      <c r="BL72" s="471"/>
      <c r="BM72" s="471"/>
      <c r="BN72" s="471"/>
      <c r="BO72" s="471"/>
      <c r="BP72" s="471"/>
      <c r="BQ72" s="471"/>
      <c r="BR72" s="471"/>
      <c r="BS72" s="471"/>
      <c r="BT72" s="539">
        <f>SUM(BH72:BS72)</f>
        <v>0</v>
      </c>
      <c r="BU72" s="599"/>
      <c r="BV72" s="471"/>
      <c r="BW72" s="471"/>
      <c r="BX72" s="471"/>
      <c r="BY72" s="471"/>
      <c r="BZ72" s="471"/>
      <c r="CA72" s="471"/>
      <c r="CB72" s="471"/>
      <c r="CC72" s="471"/>
      <c r="CD72" s="471"/>
      <c r="CE72" s="471"/>
      <c r="CF72" s="471"/>
      <c r="CG72" s="617">
        <f>SUM(BU72:CF72)</f>
        <v>0</v>
      </c>
      <c r="CH72" s="981">
        <f>S72+AF72+AT72+BG72+SUM(BH72:BR72)</f>
        <v>500000</v>
      </c>
      <c r="DO72" s="32"/>
      <c r="DP72" s="32"/>
      <c r="DQ72" s="32"/>
      <c r="DR72" s="390"/>
      <c r="DS72" s="390"/>
      <c r="DT72" s="390"/>
      <c r="DU72" s="390"/>
      <c r="DV72" s="390"/>
    </row>
    <row r="73" spans="1:126" s="8" customFormat="1" ht="20.25" customHeight="1">
      <c r="A73" s="679" t="s">
        <v>27</v>
      </c>
      <c r="B73" s="464" t="s">
        <v>24</v>
      </c>
      <c r="C73" s="465" t="s">
        <v>82</v>
      </c>
      <c r="D73" s="469"/>
      <c r="E73" s="470"/>
      <c r="F73" s="594" t="s">
        <v>80</v>
      </c>
      <c r="G73" s="540">
        <f t="shared" ref="G73:R73" si="191">G$64</f>
        <v>2.5669</v>
      </c>
      <c r="H73" s="473">
        <f t="shared" si="191"/>
        <v>2.6036000000000001</v>
      </c>
      <c r="I73" s="473">
        <f t="shared" si="191"/>
        <v>2.6082999999999998</v>
      </c>
      <c r="J73" s="473">
        <f t="shared" si="191"/>
        <v>2.6122000000000001</v>
      </c>
      <c r="K73" s="473">
        <f t="shared" si="191"/>
        <v>2.5297999999999998</v>
      </c>
      <c r="L73" s="473">
        <f t="shared" si="191"/>
        <v>2.52</v>
      </c>
      <c r="M73" s="473">
        <f t="shared" si="191"/>
        <v>2.5398999999999998</v>
      </c>
      <c r="N73" s="473">
        <f t="shared" si="191"/>
        <v>2.5095000000000001</v>
      </c>
      <c r="O73" s="473">
        <f t="shared" si="191"/>
        <v>2.5036999999999998</v>
      </c>
      <c r="P73" s="473">
        <f t="shared" si="191"/>
        <v>2.4632999999999998</v>
      </c>
      <c r="Q73" s="473">
        <f t="shared" si="191"/>
        <v>2.4754</v>
      </c>
      <c r="R73" s="473">
        <f t="shared" si="191"/>
        <v>2.5314999999999999</v>
      </c>
      <c r="S73" s="618">
        <f t="shared" ref="S73:S83" si="192">SUM(G73:R73)</f>
        <v>30.464099999999998</v>
      </c>
      <c r="T73" s="540">
        <f t="shared" ref="T73:AE73" si="193">T$64</f>
        <v>2.5855999999999999</v>
      </c>
      <c r="U73" s="473">
        <f t="shared" si="193"/>
        <v>2.6044999999999998</v>
      </c>
      <c r="V73" s="473">
        <f t="shared" si="193"/>
        <v>3.1955</v>
      </c>
      <c r="W73" s="473">
        <f t="shared" si="193"/>
        <v>2.8012999999999999</v>
      </c>
      <c r="X73" s="473">
        <f t="shared" si="193"/>
        <v>2.5354999999999999</v>
      </c>
      <c r="Y73" s="473">
        <f t="shared" si="193"/>
        <v>2.5604</v>
      </c>
      <c r="Z73" s="473">
        <f t="shared" si="193"/>
        <v>2.601</v>
      </c>
      <c r="AA73" s="473">
        <f t="shared" si="193"/>
        <v>2.5802</v>
      </c>
      <c r="AB73" s="473">
        <f t="shared" si="193"/>
        <v>2.5396999999999998</v>
      </c>
      <c r="AC73" s="473">
        <f t="shared" si="193"/>
        <v>2.5066000000000002</v>
      </c>
      <c r="AD73" s="473">
        <f t="shared" si="193"/>
        <v>2.44</v>
      </c>
      <c r="AE73" s="473">
        <f t="shared" si="193"/>
        <v>2.5629</v>
      </c>
      <c r="AF73" s="541">
        <f t="shared" ref="AF73:AF83" si="194">SUM(T73:AE73)</f>
        <v>31.513200000000001</v>
      </c>
      <c r="AG73" s="600">
        <f t="shared" ref="AG73:AR73" si="195">AG$64</f>
        <v>2.6617000000000002</v>
      </c>
      <c r="AH73" s="473">
        <f t="shared" si="195"/>
        <v>2.7553999999999998</v>
      </c>
      <c r="AI73" s="473">
        <f t="shared" si="195"/>
        <v>2.8420000000000001</v>
      </c>
      <c r="AJ73" s="473">
        <f t="shared" si="195"/>
        <v>2.9298999999999999</v>
      </c>
      <c r="AK73" s="473">
        <f t="shared" si="195"/>
        <v>2.8948999999999998</v>
      </c>
      <c r="AL73" s="473">
        <f t="shared" si="195"/>
        <v>2.9687000000000001</v>
      </c>
      <c r="AM73" s="473">
        <f t="shared" si="195"/>
        <v>3.028</v>
      </c>
      <c r="AN73" s="473">
        <f t="shared" si="195"/>
        <v>3.1524999999999999</v>
      </c>
      <c r="AO73" s="473">
        <f t="shared" si="195"/>
        <v>3.2565</v>
      </c>
      <c r="AP73" s="473">
        <f t="shared" si="195"/>
        <v>3.2835999999999999</v>
      </c>
      <c r="AQ73" s="473">
        <f t="shared" si="195"/>
        <v>3.1362999999999999</v>
      </c>
      <c r="AR73" s="568">
        <f t="shared" si="195"/>
        <v>3.1787000000000001</v>
      </c>
      <c r="AS73" s="656"/>
      <c r="AT73" s="474">
        <f t="shared" ref="AT73:AT83" si="196">SUM(AH73:AS73)</f>
        <v>33.426499999999997</v>
      </c>
      <c r="AU73" s="473">
        <f t="shared" ref="AU73:BF73" si="197">AU$64</f>
        <v>3.1715</v>
      </c>
      <c r="AV73" s="473">
        <f t="shared" si="197"/>
        <v>3.2265999999999999</v>
      </c>
      <c r="AW73" s="473">
        <f t="shared" si="197"/>
        <v>3.2315</v>
      </c>
      <c r="AX73" s="473">
        <f t="shared" si="197"/>
        <v>3.2578</v>
      </c>
      <c r="AY73" s="473">
        <f t="shared" si="197"/>
        <v>3.2136</v>
      </c>
      <c r="AZ73" s="473">
        <f t="shared" si="197"/>
        <v>3.1901999999999999</v>
      </c>
      <c r="BA73" s="473">
        <f t="shared" si="197"/>
        <v>3.1758000000000002</v>
      </c>
      <c r="BB73" s="473">
        <f t="shared" si="197"/>
        <v>3.1570999999999998</v>
      </c>
      <c r="BC73" s="473">
        <f t="shared" si="197"/>
        <v>3.1909999999999998</v>
      </c>
      <c r="BD73" s="473">
        <f t="shared" si="197"/>
        <v>3.2845</v>
      </c>
      <c r="BE73" s="473">
        <f t="shared" si="197"/>
        <v>3.3933</v>
      </c>
      <c r="BF73" s="473">
        <f t="shared" si="197"/>
        <v>3.4613999999999998</v>
      </c>
      <c r="BG73" s="541">
        <f t="shared" ref="BG73:BG83" si="198">SUM(AU73:BF73)</f>
        <v>38.954299999999989</v>
      </c>
      <c r="BH73" s="600">
        <f t="shared" ref="BH73:BS73" si="199">BH$64</f>
        <v>3.4548000000000001</v>
      </c>
      <c r="BI73" s="473">
        <f t="shared" si="199"/>
        <v>3.2965</v>
      </c>
      <c r="BJ73" s="473">
        <f t="shared" si="199"/>
        <v>3.16</v>
      </c>
      <c r="BK73" s="473">
        <f t="shared" si="199"/>
        <v>3.0973999999999999</v>
      </c>
      <c r="BL73" s="473">
        <f t="shared" si="199"/>
        <v>3.0133999999999999</v>
      </c>
      <c r="BM73" s="473">
        <f t="shared" si="199"/>
        <v>2.9830000000000001</v>
      </c>
      <c r="BN73" s="473">
        <f t="shared" si="199"/>
        <v>2.9506000000000001</v>
      </c>
      <c r="BO73" s="473">
        <f t="shared" si="199"/>
        <v>2.9832000000000001</v>
      </c>
      <c r="BP73" s="473">
        <f t="shared" si="199"/>
        <v>3.0310000000000001</v>
      </c>
      <c r="BQ73" s="473">
        <f t="shared" si="199"/>
        <v>2.9836999999999998</v>
      </c>
      <c r="BR73" s="473">
        <f t="shared" si="199"/>
        <v>2.9836999999999998</v>
      </c>
      <c r="BS73" s="473">
        <f t="shared" si="199"/>
        <v>2.9836999999999998</v>
      </c>
      <c r="BT73" s="541">
        <f t="shared" ref="BT73:BT83" si="200">SUM(BH73:BS73)</f>
        <v>36.920999999999999</v>
      </c>
      <c r="BU73" s="600">
        <v>2.9836999999999998</v>
      </c>
      <c r="BV73" s="473">
        <v>2.9836999999999998</v>
      </c>
      <c r="BW73" s="473">
        <v>2.9836999999999998</v>
      </c>
      <c r="BX73" s="473">
        <v>2.9836999999999998</v>
      </c>
      <c r="BY73" s="473">
        <v>2.9836999999999998</v>
      </c>
      <c r="BZ73" s="473">
        <v>2.9836999999999998</v>
      </c>
      <c r="CA73" s="473">
        <v>2.9836999999999998</v>
      </c>
      <c r="CB73" s="473">
        <v>2.9836999999999998</v>
      </c>
      <c r="CC73" s="473">
        <v>2.9836999999999998</v>
      </c>
      <c r="CD73" s="473">
        <v>2.9836999999999998</v>
      </c>
      <c r="CE73" s="473">
        <v>2.9836999999999998</v>
      </c>
      <c r="CF73" s="473">
        <v>2.9836999999999998</v>
      </c>
      <c r="CG73" s="617">
        <f t="shared" ref="CG73:CG80" si="201">SUM(BU73:CF73)</f>
        <v>35.804399999999994</v>
      </c>
      <c r="CH73" s="980"/>
      <c r="DO73" s="32"/>
      <c r="DP73" s="32"/>
      <c r="DQ73" s="32"/>
      <c r="DR73" s="390"/>
      <c r="DS73" s="390"/>
      <c r="DT73" s="390"/>
      <c r="DU73" s="390"/>
      <c r="DV73" s="390"/>
    </row>
    <row r="74" spans="1:126" s="8" customFormat="1" ht="20.25" customHeight="1">
      <c r="A74" s="679" t="s">
        <v>27</v>
      </c>
      <c r="B74" s="464" t="s">
        <v>24</v>
      </c>
      <c r="C74" s="465" t="s">
        <v>82</v>
      </c>
      <c r="D74" s="469"/>
      <c r="E74" s="475">
        <f>S74+AF74+AT74+BG74+BT74+CG74</f>
        <v>154791.38342705742</v>
      </c>
      <c r="F74" s="594" t="s">
        <v>30</v>
      </c>
      <c r="G74" s="542">
        <f t="shared" ref="G74:R74" si="202">G72/G73</f>
        <v>0</v>
      </c>
      <c r="H74" s="476">
        <f t="shared" si="202"/>
        <v>0</v>
      </c>
      <c r="I74" s="476">
        <f t="shared" si="202"/>
        <v>0</v>
      </c>
      <c r="J74" s="476">
        <f t="shared" si="202"/>
        <v>0</v>
      </c>
      <c r="K74" s="476">
        <f t="shared" si="202"/>
        <v>0</v>
      </c>
      <c r="L74" s="476">
        <f t="shared" si="202"/>
        <v>0</v>
      </c>
      <c r="M74" s="476">
        <f t="shared" si="202"/>
        <v>0</v>
      </c>
      <c r="N74" s="476">
        <f t="shared" si="202"/>
        <v>0</v>
      </c>
      <c r="O74" s="476">
        <f t="shared" si="202"/>
        <v>0</v>
      </c>
      <c r="P74" s="476">
        <f t="shared" si="202"/>
        <v>0</v>
      </c>
      <c r="Q74" s="476">
        <f t="shared" si="202"/>
        <v>0</v>
      </c>
      <c r="R74" s="476">
        <f t="shared" si="202"/>
        <v>0</v>
      </c>
      <c r="S74" s="619">
        <f t="shared" si="192"/>
        <v>0</v>
      </c>
      <c r="T74" s="542">
        <f t="shared" ref="T74:AE74" si="203">T72/T73</f>
        <v>0</v>
      </c>
      <c r="U74" s="476">
        <f t="shared" si="203"/>
        <v>0</v>
      </c>
      <c r="V74" s="476">
        <f t="shared" si="203"/>
        <v>0</v>
      </c>
      <c r="W74" s="476">
        <f t="shared" si="203"/>
        <v>0</v>
      </c>
      <c r="X74" s="476">
        <f t="shared" si="203"/>
        <v>0</v>
      </c>
      <c r="Y74" s="476">
        <f t="shared" si="203"/>
        <v>0</v>
      </c>
      <c r="Z74" s="476">
        <f t="shared" si="203"/>
        <v>0</v>
      </c>
      <c r="AA74" s="476">
        <f t="shared" si="203"/>
        <v>0</v>
      </c>
      <c r="AB74" s="476">
        <f t="shared" si="203"/>
        <v>0</v>
      </c>
      <c r="AC74" s="476">
        <f t="shared" si="203"/>
        <v>0</v>
      </c>
      <c r="AD74" s="476">
        <f t="shared" si="203"/>
        <v>0</v>
      </c>
      <c r="AE74" s="476">
        <f t="shared" si="203"/>
        <v>0</v>
      </c>
      <c r="AF74" s="543">
        <f t="shared" si="194"/>
        <v>0</v>
      </c>
      <c r="AG74" s="601">
        <f t="shared" ref="AG74:AR74" si="204">AG72/AG73</f>
        <v>0</v>
      </c>
      <c r="AH74" s="476">
        <f t="shared" si="204"/>
        <v>0</v>
      </c>
      <c r="AI74" s="476">
        <f t="shared" si="204"/>
        <v>0</v>
      </c>
      <c r="AJ74" s="476">
        <f t="shared" si="204"/>
        <v>0</v>
      </c>
      <c r="AK74" s="476">
        <f t="shared" si="204"/>
        <v>0</v>
      </c>
      <c r="AL74" s="476">
        <f t="shared" si="204"/>
        <v>0</v>
      </c>
      <c r="AM74" s="476">
        <f t="shared" si="204"/>
        <v>0</v>
      </c>
      <c r="AN74" s="476">
        <f t="shared" si="204"/>
        <v>0</v>
      </c>
      <c r="AO74" s="476">
        <f t="shared" si="204"/>
        <v>0</v>
      </c>
      <c r="AP74" s="476">
        <f t="shared" si="204"/>
        <v>0</v>
      </c>
      <c r="AQ74" s="476">
        <f t="shared" si="204"/>
        <v>0</v>
      </c>
      <c r="AR74" s="569">
        <f t="shared" si="204"/>
        <v>0</v>
      </c>
      <c r="AS74" s="656"/>
      <c r="AT74" s="477">
        <f t="shared" si="196"/>
        <v>0</v>
      </c>
      <c r="AU74" s="476">
        <f t="shared" ref="AU74:BF74" si="205">AU72/AU73</f>
        <v>0</v>
      </c>
      <c r="AV74" s="476">
        <f t="shared" si="205"/>
        <v>42521.539701233494</v>
      </c>
      <c r="AW74" s="476">
        <f t="shared" si="205"/>
        <v>112269.84372582391</v>
      </c>
      <c r="AX74" s="476">
        <f t="shared" si="205"/>
        <v>0</v>
      </c>
      <c r="AY74" s="476">
        <f t="shared" si="205"/>
        <v>0</v>
      </c>
      <c r="AZ74" s="476">
        <f t="shared" si="205"/>
        <v>0</v>
      </c>
      <c r="BA74" s="476">
        <f t="shared" si="205"/>
        <v>0</v>
      </c>
      <c r="BB74" s="476">
        <f t="shared" si="205"/>
        <v>0</v>
      </c>
      <c r="BC74" s="476">
        <f t="shared" si="205"/>
        <v>0</v>
      </c>
      <c r="BD74" s="476">
        <f t="shared" si="205"/>
        <v>0</v>
      </c>
      <c r="BE74" s="476">
        <f t="shared" si="205"/>
        <v>0</v>
      </c>
      <c r="BF74" s="476">
        <f t="shared" si="205"/>
        <v>0</v>
      </c>
      <c r="BG74" s="543">
        <f t="shared" si="198"/>
        <v>154791.38342705742</v>
      </c>
      <c r="BH74" s="601">
        <f t="shared" ref="BH74:BS74" si="206">BH72/BH73</f>
        <v>0</v>
      </c>
      <c r="BI74" s="476">
        <f t="shared" si="206"/>
        <v>0</v>
      </c>
      <c r="BJ74" s="476">
        <f t="shared" si="206"/>
        <v>0</v>
      </c>
      <c r="BK74" s="476">
        <f t="shared" si="206"/>
        <v>0</v>
      </c>
      <c r="BL74" s="476">
        <f t="shared" si="206"/>
        <v>0</v>
      </c>
      <c r="BM74" s="476">
        <f t="shared" si="206"/>
        <v>0</v>
      </c>
      <c r="BN74" s="476">
        <f t="shared" si="206"/>
        <v>0</v>
      </c>
      <c r="BO74" s="476">
        <f t="shared" si="206"/>
        <v>0</v>
      </c>
      <c r="BP74" s="476">
        <f t="shared" si="206"/>
        <v>0</v>
      </c>
      <c r="BQ74" s="476">
        <f t="shared" si="206"/>
        <v>0</v>
      </c>
      <c r="BR74" s="476">
        <f t="shared" si="206"/>
        <v>0</v>
      </c>
      <c r="BS74" s="476">
        <f t="shared" si="206"/>
        <v>0</v>
      </c>
      <c r="BT74" s="543">
        <f t="shared" si="200"/>
        <v>0</v>
      </c>
      <c r="BU74" s="601">
        <f t="shared" ref="BU74:CF74" si="207">BU72/BU73</f>
        <v>0</v>
      </c>
      <c r="BV74" s="476">
        <f t="shared" si="207"/>
        <v>0</v>
      </c>
      <c r="BW74" s="476">
        <f t="shared" si="207"/>
        <v>0</v>
      </c>
      <c r="BX74" s="476">
        <f t="shared" si="207"/>
        <v>0</v>
      </c>
      <c r="BY74" s="476">
        <f t="shared" si="207"/>
        <v>0</v>
      </c>
      <c r="BZ74" s="476">
        <f t="shared" si="207"/>
        <v>0</v>
      </c>
      <c r="CA74" s="476">
        <f t="shared" si="207"/>
        <v>0</v>
      </c>
      <c r="CB74" s="476">
        <f t="shared" si="207"/>
        <v>0</v>
      </c>
      <c r="CC74" s="476">
        <f t="shared" si="207"/>
        <v>0</v>
      </c>
      <c r="CD74" s="476">
        <f t="shared" si="207"/>
        <v>0</v>
      </c>
      <c r="CE74" s="476">
        <f t="shared" si="207"/>
        <v>0</v>
      </c>
      <c r="CF74" s="476">
        <f t="shared" si="207"/>
        <v>0</v>
      </c>
      <c r="CG74" s="619">
        <f t="shared" si="201"/>
        <v>0</v>
      </c>
      <c r="CH74" s="982">
        <f>S74+AF74+AT74+BG74+SUM(BH74:BR74)</f>
        <v>154791.38342705742</v>
      </c>
      <c r="DO74" s="32"/>
      <c r="DP74" s="32"/>
      <c r="DQ74" s="32"/>
      <c r="DR74" s="390"/>
      <c r="DS74" s="390"/>
      <c r="DT74" s="390"/>
      <c r="DU74" s="390"/>
      <c r="DV74" s="390"/>
    </row>
    <row r="75" spans="1:126" s="8" customFormat="1" ht="20.25" customHeight="1">
      <c r="A75" s="679" t="s">
        <v>27</v>
      </c>
      <c r="B75" s="464" t="s">
        <v>24</v>
      </c>
      <c r="C75" s="465" t="s">
        <v>82</v>
      </c>
      <c r="D75" s="478"/>
      <c r="E75" s="470">
        <f>S75+AF75+AT75+BG75+BT75+CG75</f>
        <v>500000</v>
      </c>
      <c r="F75" s="595" t="s">
        <v>52</v>
      </c>
      <c r="G75" s="544"/>
      <c r="H75" s="479"/>
      <c r="I75" s="479"/>
      <c r="J75" s="479"/>
      <c r="K75" s="479"/>
      <c r="L75" s="479"/>
      <c r="M75" s="479"/>
      <c r="N75" s="479"/>
      <c r="O75" s="479"/>
      <c r="P75" s="479"/>
      <c r="Q75" s="479"/>
      <c r="R75" s="479"/>
      <c r="S75" s="620">
        <f t="shared" si="192"/>
        <v>0</v>
      </c>
      <c r="T75" s="544"/>
      <c r="U75" s="479"/>
      <c r="V75" s="479"/>
      <c r="W75" s="479"/>
      <c r="X75" s="479"/>
      <c r="Y75" s="479"/>
      <c r="Z75" s="479"/>
      <c r="AA75" s="479"/>
      <c r="AB75" s="479"/>
      <c r="AC75" s="479"/>
      <c r="AD75" s="479"/>
      <c r="AE75" s="479"/>
      <c r="AF75" s="545">
        <f t="shared" si="194"/>
        <v>0</v>
      </c>
      <c r="AG75" s="602"/>
      <c r="AH75" s="479"/>
      <c r="AI75" s="479"/>
      <c r="AJ75" s="479"/>
      <c r="AK75" s="479"/>
      <c r="AL75" s="479"/>
      <c r="AM75" s="479"/>
      <c r="AN75" s="479"/>
      <c r="AO75" s="479"/>
      <c r="AP75" s="479"/>
      <c r="AQ75" s="479"/>
      <c r="AR75" s="570"/>
      <c r="AS75" s="655"/>
      <c r="AT75" s="480">
        <f t="shared" si="196"/>
        <v>0</v>
      </c>
      <c r="AU75" s="479"/>
      <c r="AV75" s="479">
        <v>137200</v>
      </c>
      <c r="AW75" s="479">
        <v>362800</v>
      </c>
      <c r="AX75" s="479"/>
      <c r="AY75" s="479"/>
      <c r="AZ75" s="479"/>
      <c r="BA75" s="479"/>
      <c r="BB75" s="479"/>
      <c r="BC75" s="479"/>
      <c r="BD75" s="479"/>
      <c r="BE75" s="479"/>
      <c r="BF75" s="479"/>
      <c r="BG75" s="545">
        <f t="shared" si="198"/>
        <v>500000</v>
      </c>
      <c r="BH75" s="602"/>
      <c r="BI75" s="479"/>
      <c r="BJ75" s="479"/>
      <c r="BK75" s="479"/>
      <c r="BL75" s="479"/>
      <c r="BM75" s="479"/>
      <c r="BN75" s="479"/>
      <c r="BO75" s="479"/>
      <c r="BP75" s="479"/>
      <c r="BQ75" s="479"/>
      <c r="BR75" s="479"/>
      <c r="BS75" s="479"/>
      <c r="BT75" s="545">
        <f t="shared" si="200"/>
        <v>0</v>
      </c>
      <c r="BU75" s="602"/>
      <c r="BV75" s="479"/>
      <c r="BW75" s="479"/>
      <c r="BX75" s="479"/>
      <c r="BY75" s="479"/>
      <c r="BZ75" s="479"/>
      <c r="CA75" s="479"/>
      <c r="CB75" s="479"/>
      <c r="CC75" s="479"/>
      <c r="CD75" s="479"/>
      <c r="CE75" s="479"/>
      <c r="CF75" s="479"/>
      <c r="CG75" s="620">
        <f t="shared" si="201"/>
        <v>0</v>
      </c>
      <c r="CH75" s="981">
        <f>S75+AF75+AT75+BG75+SUM(BH75:BR75)</f>
        <v>500000</v>
      </c>
      <c r="DO75" s="38"/>
      <c r="DP75" s="39"/>
      <c r="DQ75" s="49"/>
      <c r="DR75" s="49"/>
      <c r="DS75" s="49"/>
      <c r="DT75" s="49"/>
      <c r="DU75" s="49"/>
      <c r="DV75" s="49"/>
    </row>
    <row r="76" spans="1:126" s="8" customFormat="1" ht="20.25" customHeight="1">
      <c r="A76" s="679" t="s">
        <v>27</v>
      </c>
      <c r="B76" s="464" t="s">
        <v>24</v>
      </c>
      <c r="C76" s="465" t="s">
        <v>82</v>
      </c>
      <c r="D76" s="481"/>
      <c r="E76" s="470"/>
      <c r="F76" s="595" t="s">
        <v>80</v>
      </c>
      <c r="G76" s="546">
        <f t="shared" ref="G76:R76" si="208">G$64</f>
        <v>2.5669</v>
      </c>
      <c r="H76" s="482">
        <f t="shared" si="208"/>
        <v>2.6036000000000001</v>
      </c>
      <c r="I76" s="482">
        <f t="shared" si="208"/>
        <v>2.6082999999999998</v>
      </c>
      <c r="J76" s="482">
        <f t="shared" si="208"/>
        <v>2.6122000000000001</v>
      </c>
      <c r="K76" s="482">
        <f t="shared" si="208"/>
        <v>2.5297999999999998</v>
      </c>
      <c r="L76" s="482">
        <f t="shared" si="208"/>
        <v>2.52</v>
      </c>
      <c r="M76" s="482">
        <f t="shared" si="208"/>
        <v>2.5398999999999998</v>
      </c>
      <c r="N76" s="482">
        <f t="shared" si="208"/>
        <v>2.5095000000000001</v>
      </c>
      <c r="O76" s="482">
        <f t="shared" si="208"/>
        <v>2.5036999999999998</v>
      </c>
      <c r="P76" s="482">
        <f t="shared" si="208"/>
        <v>2.4632999999999998</v>
      </c>
      <c r="Q76" s="482">
        <f t="shared" si="208"/>
        <v>2.4754</v>
      </c>
      <c r="R76" s="482">
        <f t="shared" si="208"/>
        <v>2.5314999999999999</v>
      </c>
      <c r="S76" s="621">
        <f t="shared" si="192"/>
        <v>30.464099999999998</v>
      </c>
      <c r="T76" s="546">
        <f t="shared" ref="T76:AE76" si="209">T$64</f>
        <v>2.5855999999999999</v>
      </c>
      <c r="U76" s="482">
        <f t="shared" si="209"/>
        <v>2.6044999999999998</v>
      </c>
      <c r="V76" s="482">
        <f t="shared" si="209"/>
        <v>3.1955</v>
      </c>
      <c r="W76" s="482">
        <f t="shared" si="209"/>
        <v>2.8012999999999999</v>
      </c>
      <c r="X76" s="482">
        <f t="shared" si="209"/>
        <v>2.5354999999999999</v>
      </c>
      <c r="Y76" s="482">
        <f t="shared" si="209"/>
        <v>2.5604</v>
      </c>
      <c r="Z76" s="482">
        <f t="shared" si="209"/>
        <v>2.601</v>
      </c>
      <c r="AA76" s="482">
        <f t="shared" si="209"/>
        <v>2.5802</v>
      </c>
      <c r="AB76" s="482">
        <f t="shared" si="209"/>
        <v>2.5396999999999998</v>
      </c>
      <c r="AC76" s="482">
        <f t="shared" si="209"/>
        <v>2.5066000000000002</v>
      </c>
      <c r="AD76" s="482">
        <f t="shared" si="209"/>
        <v>2.44</v>
      </c>
      <c r="AE76" s="482">
        <f t="shared" si="209"/>
        <v>2.5629</v>
      </c>
      <c r="AF76" s="547">
        <f t="shared" si="194"/>
        <v>31.513200000000001</v>
      </c>
      <c r="AG76" s="603">
        <f t="shared" ref="AG76:AR76" si="210">AG$64</f>
        <v>2.6617000000000002</v>
      </c>
      <c r="AH76" s="482">
        <f t="shared" si="210"/>
        <v>2.7553999999999998</v>
      </c>
      <c r="AI76" s="482">
        <f t="shared" si="210"/>
        <v>2.8420000000000001</v>
      </c>
      <c r="AJ76" s="482">
        <f t="shared" si="210"/>
        <v>2.9298999999999999</v>
      </c>
      <c r="AK76" s="482">
        <f t="shared" si="210"/>
        <v>2.8948999999999998</v>
      </c>
      <c r="AL76" s="482">
        <f t="shared" si="210"/>
        <v>2.9687000000000001</v>
      </c>
      <c r="AM76" s="482">
        <f t="shared" si="210"/>
        <v>3.028</v>
      </c>
      <c r="AN76" s="482">
        <f t="shared" si="210"/>
        <v>3.1524999999999999</v>
      </c>
      <c r="AO76" s="482">
        <f t="shared" si="210"/>
        <v>3.2565</v>
      </c>
      <c r="AP76" s="482">
        <f t="shared" si="210"/>
        <v>3.2835999999999999</v>
      </c>
      <c r="AQ76" s="482">
        <f t="shared" si="210"/>
        <v>3.1362999999999999</v>
      </c>
      <c r="AR76" s="571">
        <f t="shared" si="210"/>
        <v>3.1787000000000001</v>
      </c>
      <c r="AS76" s="655"/>
      <c r="AT76" s="483">
        <f t="shared" si="196"/>
        <v>33.426499999999997</v>
      </c>
      <c r="AU76" s="482">
        <f t="shared" ref="AU76:BF76" si="211">AU$64</f>
        <v>3.1715</v>
      </c>
      <c r="AV76" s="482">
        <f t="shared" si="211"/>
        <v>3.2265999999999999</v>
      </c>
      <c r="AW76" s="482">
        <f t="shared" si="211"/>
        <v>3.2315</v>
      </c>
      <c r="AX76" s="482">
        <f t="shared" si="211"/>
        <v>3.2578</v>
      </c>
      <c r="AY76" s="482">
        <f t="shared" si="211"/>
        <v>3.2136</v>
      </c>
      <c r="AZ76" s="482">
        <f t="shared" si="211"/>
        <v>3.1901999999999999</v>
      </c>
      <c r="BA76" s="482">
        <f t="shared" si="211"/>
        <v>3.1758000000000002</v>
      </c>
      <c r="BB76" s="482">
        <f t="shared" si="211"/>
        <v>3.1570999999999998</v>
      </c>
      <c r="BC76" s="482">
        <f t="shared" si="211"/>
        <v>3.1909999999999998</v>
      </c>
      <c r="BD76" s="482">
        <f t="shared" si="211"/>
        <v>3.2845</v>
      </c>
      <c r="BE76" s="482">
        <f t="shared" si="211"/>
        <v>3.3933</v>
      </c>
      <c r="BF76" s="482">
        <f t="shared" si="211"/>
        <v>3.4613999999999998</v>
      </c>
      <c r="BG76" s="547">
        <f t="shared" si="198"/>
        <v>38.954299999999989</v>
      </c>
      <c r="BH76" s="603">
        <f t="shared" ref="BH76:BS76" si="212">BH$64</f>
        <v>3.4548000000000001</v>
      </c>
      <c r="BI76" s="482">
        <f t="shared" si="212"/>
        <v>3.2965</v>
      </c>
      <c r="BJ76" s="482">
        <f t="shared" si="212"/>
        <v>3.16</v>
      </c>
      <c r="BK76" s="482">
        <f t="shared" si="212"/>
        <v>3.0973999999999999</v>
      </c>
      <c r="BL76" s="482">
        <f t="shared" si="212"/>
        <v>3.0133999999999999</v>
      </c>
      <c r="BM76" s="482">
        <f t="shared" si="212"/>
        <v>2.9830000000000001</v>
      </c>
      <c r="BN76" s="482">
        <f t="shared" si="212"/>
        <v>2.9506000000000001</v>
      </c>
      <c r="BO76" s="482">
        <f t="shared" si="212"/>
        <v>2.9832000000000001</v>
      </c>
      <c r="BP76" s="482">
        <f t="shared" si="212"/>
        <v>3.0310000000000001</v>
      </c>
      <c r="BQ76" s="482">
        <f t="shared" si="212"/>
        <v>2.9836999999999998</v>
      </c>
      <c r="BR76" s="482">
        <f t="shared" si="212"/>
        <v>2.9836999999999998</v>
      </c>
      <c r="BS76" s="482">
        <f t="shared" si="212"/>
        <v>2.9836999999999998</v>
      </c>
      <c r="BT76" s="547">
        <f t="shared" si="200"/>
        <v>36.920999999999999</v>
      </c>
      <c r="BU76" s="603">
        <v>2.9836999999999998</v>
      </c>
      <c r="BV76" s="482">
        <v>2.9836999999999998</v>
      </c>
      <c r="BW76" s="482">
        <v>2.9836999999999998</v>
      </c>
      <c r="BX76" s="482">
        <v>2.9836999999999998</v>
      </c>
      <c r="BY76" s="482">
        <v>2.9836999999999998</v>
      </c>
      <c r="BZ76" s="482">
        <v>2.9836999999999998</v>
      </c>
      <c r="CA76" s="482">
        <v>2.9836999999999998</v>
      </c>
      <c r="CB76" s="482">
        <v>2.9836999999999998</v>
      </c>
      <c r="CC76" s="482">
        <v>2.9836999999999998</v>
      </c>
      <c r="CD76" s="482">
        <v>2.9836999999999998</v>
      </c>
      <c r="CE76" s="482">
        <v>2.9836999999999998</v>
      </c>
      <c r="CF76" s="482">
        <v>2.9836999999999998</v>
      </c>
      <c r="CG76" s="620">
        <f t="shared" si="201"/>
        <v>35.804399999999994</v>
      </c>
      <c r="CH76" s="980"/>
      <c r="DO76" s="38"/>
      <c r="DP76" s="39"/>
      <c r="DQ76" s="40"/>
      <c r="DR76" s="66"/>
      <c r="DS76" s="66"/>
      <c r="DT76" s="66"/>
      <c r="DU76" s="66"/>
      <c r="DV76" s="40"/>
    </row>
    <row r="77" spans="1:126" s="8" customFormat="1" ht="20.25" customHeight="1">
      <c r="A77" s="679" t="s">
        <v>27</v>
      </c>
      <c r="B77" s="464" t="s">
        <v>24</v>
      </c>
      <c r="C77" s="465" t="s">
        <v>82</v>
      </c>
      <c r="D77" s="469"/>
      <c r="E77" s="475">
        <f>S77+AF77+AT77+BG77+BT77+CG77</f>
        <v>154791.38342705742</v>
      </c>
      <c r="F77" s="595" t="s">
        <v>51</v>
      </c>
      <c r="G77" s="548">
        <f t="shared" ref="G77:R77" si="213">G75/G76</f>
        <v>0</v>
      </c>
      <c r="H77" s="484">
        <f t="shared" si="213"/>
        <v>0</v>
      </c>
      <c r="I77" s="484">
        <f t="shared" si="213"/>
        <v>0</v>
      </c>
      <c r="J77" s="484">
        <f t="shared" si="213"/>
        <v>0</v>
      </c>
      <c r="K77" s="484">
        <f t="shared" si="213"/>
        <v>0</v>
      </c>
      <c r="L77" s="484">
        <f t="shared" si="213"/>
        <v>0</v>
      </c>
      <c r="M77" s="484">
        <f t="shared" si="213"/>
        <v>0</v>
      </c>
      <c r="N77" s="484">
        <f t="shared" si="213"/>
        <v>0</v>
      </c>
      <c r="O77" s="484">
        <f t="shared" si="213"/>
        <v>0</v>
      </c>
      <c r="P77" s="484">
        <f t="shared" si="213"/>
        <v>0</v>
      </c>
      <c r="Q77" s="484">
        <f t="shared" si="213"/>
        <v>0</v>
      </c>
      <c r="R77" s="484">
        <f t="shared" si="213"/>
        <v>0</v>
      </c>
      <c r="S77" s="622">
        <f t="shared" si="192"/>
        <v>0</v>
      </c>
      <c r="T77" s="548">
        <f t="shared" ref="T77:AE77" si="214">T75/T76</f>
        <v>0</v>
      </c>
      <c r="U77" s="484">
        <f t="shared" si="214"/>
        <v>0</v>
      </c>
      <c r="V77" s="484">
        <f t="shared" si="214"/>
        <v>0</v>
      </c>
      <c r="W77" s="484">
        <f t="shared" si="214"/>
        <v>0</v>
      </c>
      <c r="X77" s="484">
        <f t="shared" si="214"/>
        <v>0</v>
      </c>
      <c r="Y77" s="484">
        <f t="shared" si="214"/>
        <v>0</v>
      </c>
      <c r="Z77" s="484">
        <f t="shared" si="214"/>
        <v>0</v>
      </c>
      <c r="AA77" s="484">
        <f t="shared" si="214"/>
        <v>0</v>
      </c>
      <c r="AB77" s="484">
        <f t="shared" si="214"/>
        <v>0</v>
      </c>
      <c r="AC77" s="484">
        <f t="shared" si="214"/>
        <v>0</v>
      </c>
      <c r="AD77" s="484">
        <f t="shared" si="214"/>
        <v>0</v>
      </c>
      <c r="AE77" s="484">
        <f t="shared" si="214"/>
        <v>0</v>
      </c>
      <c r="AF77" s="549">
        <f t="shared" si="194"/>
        <v>0</v>
      </c>
      <c r="AG77" s="604">
        <f t="shared" ref="AG77:AR77" si="215">AG75/AG76</f>
        <v>0</v>
      </c>
      <c r="AH77" s="484">
        <f t="shared" si="215"/>
        <v>0</v>
      </c>
      <c r="AI77" s="484">
        <f t="shared" si="215"/>
        <v>0</v>
      </c>
      <c r="AJ77" s="484">
        <f t="shared" si="215"/>
        <v>0</v>
      </c>
      <c r="AK77" s="484">
        <f t="shared" si="215"/>
        <v>0</v>
      </c>
      <c r="AL77" s="484">
        <f t="shared" si="215"/>
        <v>0</v>
      </c>
      <c r="AM77" s="484">
        <f t="shared" si="215"/>
        <v>0</v>
      </c>
      <c r="AN77" s="484">
        <f t="shared" si="215"/>
        <v>0</v>
      </c>
      <c r="AO77" s="484">
        <f t="shared" si="215"/>
        <v>0</v>
      </c>
      <c r="AP77" s="484">
        <f t="shared" si="215"/>
        <v>0</v>
      </c>
      <c r="AQ77" s="484">
        <f t="shared" si="215"/>
        <v>0</v>
      </c>
      <c r="AR77" s="572">
        <f t="shared" si="215"/>
        <v>0</v>
      </c>
      <c r="AS77" s="655"/>
      <c r="AT77" s="485">
        <f t="shared" si="196"/>
        <v>0</v>
      </c>
      <c r="AU77" s="484">
        <f t="shared" ref="AU77:BF77" si="216">AU75/AU76</f>
        <v>0</v>
      </c>
      <c r="AV77" s="484">
        <f t="shared" si="216"/>
        <v>42521.539701233494</v>
      </c>
      <c r="AW77" s="484">
        <f t="shared" si="216"/>
        <v>112269.84372582391</v>
      </c>
      <c r="AX77" s="484">
        <f t="shared" si="216"/>
        <v>0</v>
      </c>
      <c r="AY77" s="484">
        <f t="shared" si="216"/>
        <v>0</v>
      </c>
      <c r="AZ77" s="484">
        <f t="shared" si="216"/>
        <v>0</v>
      </c>
      <c r="BA77" s="484">
        <f t="shared" si="216"/>
        <v>0</v>
      </c>
      <c r="BB77" s="484">
        <f t="shared" si="216"/>
        <v>0</v>
      </c>
      <c r="BC77" s="484">
        <f t="shared" si="216"/>
        <v>0</v>
      </c>
      <c r="BD77" s="484">
        <f t="shared" si="216"/>
        <v>0</v>
      </c>
      <c r="BE77" s="484">
        <f t="shared" si="216"/>
        <v>0</v>
      </c>
      <c r="BF77" s="484">
        <f t="shared" si="216"/>
        <v>0</v>
      </c>
      <c r="BG77" s="549">
        <f t="shared" si="198"/>
        <v>154791.38342705742</v>
      </c>
      <c r="BH77" s="604">
        <f t="shared" ref="BH77:BS77" si="217">BH75/BH76</f>
        <v>0</v>
      </c>
      <c r="BI77" s="484">
        <f t="shared" si="217"/>
        <v>0</v>
      </c>
      <c r="BJ77" s="484">
        <f t="shared" si="217"/>
        <v>0</v>
      </c>
      <c r="BK77" s="484">
        <f t="shared" si="217"/>
        <v>0</v>
      </c>
      <c r="BL77" s="484">
        <f t="shared" si="217"/>
        <v>0</v>
      </c>
      <c r="BM77" s="484">
        <f t="shared" si="217"/>
        <v>0</v>
      </c>
      <c r="BN77" s="484">
        <f t="shared" si="217"/>
        <v>0</v>
      </c>
      <c r="BO77" s="484">
        <f t="shared" si="217"/>
        <v>0</v>
      </c>
      <c r="BP77" s="484">
        <f t="shared" si="217"/>
        <v>0</v>
      </c>
      <c r="BQ77" s="484">
        <f t="shared" si="217"/>
        <v>0</v>
      </c>
      <c r="BR77" s="484">
        <f t="shared" si="217"/>
        <v>0</v>
      </c>
      <c r="BS77" s="484">
        <f t="shared" si="217"/>
        <v>0</v>
      </c>
      <c r="BT77" s="549">
        <f t="shared" si="200"/>
        <v>0</v>
      </c>
      <c r="BU77" s="604">
        <f t="shared" ref="BU77:CF77" si="218">BU75/BU76</f>
        <v>0</v>
      </c>
      <c r="BV77" s="484">
        <f t="shared" si="218"/>
        <v>0</v>
      </c>
      <c r="BW77" s="484">
        <f t="shared" si="218"/>
        <v>0</v>
      </c>
      <c r="BX77" s="484">
        <f t="shared" si="218"/>
        <v>0</v>
      </c>
      <c r="BY77" s="484">
        <f t="shared" si="218"/>
        <v>0</v>
      </c>
      <c r="BZ77" s="484">
        <f t="shared" si="218"/>
        <v>0</v>
      </c>
      <c r="CA77" s="484">
        <f t="shared" si="218"/>
        <v>0</v>
      </c>
      <c r="CB77" s="484">
        <f t="shared" si="218"/>
        <v>0</v>
      </c>
      <c r="CC77" s="484">
        <f t="shared" si="218"/>
        <v>0</v>
      </c>
      <c r="CD77" s="484">
        <f t="shared" si="218"/>
        <v>0</v>
      </c>
      <c r="CE77" s="484">
        <f t="shared" si="218"/>
        <v>0</v>
      </c>
      <c r="CF77" s="484">
        <f t="shared" si="218"/>
        <v>0</v>
      </c>
      <c r="CG77" s="622">
        <f t="shared" si="201"/>
        <v>0</v>
      </c>
      <c r="CH77" s="982">
        <f>S77+AF77+AT77+BG77+SUM(BH77:BR77)</f>
        <v>154791.38342705742</v>
      </c>
      <c r="DO77" s="38"/>
      <c r="DP77" s="39"/>
      <c r="DQ77" s="43"/>
      <c r="DR77" s="73"/>
      <c r="DS77" s="73"/>
      <c r="DT77" s="67"/>
      <c r="DU77" s="67"/>
      <c r="DV77" s="43"/>
    </row>
    <row r="78" spans="1:126" s="8" customFormat="1" ht="20.25" customHeight="1">
      <c r="A78" s="679" t="s">
        <v>27</v>
      </c>
      <c r="B78" s="464" t="s">
        <v>24</v>
      </c>
      <c r="C78" s="465" t="s">
        <v>82</v>
      </c>
      <c r="D78" s="469"/>
      <c r="E78" s="470">
        <f>S78+AF78+AT78+BG78+BT78+CG78</f>
        <v>289266.73</v>
      </c>
      <c r="F78" s="596" t="s">
        <v>58</v>
      </c>
      <c r="G78" s="550"/>
      <c r="H78" s="486"/>
      <c r="I78" s="486"/>
      <c r="J78" s="486"/>
      <c r="K78" s="486"/>
      <c r="L78" s="486"/>
      <c r="M78" s="486"/>
      <c r="N78" s="486"/>
      <c r="O78" s="486"/>
      <c r="P78" s="486"/>
      <c r="Q78" s="486"/>
      <c r="R78" s="486"/>
      <c r="S78" s="623">
        <f t="shared" si="192"/>
        <v>0</v>
      </c>
      <c r="T78" s="550"/>
      <c r="U78" s="486"/>
      <c r="V78" s="486"/>
      <c r="W78" s="486"/>
      <c r="X78" s="486"/>
      <c r="Y78" s="486"/>
      <c r="Z78" s="486"/>
      <c r="AA78" s="486"/>
      <c r="AB78" s="486"/>
      <c r="AC78" s="486"/>
      <c r="AD78" s="486"/>
      <c r="AE78" s="486"/>
      <c r="AF78" s="551">
        <f t="shared" si="194"/>
        <v>0</v>
      </c>
      <c r="AG78" s="605"/>
      <c r="AH78" s="486"/>
      <c r="AI78" s="486"/>
      <c r="AJ78" s="486"/>
      <c r="AK78" s="486"/>
      <c r="AL78" s="486"/>
      <c r="AM78" s="486"/>
      <c r="AN78" s="486"/>
      <c r="AO78" s="486"/>
      <c r="AP78" s="486"/>
      <c r="AQ78" s="486"/>
      <c r="AR78" s="573"/>
      <c r="AS78" s="655"/>
      <c r="AT78" s="487">
        <f t="shared" si="196"/>
        <v>0</v>
      </c>
      <c r="AU78" s="488"/>
      <c r="AV78" s="488"/>
      <c r="AW78" s="488">
        <v>476.94</v>
      </c>
      <c r="AX78" s="488">
        <v>7274.41</v>
      </c>
      <c r="AY78" s="488">
        <v>9016.16</v>
      </c>
      <c r="AZ78" s="488">
        <v>9316.8700000000008</v>
      </c>
      <c r="BA78" s="488">
        <v>9016.16</v>
      </c>
      <c r="BB78" s="488">
        <v>9316.8799999999992</v>
      </c>
      <c r="BC78" s="488">
        <v>9133.34</v>
      </c>
      <c r="BD78" s="488">
        <v>8838.5400000000009</v>
      </c>
      <c r="BE78" s="488">
        <v>9133.35</v>
      </c>
      <c r="BF78" s="488">
        <v>8820.48</v>
      </c>
      <c r="BG78" s="551">
        <f t="shared" si="198"/>
        <v>80343.12999999999</v>
      </c>
      <c r="BH78" s="660">
        <v>9114.73</v>
      </c>
      <c r="BI78" s="488">
        <v>9139.52</v>
      </c>
      <c r="BJ78" s="488">
        <v>8191.87</v>
      </c>
      <c r="BK78" s="488">
        <v>9069.4599999999991</v>
      </c>
      <c r="BL78" s="488">
        <v>8776.9500000000007</v>
      </c>
      <c r="BM78" s="488">
        <v>9021.84</v>
      </c>
      <c r="BN78" s="488">
        <v>8730.85</v>
      </c>
      <c r="BO78" s="488">
        <v>9021.85</v>
      </c>
      <c r="BP78" s="488">
        <v>8940.57</v>
      </c>
      <c r="BQ78" s="488">
        <v>8652.18</v>
      </c>
      <c r="BR78" s="488">
        <v>8940.58</v>
      </c>
      <c r="BS78" s="488">
        <v>8940.58</v>
      </c>
      <c r="BT78" s="551">
        <f t="shared" si="200"/>
        <v>106540.97999999998</v>
      </c>
      <c r="BU78" s="660">
        <v>8827.5400000000009</v>
      </c>
      <c r="BV78" s="488">
        <v>8827.5400000000009</v>
      </c>
      <c r="BW78" s="488">
        <v>8827.5400000000009</v>
      </c>
      <c r="BX78" s="488">
        <v>8600</v>
      </c>
      <c r="BY78" s="488">
        <v>8600</v>
      </c>
      <c r="BZ78" s="488">
        <v>8600</v>
      </c>
      <c r="CA78" s="488">
        <v>8400</v>
      </c>
      <c r="CB78" s="488">
        <v>8400</v>
      </c>
      <c r="CC78" s="488">
        <v>8400</v>
      </c>
      <c r="CD78" s="488">
        <v>8300</v>
      </c>
      <c r="CE78" s="488">
        <v>8300</v>
      </c>
      <c r="CF78" s="488">
        <v>8300</v>
      </c>
      <c r="CG78" s="623">
        <f t="shared" si="201"/>
        <v>102382.62</v>
      </c>
      <c r="CH78" s="981">
        <f>S78+AF78+AT78+BG78+SUM(BH78:BR78)</f>
        <v>177943.52999999997</v>
      </c>
      <c r="DO78" s="47"/>
      <c r="DP78" s="48"/>
      <c r="DQ78" s="49"/>
      <c r="DR78" s="65"/>
      <c r="DS78" s="65"/>
      <c r="DT78" s="65"/>
      <c r="DU78" s="65"/>
      <c r="DV78" s="49"/>
    </row>
    <row r="79" spans="1:126" s="8" customFormat="1" ht="20.25" customHeight="1">
      <c r="A79" s="679" t="s">
        <v>27</v>
      </c>
      <c r="B79" s="464" t="s">
        <v>24</v>
      </c>
      <c r="C79" s="465" t="s">
        <v>82</v>
      </c>
      <c r="D79" s="469"/>
      <c r="E79" s="470"/>
      <c r="F79" s="596" t="s">
        <v>80</v>
      </c>
      <c r="G79" s="552">
        <f t="shared" ref="G79:R79" si="219">G$64</f>
        <v>2.5669</v>
      </c>
      <c r="H79" s="489">
        <f t="shared" si="219"/>
        <v>2.6036000000000001</v>
      </c>
      <c r="I79" s="489">
        <f t="shared" si="219"/>
        <v>2.6082999999999998</v>
      </c>
      <c r="J79" s="489">
        <f t="shared" si="219"/>
        <v>2.6122000000000001</v>
      </c>
      <c r="K79" s="489">
        <f t="shared" si="219"/>
        <v>2.5297999999999998</v>
      </c>
      <c r="L79" s="489">
        <f t="shared" si="219"/>
        <v>2.52</v>
      </c>
      <c r="M79" s="489">
        <f t="shared" si="219"/>
        <v>2.5398999999999998</v>
      </c>
      <c r="N79" s="489">
        <f t="shared" si="219"/>
        <v>2.5095000000000001</v>
      </c>
      <c r="O79" s="489">
        <f t="shared" si="219"/>
        <v>2.5036999999999998</v>
      </c>
      <c r="P79" s="489">
        <f t="shared" si="219"/>
        <v>2.4632999999999998</v>
      </c>
      <c r="Q79" s="489">
        <f t="shared" si="219"/>
        <v>2.4754</v>
      </c>
      <c r="R79" s="489">
        <f t="shared" si="219"/>
        <v>2.5314999999999999</v>
      </c>
      <c r="S79" s="624">
        <f t="shared" si="192"/>
        <v>30.464099999999998</v>
      </c>
      <c r="T79" s="552">
        <f t="shared" ref="T79:AE79" si="220">T$64</f>
        <v>2.5855999999999999</v>
      </c>
      <c r="U79" s="489">
        <f t="shared" si="220"/>
        <v>2.6044999999999998</v>
      </c>
      <c r="V79" s="489">
        <f t="shared" si="220"/>
        <v>3.1955</v>
      </c>
      <c r="W79" s="489">
        <f t="shared" si="220"/>
        <v>2.8012999999999999</v>
      </c>
      <c r="X79" s="489">
        <f t="shared" si="220"/>
        <v>2.5354999999999999</v>
      </c>
      <c r="Y79" s="489">
        <f t="shared" si="220"/>
        <v>2.5604</v>
      </c>
      <c r="Z79" s="489">
        <f t="shared" si="220"/>
        <v>2.601</v>
      </c>
      <c r="AA79" s="489">
        <f t="shared" si="220"/>
        <v>2.5802</v>
      </c>
      <c r="AB79" s="489">
        <f t="shared" si="220"/>
        <v>2.5396999999999998</v>
      </c>
      <c r="AC79" s="489">
        <f t="shared" si="220"/>
        <v>2.5066000000000002</v>
      </c>
      <c r="AD79" s="489">
        <f t="shared" si="220"/>
        <v>2.44</v>
      </c>
      <c r="AE79" s="489">
        <f t="shared" si="220"/>
        <v>2.5629</v>
      </c>
      <c r="AF79" s="553">
        <f t="shared" si="194"/>
        <v>31.513200000000001</v>
      </c>
      <c r="AG79" s="606">
        <f t="shared" ref="AG79:AR79" si="221">AG$64</f>
        <v>2.6617000000000002</v>
      </c>
      <c r="AH79" s="489">
        <f t="shared" si="221"/>
        <v>2.7553999999999998</v>
      </c>
      <c r="AI79" s="489">
        <f t="shared" si="221"/>
        <v>2.8420000000000001</v>
      </c>
      <c r="AJ79" s="489">
        <f t="shared" si="221"/>
        <v>2.9298999999999999</v>
      </c>
      <c r="AK79" s="489">
        <f t="shared" si="221"/>
        <v>2.8948999999999998</v>
      </c>
      <c r="AL79" s="489">
        <f t="shared" si="221"/>
        <v>2.9687000000000001</v>
      </c>
      <c r="AM79" s="489">
        <f t="shared" si="221"/>
        <v>3.028</v>
      </c>
      <c r="AN79" s="489">
        <f t="shared" si="221"/>
        <v>3.1524999999999999</v>
      </c>
      <c r="AO79" s="489">
        <f t="shared" si="221"/>
        <v>3.2565</v>
      </c>
      <c r="AP79" s="489">
        <f t="shared" si="221"/>
        <v>3.2835999999999999</v>
      </c>
      <c r="AQ79" s="489">
        <f t="shared" si="221"/>
        <v>3.1362999999999999</v>
      </c>
      <c r="AR79" s="574">
        <f t="shared" si="221"/>
        <v>3.1787000000000001</v>
      </c>
      <c r="AS79" s="655"/>
      <c r="AT79" s="490">
        <f t="shared" si="196"/>
        <v>33.426499999999997</v>
      </c>
      <c r="AU79" s="489">
        <f t="shared" ref="AU79:BF79" si="222">AU$64</f>
        <v>3.1715</v>
      </c>
      <c r="AV79" s="489">
        <f t="shared" si="222"/>
        <v>3.2265999999999999</v>
      </c>
      <c r="AW79" s="489">
        <f t="shared" si="222"/>
        <v>3.2315</v>
      </c>
      <c r="AX79" s="489">
        <f t="shared" si="222"/>
        <v>3.2578</v>
      </c>
      <c r="AY79" s="489">
        <f t="shared" si="222"/>
        <v>3.2136</v>
      </c>
      <c r="AZ79" s="489">
        <f t="shared" si="222"/>
        <v>3.1901999999999999</v>
      </c>
      <c r="BA79" s="489">
        <f t="shared" si="222"/>
        <v>3.1758000000000002</v>
      </c>
      <c r="BB79" s="489">
        <f t="shared" si="222"/>
        <v>3.1570999999999998</v>
      </c>
      <c r="BC79" s="489">
        <f t="shared" si="222"/>
        <v>3.1909999999999998</v>
      </c>
      <c r="BD79" s="489">
        <f t="shared" si="222"/>
        <v>3.2845</v>
      </c>
      <c r="BE79" s="489">
        <f t="shared" si="222"/>
        <v>3.3933</v>
      </c>
      <c r="BF79" s="489">
        <f t="shared" si="222"/>
        <v>3.4613999999999998</v>
      </c>
      <c r="BG79" s="553">
        <f t="shared" si="198"/>
        <v>38.954299999999989</v>
      </c>
      <c r="BH79" s="606">
        <f t="shared" ref="BH79:BS79" si="223">BH$64</f>
        <v>3.4548000000000001</v>
      </c>
      <c r="BI79" s="489">
        <f t="shared" si="223"/>
        <v>3.2965</v>
      </c>
      <c r="BJ79" s="489">
        <f t="shared" si="223"/>
        <v>3.16</v>
      </c>
      <c r="BK79" s="489">
        <f t="shared" si="223"/>
        <v>3.0973999999999999</v>
      </c>
      <c r="BL79" s="489">
        <f t="shared" si="223"/>
        <v>3.0133999999999999</v>
      </c>
      <c r="BM79" s="489">
        <f t="shared" si="223"/>
        <v>2.9830000000000001</v>
      </c>
      <c r="BN79" s="489">
        <f t="shared" si="223"/>
        <v>2.9506000000000001</v>
      </c>
      <c r="BO79" s="489">
        <f t="shared" si="223"/>
        <v>2.9832000000000001</v>
      </c>
      <c r="BP79" s="489">
        <f t="shared" si="223"/>
        <v>3.0310000000000001</v>
      </c>
      <c r="BQ79" s="489">
        <f t="shared" si="223"/>
        <v>2.9836999999999998</v>
      </c>
      <c r="BR79" s="489">
        <f t="shared" si="223"/>
        <v>2.9836999999999998</v>
      </c>
      <c r="BS79" s="489">
        <f t="shared" si="223"/>
        <v>2.9836999999999998</v>
      </c>
      <c r="BT79" s="553">
        <f t="shared" si="200"/>
        <v>36.920999999999999</v>
      </c>
      <c r="BU79" s="661">
        <v>2.9836999999999998</v>
      </c>
      <c r="BV79" s="492">
        <v>2.9836999999999998</v>
      </c>
      <c r="BW79" s="492">
        <v>2.9836999999999998</v>
      </c>
      <c r="BX79" s="492">
        <v>2.9836999999999998</v>
      </c>
      <c r="BY79" s="492">
        <v>2.9836999999999998</v>
      </c>
      <c r="BZ79" s="492">
        <v>2.9836999999999998</v>
      </c>
      <c r="CA79" s="492">
        <v>2.9836999999999998</v>
      </c>
      <c r="CB79" s="492">
        <v>2.9836999999999998</v>
      </c>
      <c r="CC79" s="492">
        <v>2.9836999999999998</v>
      </c>
      <c r="CD79" s="492">
        <v>2.9836999999999998</v>
      </c>
      <c r="CE79" s="492">
        <v>2.9836999999999998</v>
      </c>
      <c r="CF79" s="492">
        <v>2.9836999999999998</v>
      </c>
      <c r="CG79" s="987">
        <f t="shared" si="201"/>
        <v>35.804399999999994</v>
      </c>
      <c r="CH79" s="980"/>
      <c r="DO79" s="47"/>
      <c r="DP79" s="48"/>
      <c r="DQ79" s="40"/>
      <c r="DR79" s="65"/>
      <c r="DS79" s="65"/>
      <c r="DT79" s="66"/>
      <c r="DU79" s="65"/>
      <c r="DV79" s="49"/>
    </row>
    <row r="80" spans="1:126" s="8" customFormat="1" ht="20.25" customHeight="1">
      <c r="A80" s="679" t="s">
        <v>27</v>
      </c>
      <c r="B80" s="464" t="s">
        <v>24</v>
      </c>
      <c r="C80" s="465" t="s">
        <v>82</v>
      </c>
      <c r="D80" s="469"/>
      <c r="E80" s="475">
        <f>S80+AF80+AT80+BG80+BT80+CG80</f>
        <v>93697.702531385643</v>
      </c>
      <c r="F80" s="596" t="s">
        <v>57</v>
      </c>
      <c r="G80" s="554">
        <f t="shared" ref="G80:R80" si="224">G78/G79</f>
        <v>0</v>
      </c>
      <c r="H80" s="493">
        <f t="shared" si="224"/>
        <v>0</v>
      </c>
      <c r="I80" s="493">
        <f t="shared" si="224"/>
        <v>0</v>
      </c>
      <c r="J80" s="493">
        <f t="shared" si="224"/>
        <v>0</v>
      </c>
      <c r="K80" s="493">
        <f t="shared" si="224"/>
        <v>0</v>
      </c>
      <c r="L80" s="493">
        <f t="shared" si="224"/>
        <v>0</v>
      </c>
      <c r="M80" s="493">
        <f t="shared" si="224"/>
        <v>0</v>
      </c>
      <c r="N80" s="493">
        <f t="shared" si="224"/>
        <v>0</v>
      </c>
      <c r="O80" s="493">
        <f t="shared" si="224"/>
        <v>0</v>
      </c>
      <c r="P80" s="493">
        <f t="shared" si="224"/>
        <v>0</v>
      </c>
      <c r="Q80" s="493">
        <f t="shared" si="224"/>
        <v>0</v>
      </c>
      <c r="R80" s="493">
        <f t="shared" si="224"/>
        <v>0</v>
      </c>
      <c r="S80" s="625">
        <f t="shared" si="192"/>
        <v>0</v>
      </c>
      <c r="T80" s="554">
        <f t="shared" ref="T80:AE80" si="225">T78/T79</f>
        <v>0</v>
      </c>
      <c r="U80" s="493">
        <f t="shared" si="225"/>
        <v>0</v>
      </c>
      <c r="V80" s="493">
        <f t="shared" si="225"/>
        <v>0</v>
      </c>
      <c r="W80" s="493">
        <f t="shared" si="225"/>
        <v>0</v>
      </c>
      <c r="X80" s="493">
        <f t="shared" si="225"/>
        <v>0</v>
      </c>
      <c r="Y80" s="493">
        <f t="shared" si="225"/>
        <v>0</v>
      </c>
      <c r="Z80" s="493">
        <f t="shared" si="225"/>
        <v>0</v>
      </c>
      <c r="AA80" s="493">
        <f t="shared" si="225"/>
        <v>0</v>
      </c>
      <c r="AB80" s="493">
        <f t="shared" si="225"/>
        <v>0</v>
      </c>
      <c r="AC80" s="493">
        <f t="shared" si="225"/>
        <v>0</v>
      </c>
      <c r="AD80" s="493">
        <f t="shared" si="225"/>
        <v>0</v>
      </c>
      <c r="AE80" s="493">
        <f t="shared" si="225"/>
        <v>0</v>
      </c>
      <c r="AF80" s="555">
        <f t="shared" si="194"/>
        <v>0</v>
      </c>
      <c r="AG80" s="607">
        <f t="shared" ref="AG80:AR80" si="226">AG78/AG79</f>
        <v>0</v>
      </c>
      <c r="AH80" s="493">
        <f t="shared" si="226"/>
        <v>0</v>
      </c>
      <c r="AI80" s="493">
        <f t="shared" si="226"/>
        <v>0</v>
      </c>
      <c r="AJ80" s="493">
        <f t="shared" si="226"/>
        <v>0</v>
      </c>
      <c r="AK80" s="493">
        <f t="shared" si="226"/>
        <v>0</v>
      </c>
      <c r="AL80" s="493">
        <f t="shared" si="226"/>
        <v>0</v>
      </c>
      <c r="AM80" s="493">
        <f t="shared" si="226"/>
        <v>0</v>
      </c>
      <c r="AN80" s="493">
        <f t="shared" si="226"/>
        <v>0</v>
      </c>
      <c r="AO80" s="493">
        <f t="shared" si="226"/>
        <v>0</v>
      </c>
      <c r="AP80" s="493">
        <f t="shared" si="226"/>
        <v>0</v>
      </c>
      <c r="AQ80" s="493">
        <f t="shared" si="226"/>
        <v>0</v>
      </c>
      <c r="AR80" s="575">
        <f t="shared" si="226"/>
        <v>0</v>
      </c>
      <c r="AS80" s="655"/>
      <c r="AT80" s="494">
        <f t="shared" si="196"/>
        <v>0</v>
      </c>
      <c r="AU80" s="495">
        <f t="shared" ref="AU80:BF80" si="227">AU78/AU79</f>
        <v>0</v>
      </c>
      <c r="AV80" s="495">
        <f t="shared" si="227"/>
        <v>0</v>
      </c>
      <c r="AW80" s="502">
        <f t="shared" si="227"/>
        <v>147.59090205786785</v>
      </c>
      <c r="AX80" s="495">
        <f t="shared" si="227"/>
        <v>2232.9209896249004</v>
      </c>
      <c r="AY80" s="495">
        <f t="shared" si="227"/>
        <v>2805.6260891212346</v>
      </c>
      <c r="AZ80" s="495">
        <f t="shared" si="227"/>
        <v>2920.4658015171467</v>
      </c>
      <c r="BA80" s="495">
        <f t="shared" si="227"/>
        <v>2839.0200894262862</v>
      </c>
      <c r="BB80" s="495">
        <f t="shared" si="227"/>
        <v>2951.0880238193276</v>
      </c>
      <c r="BC80" s="495">
        <f t="shared" si="227"/>
        <v>2862.2187402068321</v>
      </c>
      <c r="BD80" s="495">
        <f t="shared" si="227"/>
        <v>2690.9849292129702</v>
      </c>
      <c r="BE80" s="495">
        <f t="shared" si="227"/>
        <v>2691.5834143753868</v>
      </c>
      <c r="BF80" s="495">
        <f t="shared" si="227"/>
        <v>2548.2405962905182</v>
      </c>
      <c r="BG80" s="555">
        <f t="shared" si="198"/>
        <v>24689.739575652471</v>
      </c>
      <c r="BH80" s="662">
        <f t="shared" ref="BH80:BS80" si="228">BH78/BH79</f>
        <v>2638.2800740998032</v>
      </c>
      <c r="BI80" s="495">
        <f t="shared" si="228"/>
        <v>2772.492037008949</v>
      </c>
      <c r="BJ80" s="495">
        <f t="shared" si="228"/>
        <v>2592.3639240506327</v>
      </c>
      <c r="BK80" s="495">
        <f t="shared" si="228"/>
        <v>2928.0880738684054</v>
      </c>
      <c r="BL80" s="495">
        <f t="shared" si="228"/>
        <v>2912.6402070750651</v>
      </c>
      <c r="BM80" s="495">
        <f t="shared" si="228"/>
        <v>3024.4183707676834</v>
      </c>
      <c r="BN80" s="495">
        <f t="shared" si="228"/>
        <v>2959.0083372873314</v>
      </c>
      <c r="BO80" s="495">
        <f t="shared" si="228"/>
        <v>3024.2189595065702</v>
      </c>
      <c r="BP80" s="495">
        <f t="shared" si="228"/>
        <v>2949.7096667766409</v>
      </c>
      <c r="BQ80" s="495">
        <f t="shared" si="228"/>
        <v>2899.8156651137851</v>
      </c>
      <c r="BR80" s="495">
        <f t="shared" si="228"/>
        <v>2996.4741763582133</v>
      </c>
      <c r="BS80" s="495">
        <f t="shared" si="228"/>
        <v>2996.4741763582133</v>
      </c>
      <c r="BT80" s="555">
        <f t="shared" si="200"/>
        <v>34693.983668271292</v>
      </c>
      <c r="BU80" s="662">
        <f t="shared" ref="BU80:CF80" si="229">BU78/BU79</f>
        <v>2958.5883299259312</v>
      </c>
      <c r="BV80" s="495">
        <f t="shared" si="229"/>
        <v>2958.5883299259312</v>
      </c>
      <c r="BW80" s="495">
        <f t="shared" si="229"/>
        <v>2958.5883299259312</v>
      </c>
      <c r="BX80" s="495">
        <f t="shared" si="229"/>
        <v>2882.3273117270505</v>
      </c>
      <c r="BY80" s="495">
        <f t="shared" si="229"/>
        <v>2882.3273117270505</v>
      </c>
      <c r="BZ80" s="495">
        <f t="shared" si="229"/>
        <v>2882.3273117270505</v>
      </c>
      <c r="CA80" s="495">
        <f t="shared" si="229"/>
        <v>2815.2964440124679</v>
      </c>
      <c r="CB80" s="495">
        <f t="shared" si="229"/>
        <v>2815.2964440124679</v>
      </c>
      <c r="CC80" s="495">
        <f t="shared" si="229"/>
        <v>2815.2964440124679</v>
      </c>
      <c r="CD80" s="495">
        <f t="shared" si="229"/>
        <v>2781.7810101551768</v>
      </c>
      <c r="CE80" s="495">
        <f t="shared" si="229"/>
        <v>2781.7810101551768</v>
      </c>
      <c r="CF80" s="495">
        <f t="shared" si="229"/>
        <v>2781.7810101551768</v>
      </c>
      <c r="CG80" s="625">
        <f t="shared" si="201"/>
        <v>34313.979287461872</v>
      </c>
      <c r="CH80" s="982">
        <f>S80+AF80+AT80+BG80+SUM(BH80:BR80)</f>
        <v>56387.24906756555</v>
      </c>
      <c r="DO80" s="47"/>
      <c r="DP80" s="48"/>
      <c r="DQ80" s="49"/>
      <c r="DR80" s="65"/>
      <c r="DS80" s="65"/>
      <c r="DT80" s="65"/>
      <c r="DU80" s="65"/>
      <c r="DV80" s="49"/>
    </row>
    <row r="81" spans="1:126" s="8" customFormat="1" ht="20.25" customHeight="1">
      <c r="A81" s="679" t="s">
        <v>27</v>
      </c>
      <c r="B81" s="464" t="s">
        <v>24</v>
      </c>
      <c r="C81" s="465" t="s">
        <v>82</v>
      </c>
      <c r="D81" s="469"/>
      <c r="E81" s="470">
        <f>S81+AF81+AT81+BG81+BT81+CG81</f>
        <v>35550</v>
      </c>
      <c r="F81" s="597" t="s">
        <v>64</v>
      </c>
      <c r="G81" s="556"/>
      <c r="H81" s="496"/>
      <c r="I81" s="496"/>
      <c r="J81" s="496"/>
      <c r="K81" s="496"/>
      <c r="L81" s="496"/>
      <c r="M81" s="496"/>
      <c r="N81" s="496"/>
      <c r="O81" s="496"/>
      <c r="P81" s="496"/>
      <c r="Q81" s="496"/>
      <c r="R81" s="496"/>
      <c r="S81" s="626">
        <f t="shared" si="192"/>
        <v>0</v>
      </c>
      <c r="T81" s="556"/>
      <c r="U81" s="496"/>
      <c r="V81" s="496"/>
      <c r="W81" s="496"/>
      <c r="X81" s="496"/>
      <c r="Y81" s="496"/>
      <c r="Z81" s="496"/>
      <c r="AA81" s="496"/>
      <c r="AB81" s="496"/>
      <c r="AC81" s="496"/>
      <c r="AD81" s="496"/>
      <c r="AE81" s="496"/>
      <c r="AF81" s="557">
        <f t="shared" si="194"/>
        <v>0</v>
      </c>
      <c r="AG81" s="608"/>
      <c r="AH81" s="496"/>
      <c r="AI81" s="496"/>
      <c r="AJ81" s="496"/>
      <c r="AK81" s="496"/>
      <c r="AL81" s="496"/>
      <c r="AM81" s="496"/>
      <c r="AN81" s="496"/>
      <c r="AO81" s="496"/>
      <c r="AP81" s="496"/>
      <c r="AQ81" s="496"/>
      <c r="AR81" s="576"/>
      <c r="AS81" s="655"/>
      <c r="AT81" s="497">
        <f t="shared" si="196"/>
        <v>0</v>
      </c>
      <c r="AU81" s="496"/>
      <c r="AV81" s="496"/>
      <c r="AW81" s="496"/>
      <c r="AX81" s="503"/>
      <c r="AY81" s="503"/>
      <c r="AZ81" s="496"/>
      <c r="BA81" s="496"/>
      <c r="BB81" s="496">
        <v>9850</v>
      </c>
      <c r="BC81" s="496"/>
      <c r="BD81" s="496"/>
      <c r="BE81" s="496">
        <v>1000</v>
      </c>
      <c r="BF81" s="496"/>
      <c r="BG81" s="557">
        <f t="shared" si="198"/>
        <v>10850</v>
      </c>
      <c r="BH81" s="608"/>
      <c r="BI81" s="496">
        <v>3750</v>
      </c>
      <c r="BJ81" s="496"/>
      <c r="BK81" s="496"/>
      <c r="BL81" s="496">
        <v>2550</v>
      </c>
      <c r="BM81" s="496"/>
      <c r="BN81" s="496"/>
      <c r="BO81" s="496">
        <v>4350</v>
      </c>
      <c r="BP81" s="496"/>
      <c r="BQ81" s="496"/>
      <c r="BR81" s="496">
        <v>6050</v>
      </c>
      <c r="BS81" s="496"/>
      <c r="BT81" s="557">
        <f>SUM(BH81:BR81)</f>
        <v>16700</v>
      </c>
      <c r="BU81" s="608"/>
      <c r="BV81" s="496">
        <v>2000</v>
      </c>
      <c r="BW81" s="496"/>
      <c r="BX81" s="496"/>
      <c r="BY81" s="496">
        <v>2000</v>
      </c>
      <c r="BZ81" s="496"/>
      <c r="CA81" s="496"/>
      <c r="CB81" s="496">
        <v>2000</v>
      </c>
      <c r="CC81" s="496"/>
      <c r="CD81" s="496"/>
      <c r="CE81" s="496">
        <v>2000</v>
      </c>
      <c r="CF81" s="496"/>
      <c r="CG81" s="626">
        <f>SUM(BU81:CE81)</f>
        <v>8000</v>
      </c>
      <c r="CH81" s="981">
        <f>S81+AF81+AT81+BG81+SUM(BH81:BR81)</f>
        <v>27550</v>
      </c>
      <c r="DO81" s="51"/>
      <c r="DP81" s="52"/>
      <c r="DQ81" s="49"/>
      <c r="DR81" s="65"/>
      <c r="DS81" s="65"/>
      <c r="DT81" s="65"/>
      <c r="DU81" s="65"/>
      <c r="DV81" s="49"/>
    </row>
    <row r="82" spans="1:126" s="8" customFormat="1" ht="20.25" customHeight="1">
      <c r="A82" s="679" t="s">
        <v>27</v>
      </c>
      <c r="B82" s="464" t="s">
        <v>24</v>
      </c>
      <c r="C82" s="465" t="s">
        <v>82</v>
      </c>
      <c r="D82" s="469"/>
      <c r="E82" s="470"/>
      <c r="F82" s="597" t="s">
        <v>80</v>
      </c>
      <c r="G82" s="558">
        <f t="shared" ref="G82:R82" si="230">G$64</f>
        <v>2.5669</v>
      </c>
      <c r="H82" s="498">
        <f t="shared" si="230"/>
        <v>2.6036000000000001</v>
      </c>
      <c r="I82" s="498">
        <f t="shared" si="230"/>
        <v>2.6082999999999998</v>
      </c>
      <c r="J82" s="498">
        <f t="shared" si="230"/>
        <v>2.6122000000000001</v>
      </c>
      <c r="K82" s="498">
        <f t="shared" si="230"/>
        <v>2.5297999999999998</v>
      </c>
      <c r="L82" s="498">
        <f t="shared" si="230"/>
        <v>2.52</v>
      </c>
      <c r="M82" s="498">
        <f t="shared" si="230"/>
        <v>2.5398999999999998</v>
      </c>
      <c r="N82" s="498">
        <f t="shared" si="230"/>
        <v>2.5095000000000001</v>
      </c>
      <c r="O82" s="498">
        <f t="shared" si="230"/>
        <v>2.5036999999999998</v>
      </c>
      <c r="P82" s="498">
        <f t="shared" si="230"/>
        <v>2.4632999999999998</v>
      </c>
      <c r="Q82" s="498">
        <f t="shared" si="230"/>
        <v>2.4754</v>
      </c>
      <c r="R82" s="498">
        <f t="shared" si="230"/>
        <v>2.5314999999999999</v>
      </c>
      <c r="S82" s="627">
        <f t="shared" si="192"/>
        <v>30.464099999999998</v>
      </c>
      <c r="T82" s="558">
        <f t="shared" ref="T82:AE82" si="231">T$64</f>
        <v>2.5855999999999999</v>
      </c>
      <c r="U82" s="498">
        <f t="shared" si="231"/>
        <v>2.6044999999999998</v>
      </c>
      <c r="V82" s="498">
        <f t="shared" si="231"/>
        <v>3.1955</v>
      </c>
      <c r="W82" s="498">
        <f t="shared" si="231"/>
        <v>2.8012999999999999</v>
      </c>
      <c r="X82" s="498">
        <f t="shared" si="231"/>
        <v>2.5354999999999999</v>
      </c>
      <c r="Y82" s="498">
        <f t="shared" si="231"/>
        <v>2.5604</v>
      </c>
      <c r="Z82" s="498">
        <f t="shared" si="231"/>
        <v>2.601</v>
      </c>
      <c r="AA82" s="498">
        <f t="shared" si="231"/>
        <v>2.5802</v>
      </c>
      <c r="AB82" s="498">
        <f t="shared" si="231"/>
        <v>2.5396999999999998</v>
      </c>
      <c r="AC82" s="498">
        <f t="shared" si="231"/>
        <v>2.5066000000000002</v>
      </c>
      <c r="AD82" s="498">
        <f t="shared" si="231"/>
        <v>2.44</v>
      </c>
      <c r="AE82" s="498">
        <f t="shared" si="231"/>
        <v>2.5629</v>
      </c>
      <c r="AF82" s="559">
        <f t="shared" si="194"/>
        <v>31.513200000000001</v>
      </c>
      <c r="AG82" s="609">
        <f t="shared" ref="AG82:AR82" si="232">AG$64</f>
        <v>2.6617000000000002</v>
      </c>
      <c r="AH82" s="498">
        <f t="shared" si="232"/>
        <v>2.7553999999999998</v>
      </c>
      <c r="AI82" s="498">
        <f t="shared" si="232"/>
        <v>2.8420000000000001</v>
      </c>
      <c r="AJ82" s="498">
        <f t="shared" si="232"/>
        <v>2.9298999999999999</v>
      </c>
      <c r="AK82" s="498">
        <f t="shared" si="232"/>
        <v>2.8948999999999998</v>
      </c>
      <c r="AL82" s="498">
        <f t="shared" si="232"/>
        <v>2.9687000000000001</v>
      </c>
      <c r="AM82" s="498">
        <f t="shared" si="232"/>
        <v>3.028</v>
      </c>
      <c r="AN82" s="498">
        <f t="shared" si="232"/>
        <v>3.1524999999999999</v>
      </c>
      <c r="AO82" s="498">
        <f t="shared" si="232"/>
        <v>3.2565</v>
      </c>
      <c r="AP82" s="498">
        <f t="shared" si="232"/>
        <v>3.2835999999999999</v>
      </c>
      <c r="AQ82" s="498">
        <f t="shared" si="232"/>
        <v>3.1362999999999999</v>
      </c>
      <c r="AR82" s="577">
        <f t="shared" si="232"/>
        <v>3.1787000000000001</v>
      </c>
      <c r="AS82" s="655"/>
      <c r="AT82" s="499">
        <f t="shared" si="196"/>
        <v>33.426499999999997</v>
      </c>
      <c r="AU82" s="498">
        <f t="shared" ref="AU82:BF82" si="233">AU$64</f>
        <v>3.1715</v>
      </c>
      <c r="AV82" s="498">
        <f t="shared" si="233"/>
        <v>3.2265999999999999</v>
      </c>
      <c r="AW82" s="498">
        <f t="shared" si="233"/>
        <v>3.2315</v>
      </c>
      <c r="AX82" s="498">
        <f t="shared" si="233"/>
        <v>3.2578</v>
      </c>
      <c r="AY82" s="498">
        <f t="shared" si="233"/>
        <v>3.2136</v>
      </c>
      <c r="AZ82" s="498">
        <f t="shared" si="233"/>
        <v>3.1901999999999999</v>
      </c>
      <c r="BA82" s="498">
        <f t="shared" si="233"/>
        <v>3.1758000000000002</v>
      </c>
      <c r="BB82" s="498">
        <f t="shared" si="233"/>
        <v>3.1570999999999998</v>
      </c>
      <c r="BC82" s="498">
        <f t="shared" si="233"/>
        <v>3.1909999999999998</v>
      </c>
      <c r="BD82" s="498">
        <f t="shared" si="233"/>
        <v>3.2845</v>
      </c>
      <c r="BE82" s="498">
        <f t="shared" si="233"/>
        <v>3.3933</v>
      </c>
      <c r="BF82" s="498">
        <f t="shared" si="233"/>
        <v>3.4613999999999998</v>
      </c>
      <c r="BG82" s="559">
        <f t="shared" si="198"/>
        <v>38.954299999999989</v>
      </c>
      <c r="BH82" s="609">
        <f t="shared" ref="BH82:BS82" si="234">BH$64</f>
        <v>3.4548000000000001</v>
      </c>
      <c r="BI82" s="498">
        <f t="shared" si="234"/>
        <v>3.2965</v>
      </c>
      <c r="BJ82" s="498">
        <f t="shared" si="234"/>
        <v>3.16</v>
      </c>
      <c r="BK82" s="498">
        <f t="shared" si="234"/>
        <v>3.0973999999999999</v>
      </c>
      <c r="BL82" s="498">
        <f t="shared" si="234"/>
        <v>3.0133999999999999</v>
      </c>
      <c r="BM82" s="498">
        <f t="shared" si="234"/>
        <v>2.9830000000000001</v>
      </c>
      <c r="BN82" s="498">
        <f t="shared" si="234"/>
        <v>2.9506000000000001</v>
      </c>
      <c r="BO82" s="498">
        <f t="shared" si="234"/>
        <v>2.9832000000000001</v>
      </c>
      <c r="BP82" s="498">
        <f t="shared" si="234"/>
        <v>3.0310000000000001</v>
      </c>
      <c r="BQ82" s="498">
        <f t="shared" si="234"/>
        <v>2.9836999999999998</v>
      </c>
      <c r="BR82" s="498">
        <f t="shared" si="234"/>
        <v>2.9836999999999998</v>
      </c>
      <c r="BS82" s="498">
        <f t="shared" si="234"/>
        <v>2.9836999999999998</v>
      </c>
      <c r="BT82" s="559">
        <f t="shared" si="200"/>
        <v>36.920999999999999</v>
      </c>
      <c r="BU82" s="609">
        <v>2.9836999999999998</v>
      </c>
      <c r="BV82" s="498">
        <v>2.9836999999999998</v>
      </c>
      <c r="BW82" s="498">
        <v>2.9836999999999998</v>
      </c>
      <c r="BX82" s="498">
        <v>2.9836999999999998</v>
      </c>
      <c r="BY82" s="498">
        <v>2.9836999999999998</v>
      </c>
      <c r="BZ82" s="498">
        <v>2.9836999999999998</v>
      </c>
      <c r="CA82" s="498">
        <v>2.9836999999999998</v>
      </c>
      <c r="CB82" s="498">
        <v>2.9836999999999998</v>
      </c>
      <c r="CC82" s="498">
        <v>2.9836999999999998</v>
      </c>
      <c r="CD82" s="498">
        <v>2.9836999999999998</v>
      </c>
      <c r="CE82" s="498">
        <v>2.9836999999999998</v>
      </c>
      <c r="CF82" s="498">
        <v>2.9836999999999998</v>
      </c>
      <c r="CG82" s="626">
        <f t="shared" ref="CG82:CG83" si="235">SUM(BU82:CF82)</f>
        <v>35.804399999999994</v>
      </c>
      <c r="CH82" s="980"/>
      <c r="DO82" s="51"/>
      <c r="DP82" s="52"/>
      <c r="DQ82" s="40"/>
      <c r="DR82" s="65"/>
      <c r="DS82" s="65"/>
      <c r="DT82" s="78"/>
      <c r="DU82" s="65"/>
      <c r="DV82" s="49"/>
    </row>
    <row r="83" spans="1:126" s="8" customFormat="1" ht="20.25" customHeight="1">
      <c r="A83" s="679" t="s">
        <v>27</v>
      </c>
      <c r="B83" s="464" t="s">
        <v>24</v>
      </c>
      <c r="C83" s="465" t="s">
        <v>82</v>
      </c>
      <c r="D83" s="469"/>
      <c r="E83" s="475">
        <f>S83+AF83+AT83+BG83+BT83+CG83</f>
        <v>11565.52478231482</v>
      </c>
      <c r="F83" s="597" t="s">
        <v>63</v>
      </c>
      <c r="G83" s="560">
        <f t="shared" ref="G83:R83" si="236">G81/G82</f>
        <v>0</v>
      </c>
      <c r="H83" s="500">
        <f t="shared" si="236"/>
        <v>0</v>
      </c>
      <c r="I83" s="500">
        <f t="shared" si="236"/>
        <v>0</v>
      </c>
      <c r="J83" s="500">
        <f t="shared" si="236"/>
        <v>0</v>
      </c>
      <c r="K83" s="500">
        <f t="shared" si="236"/>
        <v>0</v>
      </c>
      <c r="L83" s="500">
        <f t="shared" si="236"/>
        <v>0</v>
      </c>
      <c r="M83" s="500">
        <f t="shared" si="236"/>
        <v>0</v>
      </c>
      <c r="N83" s="500">
        <f t="shared" si="236"/>
        <v>0</v>
      </c>
      <c r="O83" s="500">
        <f t="shared" si="236"/>
        <v>0</v>
      </c>
      <c r="P83" s="500">
        <f t="shared" si="236"/>
        <v>0</v>
      </c>
      <c r="Q83" s="500">
        <f t="shared" si="236"/>
        <v>0</v>
      </c>
      <c r="R83" s="500">
        <f t="shared" si="236"/>
        <v>0</v>
      </c>
      <c r="S83" s="628">
        <f t="shared" si="192"/>
        <v>0</v>
      </c>
      <c r="T83" s="560">
        <f t="shared" ref="T83:AE83" si="237">T81/T82</f>
        <v>0</v>
      </c>
      <c r="U83" s="500">
        <f t="shared" si="237"/>
        <v>0</v>
      </c>
      <c r="V83" s="500">
        <f t="shared" si="237"/>
        <v>0</v>
      </c>
      <c r="W83" s="500">
        <f t="shared" si="237"/>
        <v>0</v>
      </c>
      <c r="X83" s="500">
        <f t="shared" si="237"/>
        <v>0</v>
      </c>
      <c r="Y83" s="500">
        <f t="shared" si="237"/>
        <v>0</v>
      </c>
      <c r="Z83" s="500">
        <f t="shared" si="237"/>
        <v>0</v>
      </c>
      <c r="AA83" s="500">
        <f t="shared" si="237"/>
        <v>0</v>
      </c>
      <c r="AB83" s="500">
        <f t="shared" si="237"/>
        <v>0</v>
      </c>
      <c r="AC83" s="500">
        <f t="shared" si="237"/>
        <v>0</v>
      </c>
      <c r="AD83" s="500">
        <f t="shared" si="237"/>
        <v>0</v>
      </c>
      <c r="AE83" s="500">
        <f t="shared" si="237"/>
        <v>0</v>
      </c>
      <c r="AF83" s="561">
        <f t="shared" si="194"/>
        <v>0</v>
      </c>
      <c r="AG83" s="610">
        <f t="shared" ref="AG83:AR83" si="238">AG81/AG82</f>
        <v>0</v>
      </c>
      <c r="AH83" s="500">
        <f t="shared" si="238"/>
        <v>0</v>
      </c>
      <c r="AI83" s="500">
        <f t="shared" si="238"/>
        <v>0</v>
      </c>
      <c r="AJ83" s="500">
        <f t="shared" si="238"/>
        <v>0</v>
      </c>
      <c r="AK83" s="500">
        <f t="shared" si="238"/>
        <v>0</v>
      </c>
      <c r="AL83" s="500">
        <f t="shared" si="238"/>
        <v>0</v>
      </c>
      <c r="AM83" s="500">
        <f t="shared" si="238"/>
        <v>0</v>
      </c>
      <c r="AN83" s="500">
        <f t="shared" si="238"/>
        <v>0</v>
      </c>
      <c r="AO83" s="500">
        <f t="shared" si="238"/>
        <v>0</v>
      </c>
      <c r="AP83" s="500">
        <f t="shared" si="238"/>
        <v>0</v>
      </c>
      <c r="AQ83" s="500">
        <f t="shared" si="238"/>
        <v>0</v>
      </c>
      <c r="AR83" s="578">
        <f t="shared" si="238"/>
        <v>0</v>
      </c>
      <c r="AS83" s="655"/>
      <c r="AT83" s="501">
        <f t="shared" si="196"/>
        <v>0</v>
      </c>
      <c r="AU83" s="500">
        <f t="shared" ref="AU83:BF83" si="239">AU81/AU82</f>
        <v>0</v>
      </c>
      <c r="AV83" s="500">
        <f t="shared" si="239"/>
        <v>0</v>
      </c>
      <c r="AW83" s="500">
        <f t="shared" si="239"/>
        <v>0</v>
      </c>
      <c r="AX83" s="500">
        <f t="shared" si="239"/>
        <v>0</v>
      </c>
      <c r="AY83" s="500">
        <f t="shared" si="239"/>
        <v>0</v>
      </c>
      <c r="AZ83" s="500">
        <f t="shared" si="239"/>
        <v>0</v>
      </c>
      <c r="BA83" s="500">
        <f t="shared" si="239"/>
        <v>0</v>
      </c>
      <c r="BB83" s="500">
        <f t="shared" si="239"/>
        <v>3119.9518545500619</v>
      </c>
      <c r="BC83" s="500">
        <f t="shared" si="239"/>
        <v>0</v>
      </c>
      <c r="BD83" s="500">
        <f t="shared" si="239"/>
        <v>0</v>
      </c>
      <c r="BE83" s="500">
        <f t="shared" si="239"/>
        <v>294.69837621194705</v>
      </c>
      <c r="BF83" s="500">
        <f t="shared" si="239"/>
        <v>0</v>
      </c>
      <c r="BG83" s="561">
        <f t="shared" si="198"/>
        <v>3414.650230762009</v>
      </c>
      <c r="BH83" s="610">
        <f t="shared" ref="BH83:BS83" si="240">BH81/BH82</f>
        <v>0</v>
      </c>
      <c r="BI83" s="500">
        <f t="shared" si="240"/>
        <v>1137.5701501592598</v>
      </c>
      <c r="BJ83" s="500">
        <f t="shared" si="240"/>
        <v>0</v>
      </c>
      <c r="BK83" s="500">
        <f t="shared" si="240"/>
        <v>0</v>
      </c>
      <c r="BL83" s="500">
        <f t="shared" si="240"/>
        <v>846.22021636689453</v>
      </c>
      <c r="BM83" s="500">
        <f t="shared" si="240"/>
        <v>0</v>
      </c>
      <c r="BN83" s="500">
        <f t="shared" si="240"/>
        <v>0</v>
      </c>
      <c r="BO83" s="500">
        <f t="shared" si="240"/>
        <v>1458.1657280772324</v>
      </c>
      <c r="BP83" s="500">
        <f t="shared" si="240"/>
        <v>0</v>
      </c>
      <c r="BQ83" s="500">
        <f t="shared" si="240"/>
        <v>0</v>
      </c>
      <c r="BR83" s="500">
        <f t="shared" si="240"/>
        <v>2027.6837483661227</v>
      </c>
      <c r="BS83" s="500">
        <f t="shared" si="240"/>
        <v>0</v>
      </c>
      <c r="BT83" s="561">
        <f t="shared" si="200"/>
        <v>5469.6398429695091</v>
      </c>
      <c r="BU83" s="610">
        <f t="shared" ref="BU83:CF83" si="241">BU81/BU82</f>
        <v>0</v>
      </c>
      <c r="BV83" s="500">
        <f t="shared" si="241"/>
        <v>670.30867714582575</v>
      </c>
      <c r="BW83" s="500">
        <f t="shared" si="241"/>
        <v>0</v>
      </c>
      <c r="BX83" s="500">
        <f t="shared" si="241"/>
        <v>0</v>
      </c>
      <c r="BY83" s="500">
        <f t="shared" si="241"/>
        <v>670.30867714582575</v>
      </c>
      <c r="BZ83" s="500">
        <f t="shared" si="241"/>
        <v>0</v>
      </c>
      <c r="CA83" s="500">
        <f t="shared" si="241"/>
        <v>0</v>
      </c>
      <c r="CB83" s="500">
        <f t="shared" si="241"/>
        <v>670.30867714582575</v>
      </c>
      <c r="CC83" s="500">
        <f t="shared" si="241"/>
        <v>0</v>
      </c>
      <c r="CD83" s="500">
        <f t="shared" si="241"/>
        <v>0</v>
      </c>
      <c r="CE83" s="500">
        <f t="shared" si="241"/>
        <v>670.30867714582575</v>
      </c>
      <c r="CF83" s="500">
        <f t="shared" si="241"/>
        <v>0</v>
      </c>
      <c r="CG83" s="628">
        <f t="shared" si="235"/>
        <v>2681.234708583303</v>
      </c>
      <c r="CH83" s="982">
        <f>S83+AF83+AT83+BG83+SUM(BH83:BR83)</f>
        <v>8884.2900737315176</v>
      </c>
      <c r="DO83" s="53"/>
      <c r="DP83" s="54"/>
      <c r="DQ83" s="55"/>
      <c r="DR83" s="69"/>
      <c r="DS83" s="69"/>
      <c r="DT83" s="74"/>
      <c r="DU83" s="68"/>
      <c r="DV83" s="72"/>
    </row>
    <row r="84" spans="1:126" s="8" customFormat="1" ht="20.25" customHeight="1">
      <c r="A84" s="680" t="s">
        <v>27</v>
      </c>
      <c r="B84" s="681" t="s">
        <v>24</v>
      </c>
      <c r="C84" s="682" t="s">
        <v>82</v>
      </c>
      <c r="D84" s="681" t="s">
        <v>81</v>
      </c>
      <c r="E84" s="972">
        <f>E77-E83</f>
        <v>143225.85864474261</v>
      </c>
      <c r="F84" s="684" t="s">
        <v>68</v>
      </c>
      <c r="G84" s="973">
        <f>G77-G83</f>
        <v>0</v>
      </c>
      <c r="H84" s="974">
        <f>G84+H77-H83</f>
        <v>0</v>
      </c>
      <c r="I84" s="974">
        <f t="shared" ref="I84:BT84" si="242">H84+I77-I83</f>
        <v>0</v>
      </c>
      <c r="J84" s="974">
        <f t="shared" si="242"/>
        <v>0</v>
      </c>
      <c r="K84" s="974">
        <f t="shared" si="242"/>
        <v>0</v>
      </c>
      <c r="L84" s="974">
        <f t="shared" si="242"/>
        <v>0</v>
      </c>
      <c r="M84" s="974">
        <f t="shared" si="242"/>
        <v>0</v>
      </c>
      <c r="N84" s="974">
        <f t="shared" si="242"/>
        <v>0</v>
      </c>
      <c r="O84" s="974">
        <f t="shared" si="242"/>
        <v>0</v>
      </c>
      <c r="P84" s="974">
        <f t="shared" si="242"/>
        <v>0</v>
      </c>
      <c r="Q84" s="974">
        <f t="shared" si="242"/>
        <v>0</v>
      </c>
      <c r="R84" s="974">
        <f t="shared" si="242"/>
        <v>0</v>
      </c>
      <c r="S84" s="974">
        <f t="shared" si="242"/>
        <v>0</v>
      </c>
      <c r="T84" s="974">
        <f t="shared" si="242"/>
        <v>0</v>
      </c>
      <c r="U84" s="974">
        <f t="shared" si="242"/>
        <v>0</v>
      </c>
      <c r="V84" s="974">
        <f t="shared" si="242"/>
        <v>0</v>
      </c>
      <c r="W84" s="974">
        <f t="shared" si="242"/>
        <v>0</v>
      </c>
      <c r="X84" s="974">
        <f t="shared" si="242"/>
        <v>0</v>
      </c>
      <c r="Y84" s="974">
        <f t="shared" si="242"/>
        <v>0</v>
      </c>
      <c r="Z84" s="974">
        <f t="shared" si="242"/>
        <v>0</v>
      </c>
      <c r="AA84" s="974">
        <f t="shared" si="242"/>
        <v>0</v>
      </c>
      <c r="AB84" s="974">
        <f t="shared" si="242"/>
        <v>0</v>
      </c>
      <c r="AC84" s="974">
        <f t="shared" si="242"/>
        <v>0</v>
      </c>
      <c r="AD84" s="974">
        <f t="shared" si="242"/>
        <v>0</v>
      </c>
      <c r="AE84" s="974">
        <f t="shared" si="242"/>
        <v>0</v>
      </c>
      <c r="AF84" s="974">
        <f t="shared" si="242"/>
        <v>0</v>
      </c>
      <c r="AG84" s="974">
        <f t="shared" si="242"/>
        <v>0</v>
      </c>
      <c r="AH84" s="974">
        <f t="shared" si="242"/>
        <v>0</v>
      </c>
      <c r="AI84" s="974">
        <f t="shared" si="242"/>
        <v>0</v>
      </c>
      <c r="AJ84" s="974">
        <f t="shared" si="242"/>
        <v>0</v>
      </c>
      <c r="AK84" s="974">
        <f t="shared" si="242"/>
        <v>0</v>
      </c>
      <c r="AL84" s="974">
        <f t="shared" si="242"/>
        <v>0</v>
      </c>
      <c r="AM84" s="974">
        <f t="shared" si="242"/>
        <v>0</v>
      </c>
      <c r="AN84" s="974">
        <f t="shared" si="242"/>
        <v>0</v>
      </c>
      <c r="AO84" s="974">
        <f t="shared" si="242"/>
        <v>0</v>
      </c>
      <c r="AP84" s="974">
        <f t="shared" si="242"/>
        <v>0</v>
      </c>
      <c r="AQ84" s="974">
        <f t="shared" si="242"/>
        <v>0</v>
      </c>
      <c r="AR84" s="974">
        <f t="shared" si="242"/>
        <v>0</v>
      </c>
      <c r="AS84" s="974">
        <f t="shared" si="242"/>
        <v>0</v>
      </c>
      <c r="AT84" s="974">
        <f t="shared" si="242"/>
        <v>0</v>
      </c>
      <c r="AU84" s="974">
        <f t="shared" si="242"/>
        <v>0</v>
      </c>
      <c r="AV84" s="974">
        <f t="shared" si="242"/>
        <v>42521.539701233494</v>
      </c>
      <c r="AW84" s="974">
        <f t="shared" si="242"/>
        <v>154791.38342705742</v>
      </c>
      <c r="AX84" s="974">
        <f t="shared" si="242"/>
        <v>154791.38342705742</v>
      </c>
      <c r="AY84" s="974">
        <f t="shared" si="242"/>
        <v>154791.38342705742</v>
      </c>
      <c r="AZ84" s="974">
        <f t="shared" si="242"/>
        <v>154791.38342705742</v>
      </c>
      <c r="BA84" s="974">
        <f t="shared" si="242"/>
        <v>154791.38342705742</v>
      </c>
      <c r="BB84" s="974">
        <f t="shared" si="242"/>
        <v>151671.43157250734</v>
      </c>
      <c r="BC84" s="974">
        <f t="shared" si="242"/>
        <v>151671.43157250734</v>
      </c>
      <c r="BD84" s="974">
        <f t="shared" si="242"/>
        <v>151671.43157250734</v>
      </c>
      <c r="BE84" s="974">
        <f t="shared" si="242"/>
        <v>151376.73319629539</v>
      </c>
      <c r="BF84" s="974">
        <f t="shared" si="242"/>
        <v>151376.73319629539</v>
      </c>
      <c r="BG84" s="974">
        <f t="shared" si="242"/>
        <v>302753.46639259078</v>
      </c>
      <c r="BH84" s="974">
        <f t="shared" si="242"/>
        <v>302753.46639259078</v>
      </c>
      <c r="BI84" s="974">
        <f t="shared" si="242"/>
        <v>301615.89624243154</v>
      </c>
      <c r="BJ84" s="974">
        <f t="shared" si="242"/>
        <v>301615.89624243154</v>
      </c>
      <c r="BK84" s="974">
        <f t="shared" si="242"/>
        <v>301615.89624243154</v>
      </c>
      <c r="BL84" s="974">
        <f t="shared" si="242"/>
        <v>300769.67602606467</v>
      </c>
      <c r="BM84" s="974">
        <f t="shared" si="242"/>
        <v>300769.67602606467</v>
      </c>
      <c r="BN84" s="974">
        <f t="shared" si="242"/>
        <v>300769.67602606467</v>
      </c>
      <c r="BO84" s="974">
        <f t="shared" si="242"/>
        <v>299311.51029798744</v>
      </c>
      <c r="BP84" s="974">
        <f t="shared" si="242"/>
        <v>299311.51029798744</v>
      </c>
      <c r="BQ84" s="974">
        <f t="shared" si="242"/>
        <v>299311.51029798744</v>
      </c>
      <c r="BR84" s="974">
        <f t="shared" si="242"/>
        <v>297283.8265496213</v>
      </c>
      <c r="BS84" s="974">
        <f t="shared" si="242"/>
        <v>297283.8265496213</v>
      </c>
      <c r="BT84" s="974">
        <f t="shared" si="242"/>
        <v>291814.18670665182</v>
      </c>
      <c r="BU84" s="974">
        <f t="shared" ref="BU84:CG84" si="243">BT84+BU77-BU83</f>
        <v>291814.18670665182</v>
      </c>
      <c r="BV84" s="974">
        <f t="shared" si="243"/>
        <v>291143.87802950601</v>
      </c>
      <c r="BW84" s="974">
        <f t="shared" si="243"/>
        <v>291143.87802950601</v>
      </c>
      <c r="BX84" s="974">
        <f t="shared" si="243"/>
        <v>291143.87802950601</v>
      </c>
      <c r="BY84" s="974">
        <f t="shared" si="243"/>
        <v>290473.56935236021</v>
      </c>
      <c r="BZ84" s="974">
        <f t="shared" si="243"/>
        <v>290473.56935236021</v>
      </c>
      <c r="CA84" s="974">
        <f t="shared" si="243"/>
        <v>290473.56935236021</v>
      </c>
      <c r="CB84" s="974">
        <f t="shared" si="243"/>
        <v>289803.26067521441</v>
      </c>
      <c r="CC84" s="974">
        <f t="shared" si="243"/>
        <v>289803.26067521441</v>
      </c>
      <c r="CD84" s="974">
        <f t="shared" si="243"/>
        <v>289803.26067521441</v>
      </c>
      <c r="CE84" s="974">
        <f t="shared" si="243"/>
        <v>289132.9519980686</v>
      </c>
      <c r="CF84" s="974">
        <f t="shared" si="243"/>
        <v>289132.9519980686</v>
      </c>
      <c r="CG84" s="988">
        <f t="shared" si="243"/>
        <v>286451.71728948527</v>
      </c>
      <c r="CH84" s="981"/>
      <c r="DO84" s="391"/>
      <c r="DP84" s="391"/>
      <c r="DQ84" s="57"/>
      <c r="DR84" s="58"/>
      <c r="DS84" s="58"/>
      <c r="DT84" s="58"/>
      <c r="DU84" s="58"/>
      <c r="DV84" s="58"/>
    </row>
    <row r="85" spans="1:126" s="8" customFormat="1" ht="20.25" customHeight="1">
      <c r="A85" s="726" t="s">
        <v>27</v>
      </c>
      <c r="B85" s="714" t="s">
        <v>24</v>
      </c>
      <c r="C85" s="715" t="s">
        <v>83</v>
      </c>
      <c r="D85" s="716">
        <v>500000</v>
      </c>
      <c r="E85" s="716"/>
      <c r="F85" s="717"/>
      <c r="G85" s="718"/>
      <c r="H85" s="719"/>
      <c r="I85" s="719"/>
      <c r="J85" s="719"/>
      <c r="K85" s="719"/>
      <c r="L85" s="719"/>
      <c r="M85" s="719"/>
      <c r="N85" s="719"/>
      <c r="O85" s="719"/>
      <c r="P85" s="719"/>
      <c r="Q85" s="719"/>
      <c r="R85" s="719"/>
      <c r="S85" s="720"/>
      <c r="T85" s="718"/>
      <c r="U85" s="719"/>
      <c r="V85" s="719"/>
      <c r="W85" s="719"/>
      <c r="X85" s="719"/>
      <c r="Y85" s="719"/>
      <c r="Z85" s="719"/>
      <c r="AA85" s="719"/>
      <c r="AB85" s="719"/>
      <c r="AC85" s="719"/>
      <c r="AD85" s="719"/>
      <c r="AE85" s="719"/>
      <c r="AF85" s="721"/>
      <c r="AG85" s="722"/>
      <c r="AH85" s="719"/>
      <c r="AI85" s="719"/>
      <c r="AJ85" s="719"/>
      <c r="AK85" s="719"/>
      <c r="AL85" s="719"/>
      <c r="AM85" s="719"/>
      <c r="AN85" s="719"/>
      <c r="AO85" s="719"/>
      <c r="AP85" s="719"/>
      <c r="AQ85" s="719"/>
      <c r="AR85" s="723"/>
      <c r="AS85" s="724"/>
      <c r="AT85" s="725"/>
      <c r="AU85" s="719"/>
      <c r="AV85" s="719"/>
      <c r="AW85" s="719"/>
      <c r="AX85" s="719"/>
      <c r="AY85" s="719"/>
      <c r="AZ85" s="719"/>
      <c r="BA85" s="719"/>
      <c r="BB85" s="719"/>
      <c r="BC85" s="719"/>
      <c r="BD85" s="719"/>
      <c r="BE85" s="719"/>
      <c r="BF85" s="719"/>
      <c r="BG85" s="721"/>
      <c r="BH85" s="722"/>
      <c r="BI85" s="719"/>
      <c r="BJ85" s="719"/>
      <c r="BK85" s="719"/>
      <c r="BL85" s="719"/>
      <c r="BM85" s="719"/>
      <c r="BN85" s="719"/>
      <c r="BO85" s="719"/>
      <c r="BP85" s="719"/>
      <c r="BQ85" s="719"/>
      <c r="BR85" s="719"/>
      <c r="BS85" s="719"/>
      <c r="BT85" s="721"/>
      <c r="BU85" s="722"/>
      <c r="BV85" s="719"/>
      <c r="BW85" s="719"/>
      <c r="BX85" s="719"/>
      <c r="BY85" s="719"/>
      <c r="BZ85" s="719"/>
      <c r="CA85" s="719"/>
      <c r="CB85" s="719"/>
      <c r="CC85" s="719"/>
      <c r="CD85" s="719"/>
      <c r="CE85" s="719"/>
      <c r="CF85" s="719"/>
      <c r="CG85" s="720"/>
      <c r="CH85" s="980"/>
      <c r="DO85" s="59"/>
      <c r="DP85" s="60"/>
      <c r="DQ85" s="61"/>
      <c r="DR85" s="36"/>
      <c r="DS85" s="36"/>
      <c r="DT85" s="36"/>
      <c r="DU85" s="36"/>
      <c r="DV85" s="36"/>
    </row>
    <row r="86" spans="1:126" s="8" customFormat="1" ht="20.25" customHeight="1">
      <c r="A86" s="679" t="s">
        <v>27</v>
      </c>
      <c r="B86" s="464" t="s">
        <v>24</v>
      </c>
      <c r="C86" s="465" t="s">
        <v>83</v>
      </c>
      <c r="D86" s="469"/>
      <c r="E86" s="470">
        <f>S86+AF86+AT86+BG86+BT86+CG86</f>
        <v>500000</v>
      </c>
      <c r="F86" s="594" t="s">
        <v>28</v>
      </c>
      <c r="G86" s="538"/>
      <c r="H86" s="471"/>
      <c r="I86" s="471"/>
      <c r="J86" s="471"/>
      <c r="K86" s="471"/>
      <c r="L86" s="471"/>
      <c r="M86" s="471"/>
      <c r="N86" s="471"/>
      <c r="O86" s="471"/>
      <c r="P86" s="471"/>
      <c r="Q86" s="471"/>
      <c r="R86" s="471"/>
      <c r="S86" s="617">
        <f>SUM(G86:R86)</f>
        <v>0</v>
      </c>
      <c r="T86" s="538"/>
      <c r="U86" s="471"/>
      <c r="V86" s="471"/>
      <c r="W86" s="471"/>
      <c r="X86" s="471"/>
      <c r="Y86" s="471"/>
      <c r="Z86" s="471"/>
      <c r="AA86" s="471"/>
      <c r="AB86" s="471"/>
      <c r="AC86" s="471"/>
      <c r="AD86" s="471"/>
      <c r="AE86" s="471"/>
      <c r="AF86" s="539">
        <f>SUM(T86:AE86)</f>
        <v>0</v>
      </c>
      <c r="AG86" s="599"/>
      <c r="AH86" s="471"/>
      <c r="AI86" s="471"/>
      <c r="AJ86" s="471"/>
      <c r="AK86" s="471"/>
      <c r="AL86" s="471"/>
      <c r="AM86" s="471"/>
      <c r="AN86" s="471"/>
      <c r="AO86" s="471"/>
      <c r="AP86" s="471"/>
      <c r="AQ86" s="471"/>
      <c r="AR86" s="567"/>
      <c r="AS86" s="656"/>
      <c r="AT86" s="472">
        <f>SUM(AH86:AS86)</f>
        <v>0</v>
      </c>
      <c r="AU86" s="471"/>
      <c r="AV86" s="471">
        <v>500000</v>
      </c>
      <c r="AW86" s="471"/>
      <c r="AX86" s="471"/>
      <c r="AY86" s="471"/>
      <c r="AZ86" s="471"/>
      <c r="BA86" s="471"/>
      <c r="BB86" s="471"/>
      <c r="BC86" s="471"/>
      <c r="BD86" s="471"/>
      <c r="BE86" s="471"/>
      <c r="BF86" s="471"/>
      <c r="BG86" s="539">
        <f>SUM(AU86:BF86)</f>
        <v>500000</v>
      </c>
      <c r="BH86" s="599"/>
      <c r="BI86" s="471"/>
      <c r="BJ86" s="471"/>
      <c r="BK86" s="471"/>
      <c r="BL86" s="471"/>
      <c r="BM86" s="471"/>
      <c r="BN86" s="471"/>
      <c r="BO86" s="471"/>
      <c r="BP86" s="471"/>
      <c r="BQ86" s="471"/>
      <c r="BR86" s="471"/>
      <c r="BS86" s="471"/>
      <c r="BT86" s="539">
        <f>SUM(BH86:BS86)</f>
        <v>0</v>
      </c>
      <c r="BU86" s="599"/>
      <c r="BV86" s="471"/>
      <c r="BW86" s="471"/>
      <c r="BX86" s="471"/>
      <c r="BY86" s="471"/>
      <c r="BZ86" s="471"/>
      <c r="CA86" s="471"/>
      <c r="CB86" s="471"/>
      <c r="CC86" s="471"/>
      <c r="CD86" s="471"/>
      <c r="CE86" s="471"/>
      <c r="CF86" s="471"/>
      <c r="CG86" s="617">
        <f>SUM(BU86:CF86)</f>
        <v>0</v>
      </c>
      <c r="CH86" s="981">
        <f>S86+AF86+AT86+BG86+SUM(BH86:BR86)</f>
        <v>500000</v>
      </c>
      <c r="DO86" s="32"/>
      <c r="DP86" s="32"/>
      <c r="DQ86" s="32"/>
      <c r="DR86" s="390"/>
      <c r="DS86" s="390"/>
      <c r="DT86" s="390"/>
      <c r="DU86" s="390"/>
      <c r="DV86" s="390"/>
    </row>
    <row r="87" spans="1:126" s="8" customFormat="1" ht="20.25" customHeight="1">
      <c r="A87" s="679" t="s">
        <v>27</v>
      </c>
      <c r="B87" s="464" t="s">
        <v>24</v>
      </c>
      <c r="C87" s="465" t="s">
        <v>83</v>
      </c>
      <c r="D87" s="469"/>
      <c r="E87" s="470"/>
      <c r="F87" s="594" t="s">
        <v>80</v>
      </c>
      <c r="G87" s="540">
        <f t="shared" ref="G87:R87" si="244">G$64</f>
        <v>2.5669</v>
      </c>
      <c r="H87" s="473">
        <f t="shared" si="244"/>
        <v>2.6036000000000001</v>
      </c>
      <c r="I87" s="473">
        <f t="shared" si="244"/>
        <v>2.6082999999999998</v>
      </c>
      <c r="J87" s="473">
        <f t="shared" si="244"/>
        <v>2.6122000000000001</v>
      </c>
      <c r="K87" s="473">
        <f t="shared" si="244"/>
        <v>2.5297999999999998</v>
      </c>
      <c r="L87" s="473">
        <f t="shared" si="244"/>
        <v>2.52</v>
      </c>
      <c r="M87" s="473">
        <f t="shared" si="244"/>
        <v>2.5398999999999998</v>
      </c>
      <c r="N87" s="473">
        <f t="shared" si="244"/>
        <v>2.5095000000000001</v>
      </c>
      <c r="O87" s="473">
        <f t="shared" si="244"/>
        <v>2.5036999999999998</v>
      </c>
      <c r="P87" s="473">
        <f t="shared" si="244"/>
        <v>2.4632999999999998</v>
      </c>
      <c r="Q87" s="473">
        <f t="shared" si="244"/>
        <v>2.4754</v>
      </c>
      <c r="R87" s="473">
        <f t="shared" si="244"/>
        <v>2.5314999999999999</v>
      </c>
      <c r="S87" s="618">
        <f t="shared" ref="S87:S97" si="245">SUM(G87:R87)</f>
        <v>30.464099999999998</v>
      </c>
      <c r="T87" s="540">
        <f t="shared" ref="T87:AE87" si="246">T$64</f>
        <v>2.5855999999999999</v>
      </c>
      <c r="U87" s="473">
        <f t="shared" si="246"/>
        <v>2.6044999999999998</v>
      </c>
      <c r="V87" s="473">
        <f t="shared" si="246"/>
        <v>3.1955</v>
      </c>
      <c r="W87" s="473">
        <f t="shared" si="246"/>
        <v>2.8012999999999999</v>
      </c>
      <c r="X87" s="473">
        <f t="shared" si="246"/>
        <v>2.5354999999999999</v>
      </c>
      <c r="Y87" s="473">
        <f t="shared" si="246"/>
        <v>2.5604</v>
      </c>
      <c r="Z87" s="473">
        <f t="shared" si="246"/>
        <v>2.601</v>
      </c>
      <c r="AA87" s="473">
        <f t="shared" si="246"/>
        <v>2.5802</v>
      </c>
      <c r="AB87" s="473">
        <f t="shared" si="246"/>
        <v>2.5396999999999998</v>
      </c>
      <c r="AC87" s="473">
        <f t="shared" si="246"/>
        <v>2.5066000000000002</v>
      </c>
      <c r="AD87" s="473">
        <f t="shared" si="246"/>
        <v>2.44</v>
      </c>
      <c r="AE87" s="473">
        <f t="shared" si="246"/>
        <v>2.5629</v>
      </c>
      <c r="AF87" s="541">
        <f t="shared" ref="AF87:AF97" si="247">SUM(T87:AE87)</f>
        <v>31.513200000000001</v>
      </c>
      <c r="AG87" s="600">
        <f t="shared" ref="AG87:AR87" si="248">AG$64</f>
        <v>2.6617000000000002</v>
      </c>
      <c r="AH87" s="473">
        <f t="shared" si="248"/>
        <v>2.7553999999999998</v>
      </c>
      <c r="AI87" s="473">
        <f t="shared" si="248"/>
        <v>2.8420000000000001</v>
      </c>
      <c r="AJ87" s="473">
        <f t="shared" si="248"/>
        <v>2.9298999999999999</v>
      </c>
      <c r="AK87" s="473">
        <f t="shared" si="248"/>
        <v>2.8948999999999998</v>
      </c>
      <c r="AL87" s="473">
        <f t="shared" si="248"/>
        <v>2.9687000000000001</v>
      </c>
      <c r="AM87" s="473">
        <f t="shared" si="248"/>
        <v>3.028</v>
      </c>
      <c r="AN87" s="473">
        <f t="shared" si="248"/>
        <v>3.1524999999999999</v>
      </c>
      <c r="AO87" s="473">
        <f t="shared" si="248"/>
        <v>3.2565</v>
      </c>
      <c r="AP87" s="473">
        <f t="shared" si="248"/>
        <v>3.2835999999999999</v>
      </c>
      <c r="AQ87" s="473">
        <f t="shared" si="248"/>
        <v>3.1362999999999999</v>
      </c>
      <c r="AR87" s="568">
        <f t="shared" si="248"/>
        <v>3.1787000000000001</v>
      </c>
      <c r="AS87" s="656"/>
      <c r="AT87" s="474">
        <f t="shared" ref="AT87:AT97" si="249">SUM(AH87:AS87)</f>
        <v>33.426499999999997</v>
      </c>
      <c r="AU87" s="473">
        <f t="shared" ref="AU87:BF87" si="250">AU$64</f>
        <v>3.1715</v>
      </c>
      <c r="AV87" s="473">
        <f t="shared" si="250"/>
        <v>3.2265999999999999</v>
      </c>
      <c r="AW87" s="473">
        <f t="shared" si="250"/>
        <v>3.2315</v>
      </c>
      <c r="AX87" s="473">
        <f t="shared" si="250"/>
        <v>3.2578</v>
      </c>
      <c r="AY87" s="473">
        <f t="shared" si="250"/>
        <v>3.2136</v>
      </c>
      <c r="AZ87" s="473">
        <f t="shared" si="250"/>
        <v>3.1901999999999999</v>
      </c>
      <c r="BA87" s="473">
        <f t="shared" si="250"/>
        <v>3.1758000000000002</v>
      </c>
      <c r="BB87" s="473">
        <f t="shared" si="250"/>
        <v>3.1570999999999998</v>
      </c>
      <c r="BC87" s="473">
        <f t="shared" si="250"/>
        <v>3.1909999999999998</v>
      </c>
      <c r="BD87" s="473">
        <f t="shared" si="250"/>
        <v>3.2845</v>
      </c>
      <c r="BE87" s="473">
        <f t="shared" si="250"/>
        <v>3.3933</v>
      </c>
      <c r="BF87" s="473">
        <f t="shared" si="250"/>
        <v>3.4613999999999998</v>
      </c>
      <c r="BG87" s="541">
        <f t="shared" ref="BG87:BG97" si="251">SUM(AU87:BF87)</f>
        <v>38.954299999999989</v>
      </c>
      <c r="BH87" s="600">
        <f t="shared" ref="BH87:BS87" si="252">BH$64</f>
        <v>3.4548000000000001</v>
      </c>
      <c r="BI87" s="473">
        <f t="shared" si="252"/>
        <v>3.2965</v>
      </c>
      <c r="BJ87" s="473">
        <f t="shared" si="252"/>
        <v>3.16</v>
      </c>
      <c r="BK87" s="473">
        <f t="shared" si="252"/>
        <v>3.0973999999999999</v>
      </c>
      <c r="BL87" s="473">
        <f t="shared" si="252"/>
        <v>3.0133999999999999</v>
      </c>
      <c r="BM87" s="473">
        <f t="shared" si="252"/>
        <v>2.9830000000000001</v>
      </c>
      <c r="BN87" s="473">
        <f t="shared" si="252"/>
        <v>2.9506000000000001</v>
      </c>
      <c r="BO87" s="473">
        <f t="shared" si="252"/>
        <v>2.9832000000000001</v>
      </c>
      <c r="BP87" s="473">
        <f t="shared" si="252"/>
        <v>3.0310000000000001</v>
      </c>
      <c r="BQ87" s="473">
        <f t="shared" si="252"/>
        <v>2.9836999999999998</v>
      </c>
      <c r="BR87" s="473">
        <f t="shared" si="252"/>
        <v>2.9836999999999998</v>
      </c>
      <c r="BS87" s="473">
        <f t="shared" si="252"/>
        <v>2.9836999999999998</v>
      </c>
      <c r="BT87" s="541">
        <f t="shared" ref="BT87:BT97" si="253">SUM(BH87:BS87)</f>
        <v>36.920999999999999</v>
      </c>
      <c r="BU87" s="600">
        <v>2.9836999999999998</v>
      </c>
      <c r="BV87" s="473">
        <v>2.9836999999999998</v>
      </c>
      <c r="BW87" s="473">
        <v>2.9836999999999998</v>
      </c>
      <c r="BX87" s="473">
        <v>2.9836999999999998</v>
      </c>
      <c r="BY87" s="473">
        <v>2.9836999999999998</v>
      </c>
      <c r="BZ87" s="473">
        <v>2.9836999999999998</v>
      </c>
      <c r="CA87" s="473">
        <v>2.9836999999999998</v>
      </c>
      <c r="CB87" s="473">
        <v>2.9836999999999998</v>
      </c>
      <c r="CC87" s="473">
        <v>2.9836999999999998</v>
      </c>
      <c r="CD87" s="473">
        <v>2.9836999999999998</v>
      </c>
      <c r="CE87" s="473">
        <v>2.9836999999999998</v>
      </c>
      <c r="CF87" s="473">
        <v>2.9836999999999998</v>
      </c>
      <c r="CG87" s="617">
        <f t="shared" ref="CG87:CG95" si="254">SUM(BU87:CF87)</f>
        <v>35.804399999999994</v>
      </c>
      <c r="CH87" s="980"/>
      <c r="DO87" s="32"/>
      <c r="DP87" s="32"/>
      <c r="DQ87" s="32"/>
      <c r="DR87" s="390"/>
      <c r="DS87" s="390"/>
      <c r="DT87" s="390"/>
      <c r="DU87" s="390"/>
      <c r="DV87" s="390"/>
    </row>
    <row r="88" spans="1:126" s="8" customFormat="1" ht="20.25" customHeight="1">
      <c r="A88" s="679" t="s">
        <v>27</v>
      </c>
      <c r="B88" s="464" t="s">
        <v>24</v>
      </c>
      <c r="C88" s="465" t="s">
        <v>83</v>
      </c>
      <c r="D88" s="469"/>
      <c r="E88" s="475">
        <f>S88+AF88+AT88+BG88+BT88+CG88</f>
        <v>154961.87937767309</v>
      </c>
      <c r="F88" s="594" t="s">
        <v>30</v>
      </c>
      <c r="G88" s="542">
        <f t="shared" ref="G88:R88" si="255">G86/G87</f>
        <v>0</v>
      </c>
      <c r="H88" s="476">
        <f t="shared" si="255"/>
        <v>0</v>
      </c>
      <c r="I88" s="476">
        <f t="shared" si="255"/>
        <v>0</v>
      </c>
      <c r="J88" s="476">
        <f t="shared" si="255"/>
        <v>0</v>
      </c>
      <c r="K88" s="476">
        <f t="shared" si="255"/>
        <v>0</v>
      </c>
      <c r="L88" s="476">
        <f t="shared" si="255"/>
        <v>0</v>
      </c>
      <c r="M88" s="476">
        <f t="shared" si="255"/>
        <v>0</v>
      </c>
      <c r="N88" s="476">
        <f t="shared" si="255"/>
        <v>0</v>
      </c>
      <c r="O88" s="476">
        <f t="shared" si="255"/>
        <v>0</v>
      </c>
      <c r="P88" s="476">
        <f t="shared" si="255"/>
        <v>0</v>
      </c>
      <c r="Q88" s="476">
        <f t="shared" si="255"/>
        <v>0</v>
      </c>
      <c r="R88" s="476">
        <f t="shared" si="255"/>
        <v>0</v>
      </c>
      <c r="S88" s="619">
        <f t="shared" si="245"/>
        <v>0</v>
      </c>
      <c r="T88" s="542">
        <f t="shared" ref="T88:AE88" si="256">T86/T87</f>
        <v>0</v>
      </c>
      <c r="U88" s="476">
        <f t="shared" si="256"/>
        <v>0</v>
      </c>
      <c r="V88" s="476">
        <f t="shared" si="256"/>
        <v>0</v>
      </c>
      <c r="W88" s="476">
        <f t="shared" si="256"/>
        <v>0</v>
      </c>
      <c r="X88" s="476">
        <f t="shared" si="256"/>
        <v>0</v>
      </c>
      <c r="Y88" s="476">
        <f t="shared" si="256"/>
        <v>0</v>
      </c>
      <c r="Z88" s="476">
        <f t="shared" si="256"/>
        <v>0</v>
      </c>
      <c r="AA88" s="476">
        <f t="shared" si="256"/>
        <v>0</v>
      </c>
      <c r="AB88" s="476">
        <f t="shared" si="256"/>
        <v>0</v>
      </c>
      <c r="AC88" s="476">
        <f t="shared" si="256"/>
        <v>0</v>
      </c>
      <c r="AD88" s="476">
        <f t="shared" si="256"/>
        <v>0</v>
      </c>
      <c r="AE88" s="476">
        <f t="shared" si="256"/>
        <v>0</v>
      </c>
      <c r="AF88" s="543">
        <f t="shared" si="247"/>
        <v>0</v>
      </c>
      <c r="AG88" s="601">
        <f t="shared" ref="AG88:AR88" si="257">AG86/AG87</f>
        <v>0</v>
      </c>
      <c r="AH88" s="476">
        <f t="shared" si="257"/>
        <v>0</v>
      </c>
      <c r="AI88" s="476">
        <f t="shared" si="257"/>
        <v>0</v>
      </c>
      <c r="AJ88" s="476">
        <f t="shared" si="257"/>
        <v>0</v>
      </c>
      <c r="AK88" s="476">
        <f t="shared" si="257"/>
        <v>0</v>
      </c>
      <c r="AL88" s="476">
        <f t="shared" si="257"/>
        <v>0</v>
      </c>
      <c r="AM88" s="476">
        <f t="shared" si="257"/>
        <v>0</v>
      </c>
      <c r="AN88" s="476">
        <f t="shared" si="257"/>
        <v>0</v>
      </c>
      <c r="AO88" s="476">
        <f t="shared" si="257"/>
        <v>0</v>
      </c>
      <c r="AP88" s="476">
        <f t="shared" si="257"/>
        <v>0</v>
      </c>
      <c r="AQ88" s="476">
        <f t="shared" si="257"/>
        <v>0</v>
      </c>
      <c r="AR88" s="569">
        <f t="shared" si="257"/>
        <v>0</v>
      </c>
      <c r="AS88" s="656"/>
      <c r="AT88" s="477">
        <f t="shared" si="249"/>
        <v>0</v>
      </c>
      <c r="AU88" s="476">
        <f t="shared" ref="AU88:BF88" si="258">AU86/AU87</f>
        <v>0</v>
      </c>
      <c r="AV88" s="476">
        <f t="shared" si="258"/>
        <v>154961.87937767309</v>
      </c>
      <c r="AW88" s="476">
        <f t="shared" si="258"/>
        <v>0</v>
      </c>
      <c r="AX88" s="476">
        <f t="shared" si="258"/>
        <v>0</v>
      </c>
      <c r="AY88" s="476">
        <f t="shared" si="258"/>
        <v>0</v>
      </c>
      <c r="AZ88" s="476">
        <f t="shared" si="258"/>
        <v>0</v>
      </c>
      <c r="BA88" s="476">
        <f t="shared" si="258"/>
        <v>0</v>
      </c>
      <c r="BB88" s="476">
        <f t="shared" si="258"/>
        <v>0</v>
      </c>
      <c r="BC88" s="476">
        <f t="shared" si="258"/>
        <v>0</v>
      </c>
      <c r="BD88" s="476">
        <f t="shared" si="258"/>
        <v>0</v>
      </c>
      <c r="BE88" s="476">
        <f t="shared" si="258"/>
        <v>0</v>
      </c>
      <c r="BF88" s="476">
        <f t="shared" si="258"/>
        <v>0</v>
      </c>
      <c r="BG88" s="543">
        <f t="shared" si="251"/>
        <v>154961.87937767309</v>
      </c>
      <c r="BH88" s="601">
        <f t="shared" ref="BH88:BS88" si="259">BH86/BH87</f>
        <v>0</v>
      </c>
      <c r="BI88" s="476">
        <f t="shared" si="259"/>
        <v>0</v>
      </c>
      <c r="BJ88" s="476">
        <f t="shared" si="259"/>
        <v>0</v>
      </c>
      <c r="BK88" s="476">
        <f t="shared" si="259"/>
        <v>0</v>
      </c>
      <c r="BL88" s="476">
        <f t="shared" si="259"/>
        <v>0</v>
      </c>
      <c r="BM88" s="476">
        <f t="shared" si="259"/>
        <v>0</v>
      </c>
      <c r="BN88" s="476">
        <f t="shared" si="259"/>
        <v>0</v>
      </c>
      <c r="BO88" s="476">
        <f t="shared" si="259"/>
        <v>0</v>
      </c>
      <c r="BP88" s="476">
        <f t="shared" si="259"/>
        <v>0</v>
      </c>
      <c r="BQ88" s="476">
        <f t="shared" si="259"/>
        <v>0</v>
      </c>
      <c r="BR88" s="476">
        <f t="shared" si="259"/>
        <v>0</v>
      </c>
      <c r="BS88" s="476">
        <f t="shared" si="259"/>
        <v>0</v>
      </c>
      <c r="BT88" s="543">
        <f t="shared" si="253"/>
        <v>0</v>
      </c>
      <c r="BU88" s="601">
        <f t="shared" ref="BU88:CF88" si="260">BU86/BU87</f>
        <v>0</v>
      </c>
      <c r="BV88" s="476">
        <f t="shared" si="260"/>
        <v>0</v>
      </c>
      <c r="BW88" s="476">
        <f t="shared" si="260"/>
        <v>0</v>
      </c>
      <c r="BX88" s="476">
        <f t="shared" si="260"/>
        <v>0</v>
      </c>
      <c r="BY88" s="476">
        <f t="shared" si="260"/>
        <v>0</v>
      </c>
      <c r="BZ88" s="476">
        <f t="shared" si="260"/>
        <v>0</v>
      </c>
      <c r="CA88" s="476">
        <f t="shared" si="260"/>
        <v>0</v>
      </c>
      <c r="CB88" s="476">
        <f t="shared" si="260"/>
        <v>0</v>
      </c>
      <c r="CC88" s="476">
        <f t="shared" si="260"/>
        <v>0</v>
      </c>
      <c r="CD88" s="476">
        <f t="shared" si="260"/>
        <v>0</v>
      </c>
      <c r="CE88" s="476">
        <f t="shared" si="260"/>
        <v>0</v>
      </c>
      <c r="CF88" s="476">
        <f t="shared" si="260"/>
        <v>0</v>
      </c>
      <c r="CG88" s="619">
        <f t="shared" si="254"/>
        <v>0</v>
      </c>
      <c r="CH88" s="982">
        <f>S88+AF88+AT88+BG88+SUM(BH88:BR88)</f>
        <v>154961.87937767309</v>
      </c>
      <c r="DO88" s="32"/>
      <c r="DP88" s="32"/>
      <c r="DQ88" s="32"/>
      <c r="DR88" s="390"/>
      <c r="DS88" s="390"/>
      <c r="DT88" s="390"/>
      <c r="DU88" s="390"/>
      <c r="DV88" s="390"/>
    </row>
    <row r="89" spans="1:126" s="8" customFormat="1" ht="20.25" customHeight="1">
      <c r="A89" s="679" t="s">
        <v>27</v>
      </c>
      <c r="B89" s="464" t="s">
        <v>24</v>
      </c>
      <c r="C89" s="465" t="s">
        <v>83</v>
      </c>
      <c r="D89" s="478"/>
      <c r="E89" s="470">
        <f>S89+AF89+AT89+BG89+BT89+CG89</f>
        <v>500000</v>
      </c>
      <c r="F89" s="595" t="s">
        <v>52</v>
      </c>
      <c r="G89" s="544"/>
      <c r="H89" s="479"/>
      <c r="I89" s="479"/>
      <c r="J89" s="479"/>
      <c r="K89" s="479"/>
      <c r="L89" s="479"/>
      <c r="M89" s="479"/>
      <c r="N89" s="479"/>
      <c r="O89" s="479"/>
      <c r="P89" s="479"/>
      <c r="Q89" s="479"/>
      <c r="R89" s="479"/>
      <c r="S89" s="620">
        <f t="shared" si="245"/>
        <v>0</v>
      </c>
      <c r="T89" s="544"/>
      <c r="U89" s="479"/>
      <c r="V89" s="479"/>
      <c r="W89" s="479"/>
      <c r="X89" s="479"/>
      <c r="Y89" s="479"/>
      <c r="Z89" s="479"/>
      <c r="AA89" s="479"/>
      <c r="AB89" s="479"/>
      <c r="AC89" s="479"/>
      <c r="AD89" s="479"/>
      <c r="AE89" s="479"/>
      <c r="AF89" s="545">
        <f t="shared" si="247"/>
        <v>0</v>
      </c>
      <c r="AG89" s="602"/>
      <c r="AH89" s="479"/>
      <c r="AI89" s="479"/>
      <c r="AJ89" s="479"/>
      <c r="AK89" s="479"/>
      <c r="AL89" s="479"/>
      <c r="AM89" s="479"/>
      <c r="AN89" s="479"/>
      <c r="AO89" s="479"/>
      <c r="AP89" s="479"/>
      <c r="AQ89" s="479"/>
      <c r="AR89" s="570"/>
      <c r="AS89" s="655"/>
      <c r="AT89" s="480">
        <f t="shared" si="249"/>
        <v>0</v>
      </c>
      <c r="AU89" s="479"/>
      <c r="AV89" s="479">
        <v>500000</v>
      </c>
      <c r="AW89" s="479"/>
      <c r="AX89" s="479"/>
      <c r="AY89" s="479"/>
      <c r="AZ89" s="479"/>
      <c r="BA89" s="479"/>
      <c r="BB89" s="479"/>
      <c r="BC89" s="479"/>
      <c r="BD89" s="479"/>
      <c r="BE89" s="479"/>
      <c r="BF89" s="479"/>
      <c r="BG89" s="545">
        <f t="shared" si="251"/>
        <v>500000</v>
      </c>
      <c r="BH89" s="602"/>
      <c r="BI89" s="479"/>
      <c r="BJ89" s="479"/>
      <c r="BK89" s="479"/>
      <c r="BL89" s="479"/>
      <c r="BM89" s="479"/>
      <c r="BN89" s="479"/>
      <c r="BO89" s="479"/>
      <c r="BP89" s="479"/>
      <c r="BQ89" s="479"/>
      <c r="BR89" s="479"/>
      <c r="BS89" s="479"/>
      <c r="BT89" s="545">
        <f t="shared" si="253"/>
        <v>0</v>
      </c>
      <c r="BU89" s="602"/>
      <c r="BV89" s="479"/>
      <c r="BW89" s="479"/>
      <c r="BX89" s="479"/>
      <c r="BY89" s="479"/>
      <c r="BZ89" s="479"/>
      <c r="CA89" s="479"/>
      <c r="CB89" s="479"/>
      <c r="CC89" s="479"/>
      <c r="CD89" s="479"/>
      <c r="CE89" s="479"/>
      <c r="CF89" s="479"/>
      <c r="CG89" s="620">
        <f t="shared" si="254"/>
        <v>0</v>
      </c>
      <c r="CH89" s="981">
        <f>S89+AF89+AT89+BG89+SUM(BH89:BR89)</f>
        <v>500000</v>
      </c>
      <c r="DO89" s="38"/>
      <c r="DP89" s="39"/>
      <c r="DQ89" s="49"/>
      <c r="DR89" s="49"/>
      <c r="DS89" s="49"/>
      <c r="DT89" s="49"/>
      <c r="DU89" s="49"/>
      <c r="DV89" s="49"/>
    </row>
    <row r="90" spans="1:126" s="8" customFormat="1" ht="20.25" customHeight="1">
      <c r="A90" s="679" t="s">
        <v>27</v>
      </c>
      <c r="B90" s="464" t="s">
        <v>24</v>
      </c>
      <c r="C90" s="465" t="s">
        <v>83</v>
      </c>
      <c r="D90" s="481"/>
      <c r="E90" s="470"/>
      <c r="F90" s="595" t="s">
        <v>80</v>
      </c>
      <c r="G90" s="546">
        <f t="shared" ref="G90:R90" si="261">G$64</f>
        <v>2.5669</v>
      </c>
      <c r="H90" s="482">
        <f t="shared" si="261"/>
        <v>2.6036000000000001</v>
      </c>
      <c r="I90" s="482">
        <f t="shared" si="261"/>
        <v>2.6082999999999998</v>
      </c>
      <c r="J90" s="482">
        <f t="shared" si="261"/>
        <v>2.6122000000000001</v>
      </c>
      <c r="K90" s="482">
        <f t="shared" si="261"/>
        <v>2.5297999999999998</v>
      </c>
      <c r="L90" s="482">
        <f t="shared" si="261"/>
        <v>2.52</v>
      </c>
      <c r="M90" s="482">
        <f t="shared" si="261"/>
        <v>2.5398999999999998</v>
      </c>
      <c r="N90" s="482">
        <f t="shared" si="261"/>
        <v>2.5095000000000001</v>
      </c>
      <c r="O90" s="482">
        <f t="shared" si="261"/>
        <v>2.5036999999999998</v>
      </c>
      <c r="P90" s="482">
        <f t="shared" si="261"/>
        <v>2.4632999999999998</v>
      </c>
      <c r="Q90" s="482">
        <f t="shared" si="261"/>
        <v>2.4754</v>
      </c>
      <c r="R90" s="482">
        <f t="shared" si="261"/>
        <v>2.5314999999999999</v>
      </c>
      <c r="S90" s="621">
        <f t="shared" si="245"/>
        <v>30.464099999999998</v>
      </c>
      <c r="T90" s="546">
        <f t="shared" ref="T90:AE90" si="262">T$64</f>
        <v>2.5855999999999999</v>
      </c>
      <c r="U90" s="482">
        <f t="shared" si="262"/>
        <v>2.6044999999999998</v>
      </c>
      <c r="V90" s="482">
        <f t="shared" si="262"/>
        <v>3.1955</v>
      </c>
      <c r="W90" s="482">
        <f t="shared" si="262"/>
        <v>2.8012999999999999</v>
      </c>
      <c r="X90" s="482">
        <f t="shared" si="262"/>
        <v>2.5354999999999999</v>
      </c>
      <c r="Y90" s="482">
        <f t="shared" si="262"/>
        <v>2.5604</v>
      </c>
      <c r="Z90" s="482">
        <f t="shared" si="262"/>
        <v>2.601</v>
      </c>
      <c r="AA90" s="482">
        <f t="shared" si="262"/>
        <v>2.5802</v>
      </c>
      <c r="AB90" s="482">
        <f t="shared" si="262"/>
        <v>2.5396999999999998</v>
      </c>
      <c r="AC90" s="482">
        <f t="shared" si="262"/>
        <v>2.5066000000000002</v>
      </c>
      <c r="AD90" s="482">
        <f t="shared" si="262"/>
        <v>2.44</v>
      </c>
      <c r="AE90" s="482">
        <f t="shared" si="262"/>
        <v>2.5629</v>
      </c>
      <c r="AF90" s="547">
        <f t="shared" si="247"/>
        <v>31.513200000000001</v>
      </c>
      <c r="AG90" s="603">
        <f t="shared" ref="AG90:AR90" si="263">AG$64</f>
        <v>2.6617000000000002</v>
      </c>
      <c r="AH90" s="482">
        <f t="shared" si="263"/>
        <v>2.7553999999999998</v>
      </c>
      <c r="AI90" s="482">
        <f t="shared" si="263"/>
        <v>2.8420000000000001</v>
      </c>
      <c r="AJ90" s="482">
        <f t="shared" si="263"/>
        <v>2.9298999999999999</v>
      </c>
      <c r="AK90" s="482">
        <f t="shared" si="263"/>
        <v>2.8948999999999998</v>
      </c>
      <c r="AL90" s="482">
        <f t="shared" si="263"/>
        <v>2.9687000000000001</v>
      </c>
      <c r="AM90" s="482">
        <f t="shared" si="263"/>
        <v>3.028</v>
      </c>
      <c r="AN90" s="482">
        <f t="shared" si="263"/>
        <v>3.1524999999999999</v>
      </c>
      <c r="AO90" s="482">
        <f t="shared" si="263"/>
        <v>3.2565</v>
      </c>
      <c r="AP90" s="482">
        <f t="shared" si="263"/>
        <v>3.2835999999999999</v>
      </c>
      <c r="AQ90" s="482">
        <f t="shared" si="263"/>
        <v>3.1362999999999999</v>
      </c>
      <c r="AR90" s="571">
        <f t="shared" si="263"/>
        <v>3.1787000000000001</v>
      </c>
      <c r="AS90" s="655"/>
      <c r="AT90" s="483">
        <f t="shared" si="249"/>
        <v>33.426499999999997</v>
      </c>
      <c r="AU90" s="482">
        <f t="shared" ref="AU90:BF90" si="264">AU$64</f>
        <v>3.1715</v>
      </c>
      <c r="AV90" s="482">
        <f t="shared" si="264"/>
        <v>3.2265999999999999</v>
      </c>
      <c r="AW90" s="482">
        <f t="shared" si="264"/>
        <v>3.2315</v>
      </c>
      <c r="AX90" s="482">
        <f t="shared" si="264"/>
        <v>3.2578</v>
      </c>
      <c r="AY90" s="482">
        <f t="shared" si="264"/>
        <v>3.2136</v>
      </c>
      <c r="AZ90" s="482">
        <f t="shared" si="264"/>
        <v>3.1901999999999999</v>
      </c>
      <c r="BA90" s="482">
        <f t="shared" si="264"/>
        <v>3.1758000000000002</v>
      </c>
      <c r="BB90" s="482">
        <f t="shared" si="264"/>
        <v>3.1570999999999998</v>
      </c>
      <c r="BC90" s="482">
        <f t="shared" si="264"/>
        <v>3.1909999999999998</v>
      </c>
      <c r="BD90" s="482">
        <f t="shared" si="264"/>
        <v>3.2845</v>
      </c>
      <c r="BE90" s="482">
        <f t="shared" si="264"/>
        <v>3.3933</v>
      </c>
      <c r="BF90" s="482">
        <f t="shared" si="264"/>
        <v>3.4613999999999998</v>
      </c>
      <c r="BG90" s="547">
        <f t="shared" si="251"/>
        <v>38.954299999999989</v>
      </c>
      <c r="BH90" s="603">
        <f t="shared" ref="BH90:BS90" si="265">BH$64</f>
        <v>3.4548000000000001</v>
      </c>
      <c r="BI90" s="482">
        <f t="shared" si="265"/>
        <v>3.2965</v>
      </c>
      <c r="BJ90" s="482">
        <f t="shared" si="265"/>
        <v>3.16</v>
      </c>
      <c r="BK90" s="482">
        <f t="shared" si="265"/>
        <v>3.0973999999999999</v>
      </c>
      <c r="BL90" s="482">
        <f t="shared" si="265"/>
        <v>3.0133999999999999</v>
      </c>
      <c r="BM90" s="482">
        <f t="shared" si="265"/>
        <v>2.9830000000000001</v>
      </c>
      <c r="BN90" s="482">
        <f t="shared" si="265"/>
        <v>2.9506000000000001</v>
      </c>
      <c r="BO90" s="482">
        <f t="shared" si="265"/>
        <v>2.9832000000000001</v>
      </c>
      <c r="BP90" s="482">
        <f t="shared" si="265"/>
        <v>3.0310000000000001</v>
      </c>
      <c r="BQ90" s="482">
        <f t="shared" si="265"/>
        <v>2.9836999999999998</v>
      </c>
      <c r="BR90" s="482">
        <f t="shared" si="265"/>
        <v>2.9836999999999998</v>
      </c>
      <c r="BS90" s="482">
        <f t="shared" si="265"/>
        <v>2.9836999999999998</v>
      </c>
      <c r="BT90" s="547">
        <f t="shared" si="253"/>
        <v>36.920999999999999</v>
      </c>
      <c r="BU90" s="603">
        <v>2.9836999999999998</v>
      </c>
      <c r="BV90" s="482">
        <v>2.9836999999999998</v>
      </c>
      <c r="BW90" s="482">
        <v>2.9836999999999998</v>
      </c>
      <c r="BX90" s="482">
        <v>2.9836999999999998</v>
      </c>
      <c r="BY90" s="482">
        <v>2.9836999999999998</v>
      </c>
      <c r="BZ90" s="482">
        <v>2.9836999999999998</v>
      </c>
      <c r="CA90" s="482">
        <v>2.9836999999999998</v>
      </c>
      <c r="CB90" s="482">
        <v>2.9836999999999998</v>
      </c>
      <c r="CC90" s="482">
        <v>2.9836999999999998</v>
      </c>
      <c r="CD90" s="482">
        <v>2.9836999999999998</v>
      </c>
      <c r="CE90" s="482">
        <v>2.9836999999999998</v>
      </c>
      <c r="CF90" s="482">
        <v>2.9836999999999998</v>
      </c>
      <c r="CG90" s="620">
        <f t="shared" si="254"/>
        <v>35.804399999999994</v>
      </c>
      <c r="CH90" s="980"/>
      <c r="DO90" s="38"/>
      <c r="DP90" s="39"/>
      <c r="DQ90" s="40"/>
      <c r="DR90" s="66"/>
      <c r="DS90" s="66"/>
      <c r="DT90" s="66"/>
      <c r="DU90" s="66"/>
      <c r="DV90" s="40"/>
    </row>
    <row r="91" spans="1:126" s="8" customFormat="1" ht="20.25" customHeight="1">
      <c r="A91" s="679" t="s">
        <v>27</v>
      </c>
      <c r="B91" s="464" t="s">
        <v>24</v>
      </c>
      <c r="C91" s="465" t="s">
        <v>83</v>
      </c>
      <c r="D91" s="469"/>
      <c r="E91" s="475">
        <f>S91+AF91+AT91+BG91+BT91+CG91</f>
        <v>154961.87937767309</v>
      </c>
      <c r="F91" s="595" t="s">
        <v>51</v>
      </c>
      <c r="G91" s="548">
        <f t="shared" ref="G91:R91" si="266">G89/G90</f>
        <v>0</v>
      </c>
      <c r="H91" s="484">
        <f t="shared" si="266"/>
        <v>0</v>
      </c>
      <c r="I91" s="484">
        <f t="shared" si="266"/>
        <v>0</v>
      </c>
      <c r="J91" s="484">
        <f t="shared" si="266"/>
        <v>0</v>
      </c>
      <c r="K91" s="484">
        <f t="shared" si="266"/>
        <v>0</v>
      </c>
      <c r="L91" s="484">
        <f t="shared" si="266"/>
        <v>0</v>
      </c>
      <c r="M91" s="484">
        <f t="shared" si="266"/>
        <v>0</v>
      </c>
      <c r="N91" s="484">
        <f t="shared" si="266"/>
        <v>0</v>
      </c>
      <c r="O91" s="484">
        <f t="shared" si="266"/>
        <v>0</v>
      </c>
      <c r="P91" s="484">
        <f t="shared" si="266"/>
        <v>0</v>
      </c>
      <c r="Q91" s="484">
        <f t="shared" si="266"/>
        <v>0</v>
      </c>
      <c r="R91" s="484">
        <f t="shared" si="266"/>
        <v>0</v>
      </c>
      <c r="S91" s="622">
        <f t="shared" si="245"/>
        <v>0</v>
      </c>
      <c r="T91" s="548">
        <f t="shared" ref="T91:AE91" si="267">T89/T90</f>
        <v>0</v>
      </c>
      <c r="U91" s="484">
        <f t="shared" si="267"/>
        <v>0</v>
      </c>
      <c r="V91" s="484">
        <f t="shared" si="267"/>
        <v>0</v>
      </c>
      <c r="W91" s="484">
        <f t="shared" si="267"/>
        <v>0</v>
      </c>
      <c r="X91" s="484">
        <f t="shared" si="267"/>
        <v>0</v>
      </c>
      <c r="Y91" s="484">
        <f t="shared" si="267"/>
        <v>0</v>
      </c>
      <c r="Z91" s="484">
        <f t="shared" si="267"/>
        <v>0</v>
      </c>
      <c r="AA91" s="484">
        <f t="shared" si="267"/>
        <v>0</v>
      </c>
      <c r="AB91" s="484">
        <f t="shared" si="267"/>
        <v>0</v>
      </c>
      <c r="AC91" s="484">
        <f t="shared" si="267"/>
        <v>0</v>
      </c>
      <c r="AD91" s="484">
        <f t="shared" si="267"/>
        <v>0</v>
      </c>
      <c r="AE91" s="484">
        <f t="shared" si="267"/>
        <v>0</v>
      </c>
      <c r="AF91" s="549">
        <f t="shared" si="247"/>
        <v>0</v>
      </c>
      <c r="AG91" s="604">
        <f t="shared" ref="AG91:AR91" si="268">AG89/AG90</f>
        <v>0</v>
      </c>
      <c r="AH91" s="484">
        <f t="shared" si="268"/>
        <v>0</v>
      </c>
      <c r="AI91" s="484">
        <f t="shared" si="268"/>
        <v>0</v>
      </c>
      <c r="AJ91" s="484">
        <f t="shared" si="268"/>
        <v>0</v>
      </c>
      <c r="AK91" s="484">
        <f t="shared" si="268"/>
        <v>0</v>
      </c>
      <c r="AL91" s="484">
        <f t="shared" si="268"/>
        <v>0</v>
      </c>
      <c r="AM91" s="484">
        <f t="shared" si="268"/>
        <v>0</v>
      </c>
      <c r="AN91" s="484">
        <f t="shared" si="268"/>
        <v>0</v>
      </c>
      <c r="AO91" s="484">
        <f t="shared" si="268"/>
        <v>0</v>
      </c>
      <c r="AP91" s="484">
        <f t="shared" si="268"/>
        <v>0</v>
      </c>
      <c r="AQ91" s="484">
        <f t="shared" si="268"/>
        <v>0</v>
      </c>
      <c r="AR91" s="572">
        <f t="shared" si="268"/>
        <v>0</v>
      </c>
      <c r="AS91" s="655"/>
      <c r="AT91" s="485">
        <f t="shared" si="249"/>
        <v>0</v>
      </c>
      <c r="AU91" s="484">
        <f t="shared" ref="AU91:BF91" si="269">AU89/AU90</f>
        <v>0</v>
      </c>
      <c r="AV91" s="484">
        <f t="shared" si="269"/>
        <v>154961.87937767309</v>
      </c>
      <c r="AW91" s="484">
        <f t="shared" si="269"/>
        <v>0</v>
      </c>
      <c r="AX91" s="484">
        <f t="shared" si="269"/>
        <v>0</v>
      </c>
      <c r="AY91" s="484">
        <f t="shared" si="269"/>
        <v>0</v>
      </c>
      <c r="AZ91" s="484">
        <f t="shared" si="269"/>
        <v>0</v>
      </c>
      <c r="BA91" s="484">
        <f t="shared" si="269"/>
        <v>0</v>
      </c>
      <c r="BB91" s="484">
        <f t="shared" si="269"/>
        <v>0</v>
      </c>
      <c r="BC91" s="484">
        <f t="shared" si="269"/>
        <v>0</v>
      </c>
      <c r="BD91" s="484">
        <f t="shared" si="269"/>
        <v>0</v>
      </c>
      <c r="BE91" s="484">
        <f t="shared" si="269"/>
        <v>0</v>
      </c>
      <c r="BF91" s="484">
        <f t="shared" si="269"/>
        <v>0</v>
      </c>
      <c r="BG91" s="549">
        <f t="shared" si="251"/>
        <v>154961.87937767309</v>
      </c>
      <c r="BH91" s="604">
        <f t="shared" ref="BH91:BS91" si="270">BH89/BH90</f>
        <v>0</v>
      </c>
      <c r="BI91" s="484">
        <f t="shared" si="270"/>
        <v>0</v>
      </c>
      <c r="BJ91" s="484">
        <f t="shared" si="270"/>
        <v>0</v>
      </c>
      <c r="BK91" s="484">
        <f t="shared" si="270"/>
        <v>0</v>
      </c>
      <c r="BL91" s="484">
        <f t="shared" si="270"/>
        <v>0</v>
      </c>
      <c r="BM91" s="484">
        <f t="shared" si="270"/>
        <v>0</v>
      </c>
      <c r="BN91" s="484">
        <f t="shared" si="270"/>
        <v>0</v>
      </c>
      <c r="BO91" s="484">
        <f t="shared" si="270"/>
        <v>0</v>
      </c>
      <c r="BP91" s="484">
        <f t="shared" si="270"/>
        <v>0</v>
      </c>
      <c r="BQ91" s="484">
        <f t="shared" si="270"/>
        <v>0</v>
      </c>
      <c r="BR91" s="484">
        <f t="shared" si="270"/>
        <v>0</v>
      </c>
      <c r="BS91" s="484">
        <f t="shared" si="270"/>
        <v>0</v>
      </c>
      <c r="BT91" s="549">
        <f t="shared" si="253"/>
        <v>0</v>
      </c>
      <c r="BU91" s="604">
        <f t="shared" ref="BU91:CF91" si="271">BU89/BU90</f>
        <v>0</v>
      </c>
      <c r="BV91" s="484">
        <f t="shared" si="271"/>
        <v>0</v>
      </c>
      <c r="BW91" s="484">
        <f t="shared" si="271"/>
        <v>0</v>
      </c>
      <c r="BX91" s="484">
        <f t="shared" si="271"/>
        <v>0</v>
      </c>
      <c r="BY91" s="484">
        <f t="shared" si="271"/>
        <v>0</v>
      </c>
      <c r="BZ91" s="484">
        <f t="shared" si="271"/>
        <v>0</v>
      </c>
      <c r="CA91" s="484">
        <f t="shared" si="271"/>
        <v>0</v>
      </c>
      <c r="CB91" s="484">
        <f t="shared" si="271"/>
        <v>0</v>
      </c>
      <c r="CC91" s="484">
        <f t="shared" si="271"/>
        <v>0</v>
      </c>
      <c r="CD91" s="484">
        <f t="shared" si="271"/>
        <v>0</v>
      </c>
      <c r="CE91" s="484">
        <f t="shared" si="271"/>
        <v>0</v>
      </c>
      <c r="CF91" s="484">
        <f t="shared" si="271"/>
        <v>0</v>
      </c>
      <c r="CG91" s="622">
        <f t="shared" si="254"/>
        <v>0</v>
      </c>
      <c r="CH91" s="982">
        <f>S91+AF91+AT91+BG91+SUM(BH91:BR91)</f>
        <v>154961.87937767309</v>
      </c>
      <c r="DO91" s="38"/>
      <c r="DP91" s="39"/>
      <c r="DQ91" s="43"/>
      <c r="DR91" s="73"/>
      <c r="DS91" s="73"/>
      <c r="DT91" s="67"/>
      <c r="DU91" s="67"/>
      <c r="DV91" s="43"/>
    </row>
    <row r="92" spans="1:126" s="8" customFormat="1" ht="20.25" customHeight="1">
      <c r="A92" s="679" t="s">
        <v>27</v>
      </c>
      <c r="B92" s="464" t="s">
        <v>24</v>
      </c>
      <c r="C92" s="465" t="s">
        <v>83</v>
      </c>
      <c r="D92" s="469"/>
      <c r="E92" s="470">
        <f>S92+AF92+AT92+BG92+BT92+CG92</f>
        <v>294749.14</v>
      </c>
      <c r="F92" s="596" t="s">
        <v>58</v>
      </c>
      <c r="G92" s="550"/>
      <c r="H92" s="486"/>
      <c r="I92" s="486"/>
      <c r="J92" s="486"/>
      <c r="K92" s="486"/>
      <c r="L92" s="486"/>
      <c r="M92" s="486"/>
      <c r="N92" s="486"/>
      <c r="O92" s="486"/>
      <c r="P92" s="486"/>
      <c r="Q92" s="486"/>
      <c r="R92" s="486"/>
      <c r="S92" s="623">
        <f t="shared" si="245"/>
        <v>0</v>
      </c>
      <c r="T92" s="550"/>
      <c r="U92" s="486"/>
      <c r="V92" s="486"/>
      <c r="W92" s="486"/>
      <c r="X92" s="486"/>
      <c r="Y92" s="486"/>
      <c r="Z92" s="486"/>
      <c r="AA92" s="486"/>
      <c r="AB92" s="486"/>
      <c r="AC92" s="486"/>
      <c r="AD92" s="486"/>
      <c r="AE92" s="486"/>
      <c r="AF92" s="551">
        <f t="shared" si="247"/>
        <v>0</v>
      </c>
      <c r="AG92" s="605"/>
      <c r="AH92" s="486"/>
      <c r="AI92" s="486"/>
      <c r="AJ92" s="486"/>
      <c r="AK92" s="486"/>
      <c r="AL92" s="486"/>
      <c r="AM92" s="486"/>
      <c r="AN92" s="486"/>
      <c r="AO92" s="486"/>
      <c r="AP92" s="486"/>
      <c r="AQ92" s="486"/>
      <c r="AR92" s="573"/>
      <c r="AS92" s="655"/>
      <c r="AT92" s="487">
        <f t="shared" si="249"/>
        <v>0</v>
      </c>
      <c r="AU92" s="488"/>
      <c r="AV92" s="488"/>
      <c r="AW92" s="488">
        <v>4725.7</v>
      </c>
      <c r="AX92" s="488">
        <v>9316.93</v>
      </c>
      <c r="AY92" s="488">
        <v>9016.2999999999993</v>
      </c>
      <c r="AZ92" s="488">
        <v>9316.93</v>
      </c>
      <c r="BA92" s="488">
        <v>9016.31</v>
      </c>
      <c r="BB92" s="488">
        <v>9316.93</v>
      </c>
      <c r="BC92" s="488">
        <v>9113.81</v>
      </c>
      <c r="BD92" s="488">
        <v>8819.76</v>
      </c>
      <c r="BE92" s="488">
        <v>9113.83</v>
      </c>
      <c r="BF92" s="488">
        <v>8813.4599999999991</v>
      </c>
      <c r="BG92" s="551">
        <f t="shared" si="251"/>
        <v>86569.959999999992</v>
      </c>
      <c r="BH92" s="660">
        <v>9107.31</v>
      </c>
      <c r="BI92" s="488">
        <v>9132.1200000000008</v>
      </c>
      <c r="BJ92" s="488">
        <v>8179.31</v>
      </c>
      <c r="BK92" s="488">
        <v>9055.5300000000007</v>
      </c>
      <c r="BL92" s="488">
        <v>8763.41</v>
      </c>
      <c r="BM92" s="488">
        <v>9055.5300000000007</v>
      </c>
      <c r="BN92" s="488">
        <v>8763.39</v>
      </c>
      <c r="BO92" s="488">
        <v>9055.5300000000007</v>
      </c>
      <c r="BP92" s="488">
        <v>8741.6299999999992</v>
      </c>
      <c r="BQ92" s="488">
        <v>8459.6</v>
      </c>
      <c r="BR92" s="488">
        <v>8741.6</v>
      </c>
      <c r="BS92" s="488">
        <v>8741.6</v>
      </c>
      <c r="BT92" s="551">
        <f t="shared" si="253"/>
        <v>105796.56000000003</v>
      </c>
      <c r="BU92" s="660">
        <v>8827.5400000000009</v>
      </c>
      <c r="BV92" s="488">
        <v>8827.5400000000009</v>
      </c>
      <c r="BW92" s="488">
        <v>8827.5400000000009</v>
      </c>
      <c r="BX92" s="488">
        <v>8600</v>
      </c>
      <c r="BY92" s="488">
        <v>8600</v>
      </c>
      <c r="BZ92" s="488">
        <v>8600</v>
      </c>
      <c r="CA92" s="488">
        <v>8400</v>
      </c>
      <c r="CB92" s="488">
        <v>8400</v>
      </c>
      <c r="CC92" s="488">
        <v>8400</v>
      </c>
      <c r="CD92" s="488">
        <v>8300</v>
      </c>
      <c r="CE92" s="488">
        <v>8300</v>
      </c>
      <c r="CF92" s="488">
        <v>8300</v>
      </c>
      <c r="CG92" s="623">
        <f t="shared" si="254"/>
        <v>102382.62</v>
      </c>
      <c r="CH92" s="981">
        <f>S92+AF92+AT92+BG92+SUM(BH92:BR92)</f>
        <v>183624.92</v>
      </c>
      <c r="DO92" s="47"/>
      <c r="DP92" s="48"/>
      <c r="DQ92" s="49"/>
      <c r="DR92" s="65"/>
      <c r="DS92" s="65"/>
      <c r="DT92" s="65"/>
      <c r="DU92" s="65"/>
      <c r="DV92" s="49"/>
    </row>
    <row r="93" spans="1:126" s="8" customFormat="1" ht="20.25" customHeight="1">
      <c r="A93" s="679" t="s">
        <v>27</v>
      </c>
      <c r="B93" s="464" t="s">
        <v>24</v>
      </c>
      <c r="C93" s="465" t="s">
        <v>83</v>
      </c>
      <c r="D93" s="469"/>
      <c r="E93" s="470"/>
      <c r="F93" s="596" t="s">
        <v>80</v>
      </c>
      <c r="G93" s="552">
        <f t="shared" ref="G93:R93" si="272">G$64</f>
        <v>2.5669</v>
      </c>
      <c r="H93" s="489">
        <f t="shared" si="272"/>
        <v>2.6036000000000001</v>
      </c>
      <c r="I93" s="489">
        <f t="shared" si="272"/>
        <v>2.6082999999999998</v>
      </c>
      <c r="J93" s="489">
        <f t="shared" si="272"/>
        <v>2.6122000000000001</v>
      </c>
      <c r="K93" s="489">
        <f t="shared" si="272"/>
        <v>2.5297999999999998</v>
      </c>
      <c r="L93" s="489">
        <f t="shared" si="272"/>
        <v>2.52</v>
      </c>
      <c r="M93" s="489">
        <f t="shared" si="272"/>
        <v>2.5398999999999998</v>
      </c>
      <c r="N93" s="489">
        <f t="shared" si="272"/>
        <v>2.5095000000000001</v>
      </c>
      <c r="O93" s="489">
        <f t="shared" si="272"/>
        <v>2.5036999999999998</v>
      </c>
      <c r="P93" s="489">
        <f t="shared" si="272"/>
        <v>2.4632999999999998</v>
      </c>
      <c r="Q93" s="489">
        <f t="shared" si="272"/>
        <v>2.4754</v>
      </c>
      <c r="R93" s="489">
        <f t="shared" si="272"/>
        <v>2.5314999999999999</v>
      </c>
      <c r="S93" s="624">
        <f t="shared" si="245"/>
        <v>30.464099999999998</v>
      </c>
      <c r="T93" s="552">
        <f t="shared" ref="T93:AE93" si="273">T$64</f>
        <v>2.5855999999999999</v>
      </c>
      <c r="U93" s="489">
        <f t="shared" si="273"/>
        <v>2.6044999999999998</v>
      </c>
      <c r="V93" s="489">
        <f t="shared" si="273"/>
        <v>3.1955</v>
      </c>
      <c r="W93" s="489">
        <f t="shared" si="273"/>
        <v>2.8012999999999999</v>
      </c>
      <c r="X93" s="489">
        <f t="shared" si="273"/>
        <v>2.5354999999999999</v>
      </c>
      <c r="Y93" s="489">
        <f t="shared" si="273"/>
        <v>2.5604</v>
      </c>
      <c r="Z93" s="489">
        <f t="shared" si="273"/>
        <v>2.601</v>
      </c>
      <c r="AA93" s="489">
        <f t="shared" si="273"/>
        <v>2.5802</v>
      </c>
      <c r="AB93" s="489">
        <f t="shared" si="273"/>
        <v>2.5396999999999998</v>
      </c>
      <c r="AC93" s="489">
        <f t="shared" si="273"/>
        <v>2.5066000000000002</v>
      </c>
      <c r="AD93" s="489">
        <f t="shared" si="273"/>
        <v>2.44</v>
      </c>
      <c r="AE93" s="489">
        <f t="shared" si="273"/>
        <v>2.5629</v>
      </c>
      <c r="AF93" s="553">
        <f t="shared" si="247"/>
        <v>31.513200000000001</v>
      </c>
      <c r="AG93" s="606">
        <f t="shared" ref="AG93:AR93" si="274">AG$64</f>
        <v>2.6617000000000002</v>
      </c>
      <c r="AH93" s="489">
        <f t="shared" si="274"/>
        <v>2.7553999999999998</v>
      </c>
      <c r="AI93" s="489">
        <f t="shared" si="274"/>
        <v>2.8420000000000001</v>
      </c>
      <c r="AJ93" s="489">
        <f t="shared" si="274"/>
        <v>2.9298999999999999</v>
      </c>
      <c r="AK93" s="489">
        <f t="shared" si="274"/>
        <v>2.8948999999999998</v>
      </c>
      <c r="AL93" s="489">
        <f t="shared" si="274"/>
        <v>2.9687000000000001</v>
      </c>
      <c r="AM93" s="489">
        <f t="shared" si="274"/>
        <v>3.028</v>
      </c>
      <c r="AN93" s="489">
        <f t="shared" si="274"/>
        <v>3.1524999999999999</v>
      </c>
      <c r="AO93" s="489">
        <f t="shared" si="274"/>
        <v>3.2565</v>
      </c>
      <c r="AP93" s="489">
        <f t="shared" si="274"/>
        <v>3.2835999999999999</v>
      </c>
      <c r="AQ93" s="489">
        <f t="shared" si="274"/>
        <v>3.1362999999999999</v>
      </c>
      <c r="AR93" s="574">
        <f t="shared" si="274"/>
        <v>3.1787000000000001</v>
      </c>
      <c r="AS93" s="655"/>
      <c r="AT93" s="490">
        <f t="shared" si="249"/>
        <v>33.426499999999997</v>
      </c>
      <c r="AU93" s="489">
        <f t="shared" ref="AU93:BF93" si="275">AU$64</f>
        <v>3.1715</v>
      </c>
      <c r="AV93" s="489">
        <f t="shared" si="275"/>
        <v>3.2265999999999999</v>
      </c>
      <c r="AW93" s="489">
        <f t="shared" si="275"/>
        <v>3.2315</v>
      </c>
      <c r="AX93" s="489">
        <f t="shared" si="275"/>
        <v>3.2578</v>
      </c>
      <c r="AY93" s="489">
        <f t="shared" si="275"/>
        <v>3.2136</v>
      </c>
      <c r="AZ93" s="489">
        <f t="shared" si="275"/>
        <v>3.1901999999999999</v>
      </c>
      <c r="BA93" s="489">
        <f t="shared" si="275"/>
        <v>3.1758000000000002</v>
      </c>
      <c r="BB93" s="489">
        <f t="shared" si="275"/>
        <v>3.1570999999999998</v>
      </c>
      <c r="BC93" s="489">
        <f t="shared" si="275"/>
        <v>3.1909999999999998</v>
      </c>
      <c r="BD93" s="489">
        <f t="shared" si="275"/>
        <v>3.2845</v>
      </c>
      <c r="BE93" s="489">
        <f t="shared" si="275"/>
        <v>3.3933</v>
      </c>
      <c r="BF93" s="489">
        <f t="shared" si="275"/>
        <v>3.4613999999999998</v>
      </c>
      <c r="BG93" s="553">
        <f t="shared" si="251"/>
        <v>38.954299999999989</v>
      </c>
      <c r="BH93" s="606">
        <f t="shared" ref="BH93:BS93" si="276">BH$64</f>
        <v>3.4548000000000001</v>
      </c>
      <c r="BI93" s="489">
        <f t="shared" si="276"/>
        <v>3.2965</v>
      </c>
      <c r="BJ93" s="489">
        <f t="shared" si="276"/>
        <v>3.16</v>
      </c>
      <c r="BK93" s="489">
        <f t="shared" si="276"/>
        <v>3.0973999999999999</v>
      </c>
      <c r="BL93" s="489">
        <f t="shared" si="276"/>
        <v>3.0133999999999999</v>
      </c>
      <c r="BM93" s="489">
        <f t="shared" si="276"/>
        <v>2.9830000000000001</v>
      </c>
      <c r="BN93" s="489">
        <f t="shared" si="276"/>
        <v>2.9506000000000001</v>
      </c>
      <c r="BO93" s="489">
        <f t="shared" si="276"/>
        <v>2.9832000000000001</v>
      </c>
      <c r="BP93" s="489">
        <f t="shared" si="276"/>
        <v>3.0310000000000001</v>
      </c>
      <c r="BQ93" s="489">
        <f t="shared" si="276"/>
        <v>2.9836999999999998</v>
      </c>
      <c r="BR93" s="489">
        <f t="shared" si="276"/>
        <v>2.9836999999999998</v>
      </c>
      <c r="BS93" s="489">
        <f t="shared" si="276"/>
        <v>2.9836999999999998</v>
      </c>
      <c r="BT93" s="553">
        <f t="shared" si="253"/>
        <v>36.920999999999999</v>
      </c>
      <c r="BU93" s="661">
        <v>2.9836999999999998</v>
      </c>
      <c r="BV93" s="492">
        <v>2.9836999999999998</v>
      </c>
      <c r="BW93" s="492">
        <v>2.9836999999999998</v>
      </c>
      <c r="BX93" s="492">
        <v>2.9836999999999998</v>
      </c>
      <c r="BY93" s="492">
        <v>2.9836999999999998</v>
      </c>
      <c r="BZ93" s="492">
        <v>2.9836999999999998</v>
      </c>
      <c r="CA93" s="492">
        <v>2.9836999999999998</v>
      </c>
      <c r="CB93" s="492">
        <v>2.9836999999999998</v>
      </c>
      <c r="CC93" s="492">
        <v>2.9836999999999998</v>
      </c>
      <c r="CD93" s="492">
        <v>2.9836999999999998</v>
      </c>
      <c r="CE93" s="492">
        <v>2.9836999999999998</v>
      </c>
      <c r="CF93" s="492">
        <v>2.9836999999999998</v>
      </c>
      <c r="CG93" s="987">
        <f t="shared" si="254"/>
        <v>35.804399999999994</v>
      </c>
      <c r="CH93" s="980"/>
      <c r="DO93" s="47"/>
      <c r="DP93" s="48"/>
      <c r="DQ93" s="40"/>
      <c r="DR93" s="65"/>
      <c r="DS93" s="65"/>
      <c r="DT93" s="66"/>
      <c r="DU93" s="65"/>
      <c r="DV93" s="49"/>
    </row>
    <row r="94" spans="1:126" s="8" customFormat="1" ht="20.25" customHeight="1">
      <c r="A94" s="679" t="s">
        <v>27</v>
      </c>
      <c r="B94" s="464" t="s">
        <v>24</v>
      </c>
      <c r="C94" s="465" t="s">
        <v>83</v>
      </c>
      <c r="D94" s="469"/>
      <c r="E94" s="475">
        <f>S94+AF94+AT94+BG94+BT94+CG94</f>
        <v>95372.66444311841</v>
      </c>
      <c r="F94" s="596" t="s">
        <v>57</v>
      </c>
      <c r="G94" s="554">
        <f t="shared" ref="G94:R94" si="277">G92/G93</f>
        <v>0</v>
      </c>
      <c r="H94" s="493">
        <f t="shared" si="277"/>
        <v>0</v>
      </c>
      <c r="I94" s="493">
        <f t="shared" si="277"/>
        <v>0</v>
      </c>
      <c r="J94" s="493">
        <f t="shared" si="277"/>
        <v>0</v>
      </c>
      <c r="K94" s="493">
        <f t="shared" si="277"/>
        <v>0</v>
      </c>
      <c r="L94" s="493">
        <f t="shared" si="277"/>
        <v>0</v>
      </c>
      <c r="M94" s="493">
        <f t="shared" si="277"/>
        <v>0</v>
      </c>
      <c r="N94" s="493">
        <f t="shared" si="277"/>
        <v>0</v>
      </c>
      <c r="O94" s="493">
        <f t="shared" si="277"/>
        <v>0</v>
      </c>
      <c r="P94" s="493">
        <f t="shared" si="277"/>
        <v>0</v>
      </c>
      <c r="Q94" s="493">
        <f t="shared" si="277"/>
        <v>0</v>
      </c>
      <c r="R94" s="493">
        <f t="shared" si="277"/>
        <v>0</v>
      </c>
      <c r="S94" s="625">
        <f t="shared" si="245"/>
        <v>0</v>
      </c>
      <c r="T94" s="554">
        <f t="shared" ref="T94:AE94" si="278">T92/T93</f>
        <v>0</v>
      </c>
      <c r="U94" s="493">
        <f t="shared" si="278"/>
        <v>0</v>
      </c>
      <c r="V94" s="493">
        <f t="shared" si="278"/>
        <v>0</v>
      </c>
      <c r="W94" s="493">
        <f t="shared" si="278"/>
        <v>0</v>
      </c>
      <c r="X94" s="493">
        <f t="shared" si="278"/>
        <v>0</v>
      </c>
      <c r="Y94" s="493">
        <f t="shared" si="278"/>
        <v>0</v>
      </c>
      <c r="Z94" s="493">
        <f t="shared" si="278"/>
        <v>0</v>
      </c>
      <c r="AA94" s="493">
        <f t="shared" si="278"/>
        <v>0</v>
      </c>
      <c r="AB94" s="493">
        <f t="shared" si="278"/>
        <v>0</v>
      </c>
      <c r="AC94" s="493">
        <f t="shared" si="278"/>
        <v>0</v>
      </c>
      <c r="AD94" s="493">
        <f t="shared" si="278"/>
        <v>0</v>
      </c>
      <c r="AE94" s="493">
        <f t="shared" si="278"/>
        <v>0</v>
      </c>
      <c r="AF94" s="555">
        <f t="shared" si="247"/>
        <v>0</v>
      </c>
      <c r="AG94" s="607">
        <f t="shared" ref="AG94:AR94" si="279">AG92/AG93</f>
        <v>0</v>
      </c>
      <c r="AH94" s="493">
        <f t="shared" si="279"/>
        <v>0</v>
      </c>
      <c r="AI94" s="493">
        <f t="shared" si="279"/>
        <v>0</v>
      </c>
      <c r="AJ94" s="493">
        <f t="shared" si="279"/>
        <v>0</v>
      </c>
      <c r="AK94" s="493">
        <f t="shared" si="279"/>
        <v>0</v>
      </c>
      <c r="AL94" s="493">
        <f t="shared" si="279"/>
        <v>0</v>
      </c>
      <c r="AM94" s="493">
        <f t="shared" si="279"/>
        <v>0</v>
      </c>
      <c r="AN94" s="493">
        <f t="shared" si="279"/>
        <v>0</v>
      </c>
      <c r="AO94" s="493">
        <f t="shared" si="279"/>
        <v>0</v>
      </c>
      <c r="AP94" s="493">
        <f t="shared" si="279"/>
        <v>0</v>
      </c>
      <c r="AQ94" s="493">
        <f t="shared" si="279"/>
        <v>0</v>
      </c>
      <c r="AR94" s="575">
        <f t="shared" si="279"/>
        <v>0</v>
      </c>
      <c r="AS94" s="655"/>
      <c r="AT94" s="494">
        <f t="shared" si="249"/>
        <v>0</v>
      </c>
      <c r="AU94" s="495">
        <f t="shared" ref="AU94:BF94" si="280">AU92/AU93</f>
        <v>0</v>
      </c>
      <c r="AV94" s="495">
        <f t="shared" si="280"/>
        <v>0</v>
      </c>
      <c r="AW94" s="502">
        <f t="shared" si="280"/>
        <v>1462.3858889060807</v>
      </c>
      <c r="AX94" s="495">
        <f t="shared" si="280"/>
        <v>2859.8839707778257</v>
      </c>
      <c r="AY94" s="495">
        <f t="shared" si="280"/>
        <v>2805.6696539706245</v>
      </c>
      <c r="AZ94" s="495">
        <f t="shared" si="280"/>
        <v>2920.4846091154163</v>
      </c>
      <c r="BA94" s="495">
        <f t="shared" si="280"/>
        <v>2839.0673216197492</v>
      </c>
      <c r="BB94" s="495">
        <f t="shared" si="280"/>
        <v>2951.1038611383869</v>
      </c>
      <c r="BC94" s="495">
        <f t="shared" si="280"/>
        <v>2856.0984017549358</v>
      </c>
      <c r="BD94" s="495">
        <f t="shared" si="280"/>
        <v>2685.2671639518953</v>
      </c>
      <c r="BE94" s="495">
        <f t="shared" si="280"/>
        <v>2685.8309020717297</v>
      </c>
      <c r="BF94" s="495">
        <f t="shared" si="280"/>
        <v>2546.2125151672731</v>
      </c>
      <c r="BG94" s="555">
        <f t="shared" si="251"/>
        <v>26612.004288473916</v>
      </c>
      <c r="BH94" s="662">
        <f t="shared" ref="BH94:BS94" si="281">BH92/BH93</f>
        <v>2636.1323376172281</v>
      </c>
      <c r="BI94" s="495">
        <f t="shared" si="281"/>
        <v>2770.247231912635</v>
      </c>
      <c r="BJ94" s="495">
        <f t="shared" si="281"/>
        <v>2588.3892405063293</v>
      </c>
      <c r="BK94" s="495">
        <f t="shared" si="281"/>
        <v>2923.5907535352235</v>
      </c>
      <c r="BL94" s="495">
        <f t="shared" si="281"/>
        <v>2908.1469436516891</v>
      </c>
      <c r="BM94" s="495">
        <f t="shared" si="281"/>
        <v>3035.7123700972179</v>
      </c>
      <c r="BN94" s="495">
        <f t="shared" si="281"/>
        <v>2970.0366027248692</v>
      </c>
      <c r="BO94" s="495">
        <f t="shared" si="281"/>
        <v>3035.5088495575224</v>
      </c>
      <c r="BP94" s="495">
        <f t="shared" si="281"/>
        <v>2884.0745628505438</v>
      </c>
      <c r="BQ94" s="495">
        <f t="shared" si="281"/>
        <v>2835.2716425914136</v>
      </c>
      <c r="BR94" s="495">
        <f t="shared" si="281"/>
        <v>2929.7851660689753</v>
      </c>
      <c r="BS94" s="495">
        <f t="shared" si="281"/>
        <v>2929.7851660689753</v>
      </c>
      <c r="BT94" s="555">
        <f t="shared" si="253"/>
        <v>34446.680867182622</v>
      </c>
      <c r="BU94" s="662">
        <f t="shared" ref="BU94:CF94" si="282">BU92/BU93</f>
        <v>2958.5883299259312</v>
      </c>
      <c r="BV94" s="495">
        <f t="shared" si="282"/>
        <v>2958.5883299259312</v>
      </c>
      <c r="BW94" s="495">
        <f t="shared" si="282"/>
        <v>2958.5883299259312</v>
      </c>
      <c r="BX94" s="495">
        <f t="shared" si="282"/>
        <v>2882.3273117270505</v>
      </c>
      <c r="BY94" s="495">
        <f t="shared" si="282"/>
        <v>2882.3273117270505</v>
      </c>
      <c r="BZ94" s="495">
        <f t="shared" si="282"/>
        <v>2882.3273117270505</v>
      </c>
      <c r="CA94" s="495">
        <f t="shared" si="282"/>
        <v>2815.2964440124679</v>
      </c>
      <c r="CB94" s="495">
        <f t="shared" si="282"/>
        <v>2815.2964440124679</v>
      </c>
      <c r="CC94" s="495">
        <f t="shared" si="282"/>
        <v>2815.2964440124679</v>
      </c>
      <c r="CD94" s="495">
        <f t="shared" si="282"/>
        <v>2781.7810101551768</v>
      </c>
      <c r="CE94" s="495">
        <f t="shared" si="282"/>
        <v>2781.7810101551768</v>
      </c>
      <c r="CF94" s="495">
        <f t="shared" si="282"/>
        <v>2781.7810101551768</v>
      </c>
      <c r="CG94" s="625">
        <f t="shared" si="254"/>
        <v>34313.979287461872</v>
      </c>
      <c r="CH94" s="982">
        <f>S94+AF94+AT94+BG94+SUM(BH94:BR94)</f>
        <v>58128.89998958756</v>
      </c>
      <c r="DO94" s="47"/>
      <c r="DP94" s="48"/>
      <c r="DQ94" s="49"/>
      <c r="DR94" s="65"/>
      <c r="DS94" s="65"/>
      <c r="DT94" s="65"/>
      <c r="DU94" s="65"/>
      <c r="DV94" s="49"/>
    </row>
    <row r="95" spans="1:126" s="8" customFormat="1" ht="20.25" customHeight="1">
      <c r="A95" s="679" t="s">
        <v>27</v>
      </c>
      <c r="B95" s="464" t="s">
        <v>24</v>
      </c>
      <c r="C95" s="465" t="s">
        <v>83</v>
      </c>
      <c r="D95" s="469"/>
      <c r="E95" s="470">
        <f>S95+AF95+AT95+BG95+BT95+CG95</f>
        <v>54000</v>
      </c>
      <c r="F95" s="597" t="s">
        <v>64</v>
      </c>
      <c r="G95" s="556"/>
      <c r="H95" s="496"/>
      <c r="I95" s="496"/>
      <c r="J95" s="496"/>
      <c r="K95" s="496"/>
      <c r="L95" s="496"/>
      <c r="M95" s="496"/>
      <c r="N95" s="496"/>
      <c r="O95" s="496"/>
      <c r="P95" s="496"/>
      <c r="Q95" s="496"/>
      <c r="R95" s="496"/>
      <c r="S95" s="626">
        <f t="shared" si="245"/>
        <v>0</v>
      </c>
      <c r="T95" s="556"/>
      <c r="U95" s="496"/>
      <c r="V95" s="496"/>
      <c r="W95" s="496"/>
      <c r="X95" s="496"/>
      <c r="Y95" s="496"/>
      <c r="Z95" s="496"/>
      <c r="AA95" s="496"/>
      <c r="AB95" s="496"/>
      <c r="AC95" s="496"/>
      <c r="AD95" s="496"/>
      <c r="AE95" s="496"/>
      <c r="AF95" s="557">
        <f t="shared" si="247"/>
        <v>0</v>
      </c>
      <c r="AG95" s="608"/>
      <c r="AH95" s="496"/>
      <c r="AI95" s="496"/>
      <c r="AJ95" s="496"/>
      <c r="AK95" s="496"/>
      <c r="AL95" s="496"/>
      <c r="AM95" s="496"/>
      <c r="AN95" s="496"/>
      <c r="AO95" s="496"/>
      <c r="AP95" s="496"/>
      <c r="AQ95" s="496"/>
      <c r="AR95" s="576"/>
      <c r="AS95" s="655"/>
      <c r="AT95" s="497">
        <f t="shared" si="249"/>
        <v>0</v>
      </c>
      <c r="AU95" s="496"/>
      <c r="AV95" s="496"/>
      <c r="AW95" s="496"/>
      <c r="AX95" s="503"/>
      <c r="AY95" s="503"/>
      <c r="AZ95" s="496"/>
      <c r="BA95" s="496"/>
      <c r="BB95" s="496">
        <v>10900</v>
      </c>
      <c r="BC95" s="496"/>
      <c r="BD95" s="496"/>
      <c r="BE95" s="496">
        <v>350</v>
      </c>
      <c r="BF95" s="496"/>
      <c r="BG95" s="557">
        <f t="shared" si="251"/>
        <v>11250</v>
      </c>
      <c r="BH95" s="608"/>
      <c r="BI95" s="496">
        <v>4100</v>
      </c>
      <c r="BJ95" s="496"/>
      <c r="BK95" s="496"/>
      <c r="BL95" s="496"/>
      <c r="BM95" s="496"/>
      <c r="BN95" s="496"/>
      <c r="BO95" s="496">
        <v>16800</v>
      </c>
      <c r="BP95" s="496"/>
      <c r="BQ95" s="496"/>
      <c r="BR95" s="496">
        <v>13850</v>
      </c>
      <c r="BS95" s="496"/>
      <c r="BT95" s="557">
        <f t="shared" si="253"/>
        <v>34750</v>
      </c>
      <c r="BU95" s="608"/>
      <c r="BV95" s="496">
        <v>2000</v>
      </c>
      <c r="BW95" s="496"/>
      <c r="BX95" s="496"/>
      <c r="BY95" s="496">
        <v>2000</v>
      </c>
      <c r="BZ95" s="496"/>
      <c r="CA95" s="496"/>
      <c r="CB95" s="496">
        <v>2000</v>
      </c>
      <c r="CC95" s="496"/>
      <c r="CD95" s="496"/>
      <c r="CE95" s="496">
        <v>2000</v>
      </c>
      <c r="CF95" s="496"/>
      <c r="CG95" s="626">
        <f t="shared" si="254"/>
        <v>8000</v>
      </c>
      <c r="CH95" s="981">
        <f>S95+AF95+AT95+BG95+SUM(BH95:BR95)</f>
        <v>46000</v>
      </c>
      <c r="DO95" s="51"/>
      <c r="DP95" s="52"/>
      <c r="DQ95" s="49"/>
      <c r="DR95" s="65"/>
      <c r="DS95" s="65"/>
      <c r="DT95" s="65"/>
      <c r="DU95" s="65"/>
      <c r="DV95" s="49"/>
    </row>
    <row r="96" spans="1:126" s="8" customFormat="1" ht="20.25" customHeight="1">
      <c r="A96" s="679" t="s">
        <v>27</v>
      </c>
      <c r="B96" s="464" t="s">
        <v>24</v>
      </c>
      <c r="C96" s="465" t="s">
        <v>83</v>
      </c>
      <c r="D96" s="469"/>
      <c r="E96" s="470"/>
      <c r="F96" s="597" t="s">
        <v>80</v>
      </c>
      <c r="G96" s="558">
        <f t="shared" ref="G96:R96" si="283">G$64</f>
        <v>2.5669</v>
      </c>
      <c r="H96" s="498">
        <f t="shared" si="283"/>
        <v>2.6036000000000001</v>
      </c>
      <c r="I96" s="498">
        <f t="shared" si="283"/>
        <v>2.6082999999999998</v>
      </c>
      <c r="J96" s="498">
        <f t="shared" si="283"/>
        <v>2.6122000000000001</v>
      </c>
      <c r="K96" s="498">
        <f t="shared" si="283"/>
        <v>2.5297999999999998</v>
      </c>
      <c r="L96" s="498">
        <f t="shared" si="283"/>
        <v>2.52</v>
      </c>
      <c r="M96" s="498">
        <f t="shared" si="283"/>
        <v>2.5398999999999998</v>
      </c>
      <c r="N96" s="498">
        <f t="shared" si="283"/>
        <v>2.5095000000000001</v>
      </c>
      <c r="O96" s="498">
        <f t="shared" si="283"/>
        <v>2.5036999999999998</v>
      </c>
      <c r="P96" s="498">
        <f t="shared" si="283"/>
        <v>2.4632999999999998</v>
      </c>
      <c r="Q96" s="498">
        <f t="shared" si="283"/>
        <v>2.4754</v>
      </c>
      <c r="R96" s="498">
        <f t="shared" si="283"/>
        <v>2.5314999999999999</v>
      </c>
      <c r="S96" s="627">
        <f t="shared" si="245"/>
        <v>30.464099999999998</v>
      </c>
      <c r="T96" s="558">
        <f t="shared" ref="T96:AE96" si="284">T$64</f>
        <v>2.5855999999999999</v>
      </c>
      <c r="U96" s="498">
        <f t="shared" si="284"/>
        <v>2.6044999999999998</v>
      </c>
      <c r="V96" s="498">
        <f t="shared" si="284"/>
        <v>3.1955</v>
      </c>
      <c r="W96" s="498">
        <f t="shared" si="284"/>
        <v>2.8012999999999999</v>
      </c>
      <c r="X96" s="498">
        <f t="shared" si="284"/>
        <v>2.5354999999999999</v>
      </c>
      <c r="Y96" s="498">
        <f t="shared" si="284"/>
        <v>2.5604</v>
      </c>
      <c r="Z96" s="498">
        <f t="shared" si="284"/>
        <v>2.601</v>
      </c>
      <c r="AA96" s="498">
        <f t="shared" si="284"/>
        <v>2.5802</v>
      </c>
      <c r="AB96" s="498">
        <f t="shared" si="284"/>
        <v>2.5396999999999998</v>
      </c>
      <c r="AC96" s="498">
        <f t="shared" si="284"/>
        <v>2.5066000000000002</v>
      </c>
      <c r="AD96" s="498">
        <f t="shared" si="284"/>
        <v>2.44</v>
      </c>
      <c r="AE96" s="498">
        <f t="shared" si="284"/>
        <v>2.5629</v>
      </c>
      <c r="AF96" s="559">
        <f t="shared" si="247"/>
        <v>31.513200000000001</v>
      </c>
      <c r="AG96" s="609">
        <f t="shared" ref="AG96:AR96" si="285">AG$64</f>
        <v>2.6617000000000002</v>
      </c>
      <c r="AH96" s="498">
        <f t="shared" si="285"/>
        <v>2.7553999999999998</v>
      </c>
      <c r="AI96" s="498">
        <f t="shared" si="285"/>
        <v>2.8420000000000001</v>
      </c>
      <c r="AJ96" s="498">
        <f t="shared" si="285"/>
        <v>2.9298999999999999</v>
      </c>
      <c r="AK96" s="498">
        <f t="shared" si="285"/>
        <v>2.8948999999999998</v>
      </c>
      <c r="AL96" s="498">
        <f t="shared" si="285"/>
        <v>2.9687000000000001</v>
      </c>
      <c r="AM96" s="498">
        <f t="shared" si="285"/>
        <v>3.028</v>
      </c>
      <c r="AN96" s="498">
        <f t="shared" si="285"/>
        <v>3.1524999999999999</v>
      </c>
      <c r="AO96" s="498">
        <f t="shared" si="285"/>
        <v>3.2565</v>
      </c>
      <c r="AP96" s="498">
        <f t="shared" si="285"/>
        <v>3.2835999999999999</v>
      </c>
      <c r="AQ96" s="498">
        <f t="shared" si="285"/>
        <v>3.1362999999999999</v>
      </c>
      <c r="AR96" s="577">
        <f t="shared" si="285"/>
        <v>3.1787000000000001</v>
      </c>
      <c r="AS96" s="655"/>
      <c r="AT96" s="499">
        <f t="shared" si="249"/>
        <v>33.426499999999997</v>
      </c>
      <c r="AU96" s="498">
        <f t="shared" ref="AU96:BF96" si="286">AU$64</f>
        <v>3.1715</v>
      </c>
      <c r="AV96" s="498">
        <f t="shared" si="286"/>
        <v>3.2265999999999999</v>
      </c>
      <c r="AW96" s="498">
        <f t="shared" si="286"/>
        <v>3.2315</v>
      </c>
      <c r="AX96" s="498">
        <f t="shared" si="286"/>
        <v>3.2578</v>
      </c>
      <c r="AY96" s="498">
        <f t="shared" si="286"/>
        <v>3.2136</v>
      </c>
      <c r="AZ96" s="498">
        <f t="shared" si="286"/>
        <v>3.1901999999999999</v>
      </c>
      <c r="BA96" s="498">
        <f t="shared" si="286"/>
        <v>3.1758000000000002</v>
      </c>
      <c r="BB96" s="498">
        <f t="shared" si="286"/>
        <v>3.1570999999999998</v>
      </c>
      <c r="BC96" s="498">
        <f t="shared" si="286"/>
        <v>3.1909999999999998</v>
      </c>
      <c r="BD96" s="498">
        <f t="shared" si="286"/>
        <v>3.2845</v>
      </c>
      <c r="BE96" s="498">
        <f t="shared" si="286"/>
        <v>3.3933</v>
      </c>
      <c r="BF96" s="498">
        <f t="shared" si="286"/>
        <v>3.4613999999999998</v>
      </c>
      <c r="BG96" s="559">
        <f t="shared" si="251"/>
        <v>38.954299999999989</v>
      </c>
      <c r="BH96" s="609">
        <f t="shared" ref="BH96:BS96" si="287">BH$64</f>
        <v>3.4548000000000001</v>
      </c>
      <c r="BI96" s="498">
        <f t="shared" si="287"/>
        <v>3.2965</v>
      </c>
      <c r="BJ96" s="498">
        <f t="shared" si="287"/>
        <v>3.16</v>
      </c>
      <c r="BK96" s="498">
        <f t="shared" si="287"/>
        <v>3.0973999999999999</v>
      </c>
      <c r="BL96" s="498">
        <f t="shared" si="287"/>
        <v>3.0133999999999999</v>
      </c>
      <c r="BM96" s="498">
        <f t="shared" si="287"/>
        <v>2.9830000000000001</v>
      </c>
      <c r="BN96" s="498">
        <f t="shared" si="287"/>
        <v>2.9506000000000001</v>
      </c>
      <c r="BO96" s="498">
        <f t="shared" si="287"/>
        <v>2.9832000000000001</v>
      </c>
      <c r="BP96" s="498">
        <f t="shared" si="287"/>
        <v>3.0310000000000001</v>
      </c>
      <c r="BQ96" s="498">
        <f t="shared" si="287"/>
        <v>2.9836999999999998</v>
      </c>
      <c r="BR96" s="498">
        <f t="shared" si="287"/>
        <v>2.9836999999999998</v>
      </c>
      <c r="BS96" s="498">
        <f t="shared" si="287"/>
        <v>2.9836999999999998</v>
      </c>
      <c r="BT96" s="559">
        <f>SUM(BH96:BS96)</f>
        <v>36.920999999999999</v>
      </c>
      <c r="BU96" s="609">
        <v>2.9836999999999998</v>
      </c>
      <c r="BV96" s="498">
        <v>2.9836999999999998</v>
      </c>
      <c r="BW96" s="498">
        <v>2.9836999999999998</v>
      </c>
      <c r="BX96" s="498">
        <v>2.9836999999999998</v>
      </c>
      <c r="BY96" s="498">
        <v>2.9836999999999998</v>
      </c>
      <c r="BZ96" s="498">
        <v>2.9836999999999998</v>
      </c>
      <c r="CA96" s="498">
        <v>2.9836999999999998</v>
      </c>
      <c r="CB96" s="498">
        <v>2.9836999999999998</v>
      </c>
      <c r="CC96" s="498">
        <v>2.9836999999999998</v>
      </c>
      <c r="CD96" s="498">
        <v>2.9836999999999998</v>
      </c>
      <c r="CE96" s="498">
        <v>2.9836999999999998</v>
      </c>
      <c r="CF96" s="498">
        <v>2.9836999999999998</v>
      </c>
      <c r="CG96" s="626">
        <f>SUM(BU96:CF96)</f>
        <v>35.804399999999994</v>
      </c>
      <c r="CH96" s="980"/>
      <c r="DO96" s="51"/>
      <c r="DP96" s="52"/>
      <c r="DQ96" s="40"/>
      <c r="DR96" s="65"/>
      <c r="DS96" s="65"/>
      <c r="DT96" s="78"/>
      <c r="DU96" s="65"/>
      <c r="DV96" s="49"/>
    </row>
    <row r="97" spans="1:126" s="8" customFormat="1" ht="20.25" customHeight="1">
      <c r="A97" s="679" t="s">
        <v>27</v>
      </c>
      <c r="B97" s="464" t="s">
        <v>24</v>
      </c>
      <c r="C97" s="465" t="s">
        <v>83</v>
      </c>
      <c r="D97" s="469"/>
      <c r="E97" s="475">
        <f>S97+AF97+AT97+BG97+BT97+CG97</f>
        <v>17754.082253435674</v>
      </c>
      <c r="F97" s="597" t="s">
        <v>63</v>
      </c>
      <c r="G97" s="560">
        <f t="shared" ref="G97:R97" si="288">G95/G96</f>
        <v>0</v>
      </c>
      <c r="H97" s="500">
        <f t="shared" si="288"/>
        <v>0</v>
      </c>
      <c r="I97" s="500">
        <f t="shared" si="288"/>
        <v>0</v>
      </c>
      <c r="J97" s="500">
        <f t="shared" si="288"/>
        <v>0</v>
      </c>
      <c r="K97" s="500">
        <f t="shared" si="288"/>
        <v>0</v>
      </c>
      <c r="L97" s="500">
        <f t="shared" si="288"/>
        <v>0</v>
      </c>
      <c r="M97" s="500">
        <f t="shared" si="288"/>
        <v>0</v>
      </c>
      <c r="N97" s="500">
        <f t="shared" si="288"/>
        <v>0</v>
      </c>
      <c r="O97" s="500">
        <f t="shared" si="288"/>
        <v>0</v>
      </c>
      <c r="P97" s="500">
        <f t="shared" si="288"/>
        <v>0</v>
      </c>
      <c r="Q97" s="500">
        <f t="shared" si="288"/>
        <v>0</v>
      </c>
      <c r="R97" s="500">
        <f t="shared" si="288"/>
        <v>0</v>
      </c>
      <c r="S97" s="628">
        <f t="shared" si="245"/>
        <v>0</v>
      </c>
      <c r="T97" s="560">
        <f t="shared" ref="T97:AE97" si="289">T95/T96</f>
        <v>0</v>
      </c>
      <c r="U97" s="500">
        <f t="shared" si="289"/>
        <v>0</v>
      </c>
      <c r="V97" s="500">
        <f t="shared" si="289"/>
        <v>0</v>
      </c>
      <c r="W97" s="500">
        <f t="shared" si="289"/>
        <v>0</v>
      </c>
      <c r="X97" s="500">
        <f t="shared" si="289"/>
        <v>0</v>
      </c>
      <c r="Y97" s="500">
        <f t="shared" si="289"/>
        <v>0</v>
      </c>
      <c r="Z97" s="500">
        <f t="shared" si="289"/>
        <v>0</v>
      </c>
      <c r="AA97" s="500">
        <f t="shared" si="289"/>
        <v>0</v>
      </c>
      <c r="AB97" s="500">
        <f t="shared" si="289"/>
        <v>0</v>
      </c>
      <c r="AC97" s="500">
        <f t="shared" si="289"/>
        <v>0</v>
      </c>
      <c r="AD97" s="500">
        <f t="shared" si="289"/>
        <v>0</v>
      </c>
      <c r="AE97" s="500">
        <f t="shared" si="289"/>
        <v>0</v>
      </c>
      <c r="AF97" s="561">
        <f t="shared" si="247"/>
        <v>0</v>
      </c>
      <c r="AG97" s="610">
        <f t="shared" ref="AG97:AR97" si="290">AG95/AG96</f>
        <v>0</v>
      </c>
      <c r="AH97" s="500">
        <f t="shared" si="290"/>
        <v>0</v>
      </c>
      <c r="AI97" s="500">
        <f t="shared" si="290"/>
        <v>0</v>
      </c>
      <c r="AJ97" s="500">
        <f t="shared" si="290"/>
        <v>0</v>
      </c>
      <c r="AK97" s="500">
        <f t="shared" si="290"/>
        <v>0</v>
      </c>
      <c r="AL97" s="500">
        <f t="shared" si="290"/>
        <v>0</v>
      </c>
      <c r="AM97" s="500">
        <f t="shared" si="290"/>
        <v>0</v>
      </c>
      <c r="AN97" s="500">
        <f t="shared" si="290"/>
        <v>0</v>
      </c>
      <c r="AO97" s="500">
        <f t="shared" si="290"/>
        <v>0</v>
      </c>
      <c r="AP97" s="500">
        <f t="shared" si="290"/>
        <v>0</v>
      </c>
      <c r="AQ97" s="500">
        <f t="shared" si="290"/>
        <v>0</v>
      </c>
      <c r="AR97" s="578">
        <f t="shared" si="290"/>
        <v>0</v>
      </c>
      <c r="AS97" s="655"/>
      <c r="AT97" s="501">
        <f t="shared" si="249"/>
        <v>0</v>
      </c>
      <c r="AU97" s="500">
        <f t="shared" ref="AU97:BF97" si="291">AU95/AU96</f>
        <v>0</v>
      </c>
      <c r="AV97" s="500">
        <f t="shared" si="291"/>
        <v>0</v>
      </c>
      <c r="AW97" s="500">
        <f t="shared" si="291"/>
        <v>0</v>
      </c>
      <c r="AX97" s="500">
        <f t="shared" si="291"/>
        <v>0</v>
      </c>
      <c r="AY97" s="500">
        <f t="shared" si="291"/>
        <v>0</v>
      </c>
      <c r="AZ97" s="500">
        <f t="shared" si="291"/>
        <v>0</v>
      </c>
      <c r="BA97" s="500">
        <f t="shared" si="291"/>
        <v>0</v>
      </c>
      <c r="BB97" s="500">
        <f t="shared" si="291"/>
        <v>3452.5355547812869</v>
      </c>
      <c r="BC97" s="500">
        <f t="shared" si="291"/>
        <v>0</v>
      </c>
      <c r="BD97" s="500">
        <f t="shared" si="291"/>
        <v>0</v>
      </c>
      <c r="BE97" s="500">
        <f t="shared" si="291"/>
        <v>103.14443167418148</v>
      </c>
      <c r="BF97" s="500">
        <f t="shared" si="291"/>
        <v>0</v>
      </c>
      <c r="BG97" s="561">
        <f t="shared" si="251"/>
        <v>3555.6799864554682</v>
      </c>
      <c r="BH97" s="610">
        <f t="shared" ref="BH97:BS97" si="292">BH95/BH96</f>
        <v>0</v>
      </c>
      <c r="BI97" s="500">
        <f t="shared" si="292"/>
        <v>1243.7433641741241</v>
      </c>
      <c r="BJ97" s="500">
        <f t="shared" si="292"/>
        <v>0</v>
      </c>
      <c r="BK97" s="500">
        <f t="shared" si="292"/>
        <v>0</v>
      </c>
      <c r="BL97" s="500">
        <f t="shared" si="292"/>
        <v>0</v>
      </c>
      <c r="BM97" s="500">
        <f t="shared" si="292"/>
        <v>0</v>
      </c>
      <c r="BN97" s="500">
        <f t="shared" si="292"/>
        <v>0</v>
      </c>
      <c r="BO97" s="500">
        <f t="shared" si="292"/>
        <v>5631.5366049879322</v>
      </c>
      <c r="BP97" s="500">
        <f t="shared" si="292"/>
        <v>0</v>
      </c>
      <c r="BQ97" s="500">
        <f t="shared" si="292"/>
        <v>0</v>
      </c>
      <c r="BR97" s="500">
        <f t="shared" si="292"/>
        <v>4641.8875892348433</v>
      </c>
      <c r="BS97" s="500">
        <f t="shared" si="292"/>
        <v>0</v>
      </c>
      <c r="BT97" s="561">
        <f t="shared" si="253"/>
        <v>11517.167558396901</v>
      </c>
      <c r="BU97" s="610">
        <f t="shared" ref="BU97:CF97" si="293">BU95/BU96</f>
        <v>0</v>
      </c>
      <c r="BV97" s="500">
        <f t="shared" si="293"/>
        <v>670.30867714582575</v>
      </c>
      <c r="BW97" s="500">
        <f t="shared" si="293"/>
        <v>0</v>
      </c>
      <c r="BX97" s="500">
        <f t="shared" si="293"/>
        <v>0</v>
      </c>
      <c r="BY97" s="500">
        <f t="shared" si="293"/>
        <v>670.30867714582575</v>
      </c>
      <c r="BZ97" s="500">
        <f t="shared" si="293"/>
        <v>0</v>
      </c>
      <c r="CA97" s="500">
        <f t="shared" si="293"/>
        <v>0</v>
      </c>
      <c r="CB97" s="500">
        <f t="shared" si="293"/>
        <v>670.30867714582575</v>
      </c>
      <c r="CC97" s="500">
        <f t="shared" si="293"/>
        <v>0</v>
      </c>
      <c r="CD97" s="500">
        <f t="shared" si="293"/>
        <v>0</v>
      </c>
      <c r="CE97" s="500">
        <f t="shared" si="293"/>
        <v>670.30867714582575</v>
      </c>
      <c r="CF97" s="500">
        <f t="shared" si="293"/>
        <v>0</v>
      </c>
      <c r="CG97" s="628">
        <f t="shared" ref="CG97" si="294">SUM(BU97:CF97)</f>
        <v>2681.234708583303</v>
      </c>
      <c r="CH97" s="982">
        <f>S97+AF97+AT97+BG97+SUM(BH97:BR97)</f>
        <v>15072.84754485237</v>
      </c>
      <c r="DO97" s="53"/>
      <c r="DP97" s="54"/>
      <c r="DQ97" s="55"/>
      <c r="DR97" s="69"/>
      <c r="DS97" s="69"/>
      <c r="DT97" s="74"/>
      <c r="DU97" s="68"/>
      <c r="DV97" s="72"/>
    </row>
    <row r="98" spans="1:126" s="8" customFormat="1" ht="20.25" customHeight="1">
      <c r="A98" s="680" t="s">
        <v>27</v>
      </c>
      <c r="B98" s="681" t="s">
        <v>24</v>
      </c>
      <c r="C98" s="682" t="s">
        <v>83</v>
      </c>
      <c r="D98" s="681" t="s">
        <v>81</v>
      </c>
      <c r="E98" s="972">
        <f>E91-E97</f>
        <v>137207.7971242374</v>
      </c>
      <c r="F98" s="684" t="s">
        <v>68</v>
      </c>
      <c r="G98" s="590"/>
      <c r="H98" s="591"/>
      <c r="I98" s="591"/>
      <c r="J98" s="591"/>
      <c r="K98" s="591"/>
      <c r="L98" s="591"/>
      <c r="M98" s="591"/>
      <c r="N98" s="591"/>
      <c r="O98" s="591"/>
      <c r="P98" s="591"/>
      <c r="Q98" s="591"/>
      <c r="R98" s="591"/>
      <c r="S98" s="706" t="str">
        <f t="shared" ref="S98" si="295">S$2</f>
        <v>Итого 2021</v>
      </c>
      <c r="T98" s="590"/>
      <c r="U98" s="591"/>
      <c r="V98" s="591"/>
      <c r="W98" s="591"/>
      <c r="X98" s="591"/>
      <c r="Y98" s="591"/>
      <c r="Z98" s="591"/>
      <c r="AA98" s="591"/>
      <c r="AB98" s="591"/>
      <c r="AC98" s="591"/>
      <c r="AD98" s="591"/>
      <c r="AE98" s="591"/>
      <c r="AF98" s="707" t="str">
        <f t="shared" ref="AF98" si="296">AF$2</f>
        <v>Итого 2022</v>
      </c>
      <c r="AG98" s="654"/>
      <c r="AH98" s="591"/>
      <c r="AI98" s="591"/>
      <c r="AJ98" s="591"/>
      <c r="AK98" s="591"/>
      <c r="AL98" s="591"/>
      <c r="AM98" s="591"/>
      <c r="AN98" s="591"/>
      <c r="AO98" s="591"/>
      <c r="AP98" s="709">
        <f>AP$2</f>
        <v>45200</v>
      </c>
      <c r="AQ98" s="709">
        <f>AQ$2</f>
        <v>45231</v>
      </c>
      <c r="AR98" s="727">
        <f>AR$2</f>
        <v>45261</v>
      </c>
      <c r="AS98" s="659"/>
      <c r="AT98" s="708" t="str">
        <f t="shared" ref="AT98:CG98" si="297">AT$2</f>
        <v>Итого 2023</v>
      </c>
      <c r="AU98" s="709">
        <f t="shared" si="297"/>
        <v>45292</v>
      </c>
      <c r="AV98" s="709">
        <f t="shared" si="297"/>
        <v>45323</v>
      </c>
      <c r="AW98" s="709">
        <f t="shared" si="297"/>
        <v>45352</v>
      </c>
      <c r="AX98" s="709">
        <f t="shared" si="297"/>
        <v>45383</v>
      </c>
      <c r="AY98" s="709">
        <f t="shared" si="297"/>
        <v>45413</v>
      </c>
      <c r="AZ98" s="709">
        <f t="shared" si="297"/>
        <v>45444</v>
      </c>
      <c r="BA98" s="709">
        <f t="shared" si="297"/>
        <v>45474</v>
      </c>
      <c r="BB98" s="709">
        <f t="shared" si="297"/>
        <v>45505</v>
      </c>
      <c r="BC98" s="709">
        <f t="shared" si="297"/>
        <v>45536</v>
      </c>
      <c r="BD98" s="709">
        <f t="shared" si="297"/>
        <v>45566</v>
      </c>
      <c r="BE98" s="709">
        <f t="shared" si="297"/>
        <v>45597</v>
      </c>
      <c r="BF98" s="709">
        <f t="shared" si="297"/>
        <v>45627</v>
      </c>
      <c r="BG98" s="707" t="str">
        <f t="shared" si="297"/>
        <v>Итого 2024</v>
      </c>
      <c r="BH98" s="710">
        <f t="shared" si="297"/>
        <v>45658</v>
      </c>
      <c r="BI98" s="709">
        <f t="shared" si="297"/>
        <v>45689</v>
      </c>
      <c r="BJ98" s="709">
        <f t="shared" si="297"/>
        <v>45717</v>
      </c>
      <c r="BK98" s="709">
        <f t="shared" si="297"/>
        <v>45748</v>
      </c>
      <c r="BL98" s="709">
        <f t="shared" si="297"/>
        <v>45778</v>
      </c>
      <c r="BM98" s="709">
        <f t="shared" si="297"/>
        <v>45809</v>
      </c>
      <c r="BN98" s="709">
        <f t="shared" si="297"/>
        <v>45839</v>
      </c>
      <c r="BO98" s="709">
        <f t="shared" si="297"/>
        <v>45870</v>
      </c>
      <c r="BP98" s="709">
        <f t="shared" si="297"/>
        <v>45901</v>
      </c>
      <c r="BQ98" s="709">
        <f t="shared" si="297"/>
        <v>45931</v>
      </c>
      <c r="BR98" s="709">
        <f t="shared" si="297"/>
        <v>45962</v>
      </c>
      <c r="BS98" s="711">
        <f t="shared" si="297"/>
        <v>45992</v>
      </c>
      <c r="BT98" s="712" t="str">
        <f t="shared" si="297"/>
        <v>YTD 10 m. + Forecast 11-12.2025</v>
      </c>
      <c r="BU98" s="713">
        <f t="shared" si="297"/>
        <v>46023</v>
      </c>
      <c r="BV98" s="711">
        <f t="shared" si="297"/>
        <v>46054</v>
      </c>
      <c r="BW98" s="711">
        <f t="shared" si="297"/>
        <v>46082</v>
      </c>
      <c r="BX98" s="711">
        <f t="shared" si="297"/>
        <v>46113</v>
      </c>
      <c r="BY98" s="711">
        <f t="shared" si="297"/>
        <v>46143</v>
      </c>
      <c r="BZ98" s="711">
        <f t="shared" si="297"/>
        <v>46174</v>
      </c>
      <c r="CA98" s="711">
        <f t="shared" si="297"/>
        <v>46204</v>
      </c>
      <c r="CB98" s="711">
        <f t="shared" si="297"/>
        <v>46235</v>
      </c>
      <c r="CC98" s="711">
        <f t="shared" si="297"/>
        <v>46266</v>
      </c>
      <c r="CD98" s="711">
        <f t="shared" si="297"/>
        <v>46296</v>
      </c>
      <c r="CE98" s="711">
        <f t="shared" si="297"/>
        <v>46327</v>
      </c>
      <c r="CF98" s="711">
        <f t="shared" si="297"/>
        <v>46357</v>
      </c>
      <c r="CG98" s="990" t="str">
        <f t="shared" si="297"/>
        <v>Forecast 2026</v>
      </c>
      <c r="CH98" s="980"/>
      <c r="DO98" s="391"/>
      <c r="DP98" s="391"/>
      <c r="DQ98" s="57"/>
      <c r="DR98" s="58"/>
      <c r="DS98" s="58"/>
      <c r="DT98" s="58"/>
      <c r="DU98" s="58"/>
      <c r="DV98" s="58"/>
    </row>
    <row r="99" spans="1:126" s="8" customFormat="1" ht="20.25" customHeight="1">
      <c r="A99" s="726" t="s">
        <v>27</v>
      </c>
      <c r="B99" s="714" t="s">
        <v>24</v>
      </c>
      <c r="C99" s="715" t="s">
        <v>84</v>
      </c>
      <c r="D99" s="716">
        <v>1500000</v>
      </c>
      <c r="E99" s="716"/>
      <c r="F99" s="717"/>
      <c r="G99" s="718"/>
      <c r="H99" s="719"/>
      <c r="I99" s="719"/>
      <c r="J99" s="719"/>
      <c r="K99" s="719"/>
      <c r="L99" s="719"/>
      <c r="M99" s="719"/>
      <c r="N99" s="719"/>
      <c r="O99" s="719"/>
      <c r="P99" s="719"/>
      <c r="Q99" s="719"/>
      <c r="R99" s="719"/>
      <c r="S99" s="720"/>
      <c r="T99" s="718"/>
      <c r="U99" s="719"/>
      <c r="V99" s="719"/>
      <c r="W99" s="719"/>
      <c r="X99" s="719"/>
      <c r="Y99" s="719"/>
      <c r="Z99" s="719"/>
      <c r="AA99" s="719"/>
      <c r="AB99" s="719"/>
      <c r="AC99" s="719"/>
      <c r="AD99" s="719"/>
      <c r="AE99" s="719"/>
      <c r="AF99" s="721"/>
      <c r="AG99" s="722"/>
      <c r="AH99" s="719"/>
      <c r="AI99" s="719"/>
      <c r="AJ99" s="719"/>
      <c r="AK99" s="719"/>
      <c r="AL99" s="719"/>
      <c r="AM99" s="719"/>
      <c r="AN99" s="719"/>
      <c r="AO99" s="719"/>
      <c r="AP99" s="719"/>
      <c r="AQ99" s="719"/>
      <c r="AR99" s="723"/>
      <c r="AS99" s="724"/>
      <c r="AT99" s="725"/>
      <c r="AU99" s="719"/>
      <c r="AV99" s="719"/>
      <c r="AW99" s="719"/>
      <c r="AX99" s="719"/>
      <c r="AY99" s="719"/>
      <c r="AZ99" s="719"/>
      <c r="BA99" s="719"/>
      <c r="BB99" s="719"/>
      <c r="BC99" s="719"/>
      <c r="BD99" s="719"/>
      <c r="BE99" s="719"/>
      <c r="BF99" s="719"/>
      <c r="BG99" s="721"/>
      <c r="BH99" s="722"/>
      <c r="BI99" s="719"/>
      <c r="BJ99" s="719"/>
      <c r="BK99" s="719"/>
      <c r="BL99" s="719"/>
      <c r="BM99" s="719"/>
      <c r="BN99" s="719"/>
      <c r="BO99" s="719"/>
      <c r="BP99" s="719"/>
      <c r="BQ99" s="719"/>
      <c r="BR99" s="719"/>
      <c r="BS99" s="719"/>
      <c r="BT99" s="721"/>
      <c r="BU99" s="722"/>
      <c r="BV99" s="719"/>
      <c r="BW99" s="719"/>
      <c r="BX99" s="719"/>
      <c r="BY99" s="719"/>
      <c r="BZ99" s="719"/>
      <c r="CA99" s="719"/>
      <c r="CB99" s="719"/>
      <c r="CC99" s="719"/>
      <c r="CD99" s="719"/>
      <c r="CE99" s="719"/>
      <c r="CF99" s="719"/>
      <c r="CG99" s="720"/>
      <c r="CH99" s="980"/>
      <c r="DO99" s="28"/>
      <c r="DP99" s="29"/>
      <c r="DQ99" s="30" t="s">
        <v>85</v>
      </c>
      <c r="DR99" s="31"/>
      <c r="DS99" s="31"/>
      <c r="DT99" s="31"/>
      <c r="DU99" s="31"/>
      <c r="DV99" s="31"/>
    </row>
    <row r="100" spans="1:126" s="8" customFormat="1" ht="20.25" customHeight="1">
      <c r="A100" s="679" t="s">
        <v>27</v>
      </c>
      <c r="B100" s="464" t="s">
        <v>24</v>
      </c>
      <c r="C100" s="465" t="s">
        <v>84</v>
      </c>
      <c r="D100" s="469"/>
      <c r="E100" s="470">
        <f>S100+AF100+AT100+BG100+BT100+CG100</f>
        <v>1500000</v>
      </c>
      <c r="F100" s="594" t="s">
        <v>28</v>
      </c>
      <c r="G100" s="538"/>
      <c r="H100" s="471"/>
      <c r="I100" s="471"/>
      <c r="J100" s="471"/>
      <c r="K100" s="471"/>
      <c r="L100" s="471"/>
      <c r="M100" s="471"/>
      <c r="N100" s="471"/>
      <c r="O100" s="471"/>
      <c r="P100" s="471"/>
      <c r="Q100" s="471"/>
      <c r="R100" s="471"/>
      <c r="S100" s="617">
        <f>SUM(G100:R100)</f>
        <v>0</v>
      </c>
      <c r="T100" s="538"/>
      <c r="U100" s="471"/>
      <c r="V100" s="471"/>
      <c r="W100" s="471"/>
      <c r="X100" s="471"/>
      <c r="Y100" s="471"/>
      <c r="Z100" s="471"/>
      <c r="AA100" s="471"/>
      <c r="AB100" s="471"/>
      <c r="AC100" s="471"/>
      <c r="AD100" s="471"/>
      <c r="AE100" s="471"/>
      <c r="AF100" s="539">
        <f>SUM(T100:AE100)</f>
        <v>0</v>
      </c>
      <c r="AG100" s="599"/>
      <c r="AH100" s="471"/>
      <c r="AI100" s="471"/>
      <c r="AJ100" s="471"/>
      <c r="AK100" s="471"/>
      <c r="AL100" s="471"/>
      <c r="AM100" s="471"/>
      <c r="AN100" s="471"/>
      <c r="AO100" s="471"/>
      <c r="AP100" s="471"/>
      <c r="AQ100" s="471">
        <f>D99</f>
        <v>1500000</v>
      </c>
      <c r="AR100" s="567"/>
      <c r="AS100" s="656"/>
      <c r="AT100" s="472">
        <f>SUM(AH100:AS100)</f>
        <v>1500000</v>
      </c>
      <c r="AU100" s="471"/>
      <c r="AV100" s="471"/>
      <c r="AW100" s="471"/>
      <c r="AX100" s="471"/>
      <c r="AY100" s="471"/>
      <c r="AZ100" s="471"/>
      <c r="BA100" s="471"/>
      <c r="BB100" s="471"/>
      <c r="BC100" s="471"/>
      <c r="BD100" s="471"/>
      <c r="BE100" s="471"/>
      <c r="BF100" s="471"/>
      <c r="BG100" s="539">
        <f>SUM(AU100:BF100)</f>
        <v>0</v>
      </c>
      <c r="BH100" s="599"/>
      <c r="BI100" s="471"/>
      <c r="BJ100" s="471"/>
      <c r="BK100" s="471"/>
      <c r="BL100" s="471"/>
      <c r="BM100" s="471"/>
      <c r="BN100" s="471"/>
      <c r="BO100" s="471"/>
      <c r="BP100" s="471"/>
      <c r="BQ100" s="471"/>
      <c r="BR100" s="471"/>
      <c r="BS100" s="471"/>
      <c r="BT100" s="539">
        <f>SUM(BH100:BS100)</f>
        <v>0</v>
      </c>
      <c r="BU100" s="599"/>
      <c r="BV100" s="471"/>
      <c r="BW100" s="471"/>
      <c r="BX100" s="471"/>
      <c r="BY100" s="471"/>
      <c r="BZ100" s="471"/>
      <c r="CA100" s="471"/>
      <c r="CB100" s="471"/>
      <c r="CC100" s="471"/>
      <c r="CD100" s="471"/>
      <c r="CE100" s="471"/>
      <c r="CF100" s="471"/>
      <c r="CG100" s="617">
        <f>SUM(BU100:CF100)</f>
        <v>0</v>
      </c>
      <c r="CH100" s="981">
        <f>S100+AF100+AT100+BG100+SUM(BH100:BR100)</f>
        <v>1500000</v>
      </c>
      <c r="DO100" s="32"/>
      <c r="DP100" s="32"/>
      <c r="DQ100" s="32"/>
      <c r="DR100" s="390"/>
      <c r="DS100" s="390"/>
      <c r="DT100" s="390"/>
      <c r="DU100" s="390"/>
      <c r="DV100" s="390"/>
    </row>
    <row r="101" spans="1:126" s="8" customFormat="1" ht="20.25" customHeight="1">
      <c r="A101" s="679" t="s">
        <v>27</v>
      </c>
      <c r="B101" s="464" t="s">
        <v>24</v>
      </c>
      <c r="C101" s="465" t="s">
        <v>84</v>
      </c>
      <c r="D101" s="469"/>
      <c r="E101" s="470"/>
      <c r="F101" s="594" t="s">
        <v>80</v>
      </c>
      <c r="G101" s="540">
        <f t="shared" ref="G101:R101" si="298">G$64</f>
        <v>2.5669</v>
      </c>
      <c r="H101" s="473">
        <f t="shared" si="298"/>
        <v>2.6036000000000001</v>
      </c>
      <c r="I101" s="473">
        <f t="shared" si="298"/>
        <v>2.6082999999999998</v>
      </c>
      <c r="J101" s="473">
        <f t="shared" si="298"/>
        <v>2.6122000000000001</v>
      </c>
      <c r="K101" s="473">
        <f t="shared" si="298"/>
        <v>2.5297999999999998</v>
      </c>
      <c r="L101" s="473">
        <f t="shared" si="298"/>
        <v>2.52</v>
      </c>
      <c r="M101" s="473">
        <f t="shared" si="298"/>
        <v>2.5398999999999998</v>
      </c>
      <c r="N101" s="473">
        <f t="shared" si="298"/>
        <v>2.5095000000000001</v>
      </c>
      <c r="O101" s="473">
        <f t="shared" si="298"/>
        <v>2.5036999999999998</v>
      </c>
      <c r="P101" s="473">
        <f t="shared" si="298"/>
        <v>2.4632999999999998</v>
      </c>
      <c r="Q101" s="473">
        <f t="shared" si="298"/>
        <v>2.4754</v>
      </c>
      <c r="R101" s="473">
        <f t="shared" si="298"/>
        <v>2.5314999999999999</v>
      </c>
      <c r="S101" s="618">
        <f t="shared" ref="S101:S111" si="299">SUM(G101:R101)</f>
        <v>30.464099999999998</v>
      </c>
      <c r="T101" s="540">
        <f t="shared" ref="T101:AE101" si="300">T$64</f>
        <v>2.5855999999999999</v>
      </c>
      <c r="U101" s="473">
        <f t="shared" si="300"/>
        <v>2.6044999999999998</v>
      </c>
      <c r="V101" s="473">
        <f t="shared" si="300"/>
        <v>3.1955</v>
      </c>
      <c r="W101" s="473">
        <f t="shared" si="300"/>
        <v>2.8012999999999999</v>
      </c>
      <c r="X101" s="473">
        <f t="shared" si="300"/>
        <v>2.5354999999999999</v>
      </c>
      <c r="Y101" s="473">
        <f t="shared" si="300"/>
        <v>2.5604</v>
      </c>
      <c r="Z101" s="473">
        <f t="shared" si="300"/>
        <v>2.601</v>
      </c>
      <c r="AA101" s="473">
        <f t="shared" si="300"/>
        <v>2.5802</v>
      </c>
      <c r="AB101" s="473">
        <f t="shared" si="300"/>
        <v>2.5396999999999998</v>
      </c>
      <c r="AC101" s="473">
        <f t="shared" si="300"/>
        <v>2.5066000000000002</v>
      </c>
      <c r="AD101" s="473">
        <f t="shared" si="300"/>
        <v>2.44</v>
      </c>
      <c r="AE101" s="473">
        <f t="shared" si="300"/>
        <v>2.5629</v>
      </c>
      <c r="AF101" s="541">
        <f t="shared" ref="AF101:AF111" si="301">SUM(T101:AE101)</f>
        <v>31.513200000000001</v>
      </c>
      <c r="AG101" s="600">
        <f t="shared" ref="AG101:AR101" si="302">AG$64</f>
        <v>2.6617000000000002</v>
      </c>
      <c r="AH101" s="473">
        <f t="shared" si="302"/>
        <v>2.7553999999999998</v>
      </c>
      <c r="AI101" s="473">
        <f t="shared" si="302"/>
        <v>2.8420000000000001</v>
      </c>
      <c r="AJ101" s="473">
        <f t="shared" si="302"/>
        <v>2.9298999999999999</v>
      </c>
      <c r="AK101" s="473">
        <f t="shared" si="302"/>
        <v>2.8948999999999998</v>
      </c>
      <c r="AL101" s="473">
        <f t="shared" si="302"/>
        <v>2.9687000000000001</v>
      </c>
      <c r="AM101" s="473">
        <f t="shared" si="302"/>
        <v>3.028</v>
      </c>
      <c r="AN101" s="473">
        <f t="shared" si="302"/>
        <v>3.1524999999999999</v>
      </c>
      <c r="AO101" s="473">
        <f t="shared" si="302"/>
        <v>3.2565</v>
      </c>
      <c r="AP101" s="473">
        <f t="shared" si="302"/>
        <v>3.2835999999999999</v>
      </c>
      <c r="AQ101" s="473">
        <f t="shared" si="302"/>
        <v>3.1362999999999999</v>
      </c>
      <c r="AR101" s="568">
        <f t="shared" si="302"/>
        <v>3.1787000000000001</v>
      </c>
      <c r="AS101" s="656"/>
      <c r="AT101" s="474">
        <f t="shared" ref="AT101:AT111" si="303">SUM(AH101:AS101)</f>
        <v>33.426499999999997</v>
      </c>
      <c r="AU101" s="473">
        <f t="shared" ref="AU101:BF101" si="304">AU$64</f>
        <v>3.1715</v>
      </c>
      <c r="AV101" s="473">
        <f t="shared" si="304"/>
        <v>3.2265999999999999</v>
      </c>
      <c r="AW101" s="473">
        <f t="shared" si="304"/>
        <v>3.2315</v>
      </c>
      <c r="AX101" s="473">
        <f t="shared" si="304"/>
        <v>3.2578</v>
      </c>
      <c r="AY101" s="473">
        <f t="shared" si="304"/>
        <v>3.2136</v>
      </c>
      <c r="AZ101" s="473">
        <f t="shared" si="304"/>
        <v>3.1901999999999999</v>
      </c>
      <c r="BA101" s="473">
        <f t="shared" si="304"/>
        <v>3.1758000000000002</v>
      </c>
      <c r="BB101" s="473">
        <f t="shared" si="304"/>
        <v>3.1570999999999998</v>
      </c>
      <c r="BC101" s="473">
        <f t="shared" si="304"/>
        <v>3.1909999999999998</v>
      </c>
      <c r="BD101" s="473">
        <f t="shared" si="304"/>
        <v>3.2845</v>
      </c>
      <c r="BE101" s="473">
        <f t="shared" si="304"/>
        <v>3.3933</v>
      </c>
      <c r="BF101" s="473">
        <f t="shared" si="304"/>
        <v>3.4613999999999998</v>
      </c>
      <c r="BG101" s="541">
        <f t="shared" ref="BG101:BG111" si="305">SUM(AU101:BF101)</f>
        <v>38.954299999999989</v>
      </c>
      <c r="BH101" s="600">
        <f t="shared" ref="BH101:BS101" si="306">BH$64</f>
        <v>3.4548000000000001</v>
      </c>
      <c r="BI101" s="473">
        <f t="shared" si="306"/>
        <v>3.2965</v>
      </c>
      <c r="BJ101" s="473">
        <f t="shared" si="306"/>
        <v>3.16</v>
      </c>
      <c r="BK101" s="473">
        <f t="shared" si="306"/>
        <v>3.0973999999999999</v>
      </c>
      <c r="BL101" s="473">
        <f t="shared" si="306"/>
        <v>3.0133999999999999</v>
      </c>
      <c r="BM101" s="473">
        <f t="shared" si="306"/>
        <v>2.9830000000000001</v>
      </c>
      <c r="BN101" s="473">
        <f t="shared" si="306"/>
        <v>2.9506000000000001</v>
      </c>
      <c r="BO101" s="473">
        <f t="shared" si="306"/>
        <v>2.9832000000000001</v>
      </c>
      <c r="BP101" s="473">
        <f t="shared" si="306"/>
        <v>3.0310000000000001</v>
      </c>
      <c r="BQ101" s="473">
        <f t="shared" si="306"/>
        <v>2.9836999999999998</v>
      </c>
      <c r="BR101" s="473">
        <f t="shared" si="306"/>
        <v>2.9836999999999998</v>
      </c>
      <c r="BS101" s="473">
        <f t="shared" si="306"/>
        <v>2.9836999999999998</v>
      </c>
      <c r="BT101" s="541">
        <f t="shared" ref="BT101:BT111" si="307">SUM(BH101:BS101)</f>
        <v>36.920999999999999</v>
      </c>
      <c r="BU101" s="600">
        <v>2.9836999999999998</v>
      </c>
      <c r="BV101" s="473">
        <v>2.9836999999999998</v>
      </c>
      <c r="BW101" s="473">
        <v>2.9836999999999998</v>
      </c>
      <c r="BX101" s="473">
        <v>2.9836999999999998</v>
      </c>
      <c r="BY101" s="473">
        <v>2.9836999999999998</v>
      </c>
      <c r="BZ101" s="473">
        <v>2.9836999999999998</v>
      </c>
      <c r="CA101" s="473">
        <v>2.9836999999999998</v>
      </c>
      <c r="CB101" s="473">
        <v>2.9836999999999998</v>
      </c>
      <c r="CC101" s="473">
        <v>2.9836999999999998</v>
      </c>
      <c r="CD101" s="473">
        <v>2.9836999999999998</v>
      </c>
      <c r="CE101" s="473">
        <v>2.9836999999999998</v>
      </c>
      <c r="CF101" s="473">
        <v>2.9836999999999998</v>
      </c>
      <c r="CG101" s="617">
        <f t="shared" ref="CG101:CG111" si="308">SUM(BU101:CF101)</f>
        <v>35.804399999999994</v>
      </c>
      <c r="CH101" s="980"/>
      <c r="DO101" s="32"/>
      <c r="DP101" s="32"/>
      <c r="DQ101" s="32"/>
      <c r="DR101" s="390"/>
      <c r="DS101" s="390"/>
      <c r="DT101" s="390"/>
      <c r="DU101" s="390"/>
      <c r="DV101" s="390"/>
    </row>
    <row r="102" spans="1:126" s="8" customFormat="1" ht="20.25" customHeight="1">
      <c r="A102" s="679" t="s">
        <v>27</v>
      </c>
      <c r="B102" s="464" t="s">
        <v>24</v>
      </c>
      <c r="C102" s="465" t="s">
        <v>84</v>
      </c>
      <c r="D102" s="469"/>
      <c r="E102" s="475">
        <f>S102+AF102+AT102+BG102+BT102+CG102</f>
        <v>478270.57360584132</v>
      </c>
      <c r="F102" s="594" t="s">
        <v>30</v>
      </c>
      <c r="G102" s="542">
        <f t="shared" ref="G102:R102" si="309">G100/G101</f>
        <v>0</v>
      </c>
      <c r="H102" s="476">
        <f t="shared" si="309"/>
        <v>0</v>
      </c>
      <c r="I102" s="476">
        <f t="shared" si="309"/>
        <v>0</v>
      </c>
      <c r="J102" s="476">
        <f t="shared" si="309"/>
        <v>0</v>
      </c>
      <c r="K102" s="476">
        <f t="shared" si="309"/>
        <v>0</v>
      </c>
      <c r="L102" s="476">
        <f t="shared" si="309"/>
        <v>0</v>
      </c>
      <c r="M102" s="476">
        <f t="shared" si="309"/>
        <v>0</v>
      </c>
      <c r="N102" s="476">
        <f t="shared" si="309"/>
        <v>0</v>
      </c>
      <c r="O102" s="476">
        <f t="shared" si="309"/>
        <v>0</v>
      </c>
      <c r="P102" s="476">
        <f t="shared" si="309"/>
        <v>0</v>
      </c>
      <c r="Q102" s="476">
        <f t="shared" si="309"/>
        <v>0</v>
      </c>
      <c r="R102" s="476">
        <f t="shared" si="309"/>
        <v>0</v>
      </c>
      <c r="S102" s="619">
        <f t="shared" si="299"/>
        <v>0</v>
      </c>
      <c r="T102" s="542">
        <f t="shared" ref="T102:AE102" si="310">T100/T101</f>
        <v>0</v>
      </c>
      <c r="U102" s="476">
        <f t="shared" si="310"/>
        <v>0</v>
      </c>
      <c r="V102" s="476">
        <f t="shared" si="310"/>
        <v>0</v>
      </c>
      <c r="W102" s="476">
        <f t="shared" si="310"/>
        <v>0</v>
      </c>
      <c r="X102" s="476">
        <f t="shared" si="310"/>
        <v>0</v>
      </c>
      <c r="Y102" s="476">
        <f t="shared" si="310"/>
        <v>0</v>
      </c>
      <c r="Z102" s="476">
        <f t="shared" si="310"/>
        <v>0</v>
      </c>
      <c r="AA102" s="476">
        <f t="shared" si="310"/>
        <v>0</v>
      </c>
      <c r="AB102" s="476">
        <f t="shared" si="310"/>
        <v>0</v>
      </c>
      <c r="AC102" s="476">
        <f t="shared" si="310"/>
        <v>0</v>
      </c>
      <c r="AD102" s="476">
        <f t="shared" si="310"/>
        <v>0</v>
      </c>
      <c r="AE102" s="476">
        <f t="shared" si="310"/>
        <v>0</v>
      </c>
      <c r="AF102" s="543">
        <f t="shared" si="301"/>
        <v>0</v>
      </c>
      <c r="AG102" s="601">
        <f t="shared" ref="AG102:AR102" si="311">AG100/AG101</f>
        <v>0</v>
      </c>
      <c r="AH102" s="476">
        <f t="shared" si="311"/>
        <v>0</v>
      </c>
      <c r="AI102" s="476">
        <f t="shared" si="311"/>
        <v>0</v>
      </c>
      <c r="AJ102" s="476">
        <f t="shared" si="311"/>
        <v>0</v>
      </c>
      <c r="AK102" s="476">
        <f t="shared" si="311"/>
        <v>0</v>
      </c>
      <c r="AL102" s="476">
        <f t="shared" si="311"/>
        <v>0</v>
      </c>
      <c r="AM102" s="476">
        <f t="shared" si="311"/>
        <v>0</v>
      </c>
      <c r="AN102" s="476">
        <f t="shared" si="311"/>
        <v>0</v>
      </c>
      <c r="AO102" s="476">
        <f t="shared" si="311"/>
        <v>0</v>
      </c>
      <c r="AP102" s="476">
        <f t="shared" si="311"/>
        <v>0</v>
      </c>
      <c r="AQ102" s="476">
        <f t="shared" si="311"/>
        <v>478270.57360584132</v>
      </c>
      <c r="AR102" s="569">
        <f t="shared" si="311"/>
        <v>0</v>
      </c>
      <c r="AS102" s="656"/>
      <c r="AT102" s="477">
        <f t="shared" si="303"/>
        <v>478270.57360584132</v>
      </c>
      <c r="AU102" s="476">
        <f t="shared" ref="AU102:BF102" si="312">AU100/AU101</f>
        <v>0</v>
      </c>
      <c r="AV102" s="476">
        <f t="shared" si="312"/>
        <v>0</v>
      </c>
      <c r="AW102" s="476">
        <f t="shared" si="312"/>
        <v>0</v>
      </c>
      <c r="AX102" s="476">
        <f t="shared" si="312"/>
        <v>0</v>
      </c>
      <c r="AY102" s="476">
        <f t="shared" si="312"/>
        <v>0</v>
      </c>
      <c r="AZ102" s="476">
        <f t="shared" si="312"/>
        <v>0</v>
      </c>
      <c r="BA102" s="476">
        <f t="shared" si="312"/>
        <v>0</v>
      </c>
      <c r="BB102" s="476">
        <f t="shared" si="312"/>
        <v>0</v>
      </c>
      <c r="BC102" s="476">
        <f t="shared" si="312"/>
        <v>0</v>
      </c>
      <c r="BD102" s="476">
        <f t="shared" si="312"/>
        <v>0</v>
      </c>
      <c r="BE102" s="476">
        <f t="shared" si="312"/>
        <v>0</v>
      </c>
      <c r="BF102" s="476">
        <f t="shared" si="312"/>
        <v>0</v>
      </c>
      <c r="BG102" s="543">
        <f t="shared" si="305"/>
        <v>0</v>
      </c>
      <c r="BH102" s="601">
        <f t="shared" ref="BH102:BS102" si="313">BH100/BH101</f>
        <v>0</v>
      </c>
      <c r="BI102" s="476">
        <f t="shared" si="313"/>
        <v>0</v>
      </c>
      <c r="BJ102" s="476">
        <f t="shared" si="313"/>
        <v>0</v>
      </c>
      <c r="BK102" s="476">
        <f t="shared" si="313"/>
        <v>0</v>
      </c>
      <c r="BL102" s="476">
        <f t="shared" si="313"/>
        <v>0</v>
      </c>
      <c r="BM102" s="476">
        <f t="shared" si="313"/>
        <v>0</v>
      </c>
      <c r="BN102" s="476">
        <f t="shared" si="313"/>
        <v>0</v>
      </c>
      <c r="BO102" s="476">
        <f t="shared" si="313"/>
        <v>0</v>
      </c>
      <c r="BP102" s="476">
        <f t="shared" si="313"/>
        <v>0</v>
      </c>
      <c r="BQ102" s="476">
        <f t="shared" si="313"/>
        <v>0</v>
      </c>
      <c r="BR102" s="476">
        <f t="shared" si="313"/>
        <v>0</v>
      </c>
      <c r="BS102" s="476">
        <f t="shared" si="313"/>
        <v>0</v>
      </c>
      <c r="BT102" s="543">
        <f t="shared" si="307"/>
        <v>0</v>
      </c>
      <c r="BU102" s="601">
        <f t="shared" ref="BU102:CF102" si="314">BU100/BU101</f>
        <v>0</v>
      </c>
      <c r="BV102" s="476">
        <f t="shared" si="314"/>
        <v>0</v>
      </c>
      <c r="BW102" s="476">
        <f t="shared" si="314"/>
        <v>0</v>
      </c>
      <c r="BX102" s="476">
        <f t="shared" si="314"/>
        <v>0</v>
      </c>
      <c r="BY102" s="476">
        <f t="shared" si="314"/>
        <v>0</v>
      </c>
      <c r="BZ102" s="476">
        <f t="shared" si="314"/>
        <v>0</v>
      </c>
      <c r="CA102" s="476">
        <f t="shared" si="314"/>
        <v>0</v>
      </c>
      <c r="CB102" s="476">
        <f t="shared" si="314"/>
        <v>0</v>
      </c>
      <c r="CC102" s="476">
        <f t="shared" si="314"/>
        <v>0</v>
      </c>
      <c r="CD102" s="476">
        <f t="shared" si="314"/>
        <v>0</v>
      </c>
      <c r="CE102" s="476">
        <f t="shared" si="314"/>
        <v>0</v>
      </c>
      <c r="CF102" s="476">
        <f t="shared" si="314"/>
        <v>0</v>
      </c>
      <c r="CG102" s="619">
        <f t="shared" si="308"/>
        <v>0</v>
      </c>
      <c r="CH102" s="982">
        <f>S102+AF102+AT102+BG102+SUM(BH102:BR102)</f>
        <v>478270.57360584132</v>
      </c>
      <c r="DO102" s="32"/>
      <c r="DP102" s="32"/>
      <c r="DQ102" s="32"/>
      <c r="DR102" s="390"/>
      <c r="DS102" s="390"/>
      <c r="DT102" s="390"/>
      <c r="DU102" s="390"/>
      <c r="DV102" s="390"/>
    </row>
    <row r="103" spans="1:126" s="8" customFormat="1" ht="20.25" customHeight="1">
      <c r="A103" s="679" t="s">
        <v>27</v>
      </c>
      <c r="B103" s="464" t="s">
        <v>24</v>
      </c>
      <c r="C103" s="465" t="s">
        <v>84</v>
      </c>
      <c r="D103" s="469"/>
      <c r="E103" s="470">
        <f>S103+AF103+AT103+BG103+BT103+CG103</f>
        <v>42100</v>
      </c>
      <c r="F103" s="595" t="s">
        <v>52</v>
      </c>
      <c r="G103" s="544"/>
      <c r="H103" s="479"/>
      <c r="I103" s="479"/>
      <c r="J103" s="479"/>
      <c r="K103" s="479"/>
      <c r="L103" s="479"/>
      <c r="M103" s="479"/>
      <c r="N103" s="479"/>
      <c r="O103" s="479"/>
      <c r="P103" s="479"/>
      <c r="Q103" s="479"/>
      <c r="R103" s="479"/>
      <c r="S103" s="620">
        <f>SUM(G103:R103)</f>
        <v>0</v>
      </c>
      <c r="T103" s="544"/>
      <c r="U103" s="479"/>
      <c r="V103" s="479"/>
      <c r="W103" s="479"/>
      <c r="X103" s="479"/>
      <c r="Y103" s="479"/>
      <c r="Z103" s="479"/>
      <c r="AA103" s="479"/>
      <c r="AB103" s="479"/>
      <c r="AC103" s="479"/>
      <c r="AD103" s="479"/>
      <c r="AE103" s="479"/>
      <c r="AF103" s="545">
        <f>SUM(T103:AE103)</f>
        <v>0</v>
      </c>
      <c r="AG103" s="602"/>
      <c r="AH103" s="479"/>
      <c r="AI103" s="479"/>
      <c r="AJ103" s="479"/>
      <c r="AK103" s="479"/>
      <c r="AL103" s="479"/>
      <c r="AM103" s="479"/>
      <c r="AN103" s="479"/>
      <c r="AO103" s="479"/>
      <c r="AP103" s="479"/>
      <c r="AQ103" s="479"/>
      <c r="AR103" s="570">
        <v>18350</v>
      </c>
      <c r="AS103" s="655"/>
      <c r="AT103" s="480">
        <f>SUM(AH103:AS103)</f>
        <v>18350</v>
      </c>
      <c r="AU103" s="479">
        <v>12700</v>
      </c>
      <c r="AV103" s="479">
        <v>11050</v>
      </c>
      <c r="AW103" s="479"/>
      <c r="AX103" s="479"/>
      <c r="AY103" s="479"/>
      <c r="AZ103" s="479"/>
      <c r="BA103" s="479"/>
      <c r="BB103" s="479"/>
      <c r="BC103" s="479"/>
      <c r="BD103" s="479"/>
      <c r="BE103" s="479"/>
      <c r="BF103" s="479"/>
      <c r="BG103" s="545">
        <f>SUM(AU103:BF103)</f>
        <v>23750</v>
      </c>
      <c r="BH103" s="602"/>
      <c r="BI103" s="479"/>
      <c r="BJ103" s="479"/>
      <c r="BK103" s="479"/>
      <c r="BL103" s="479"/>
      <c r="BM103" s="479"/>
      <c r="BN103" s="479"/>
      <c r="BO103" s="479"/>
      <c r="BP103" s="479"/>
      <c r="BQ103" s="479"/>
      <c r="BR103" s="479"/>
      <c r="BS103" s="479"/>
      <c r="BT103" s="545">
        <f t="shared" si="307"/>
        <v>0</v>
      </c>
      <c r="BU103" s="602"/>
      <c r="BV103" s="479"/>
      <c r="BW103" s="479"/>
      <c r="BX103" s="479"/>
      <c r="BY103" s="479"/>
      <c r="BZ103" s="479"/>
      <c r="CA103" s="479"/>
      <c r="CB103" s="479"/>
      <c r="CC103" s="479"/>
      <c r="CD103" s="479"/>
      <c r="CE103" s="479"/>
      <c r="CF103" s="479"/>
      <c r="CG103" s="620">
        <f t="shared" si="308"/>
        <v>0</v>
      </c>
      <c r="CH103" s="981">
        <f>S103+AF103+AT103+BG103+SUM(BH103:BR103)</f>
        <v>42100</v>
      </c>
      <c r="DO103" s="34"/>
      <c r="DP103" s="35"/>
      <c r="DQ103" s="36">
        <f>SUM(G103:DP103)</f>
        <v>126300</v>
      </c>
      <c r="DR103" s="393"/>
      <c r="DS103" s="393"/>
      <c r="DT103" s="393"/>
      <c r="DU103" s="393"/>
      <c r="DV103" s="393"/>
    </row>
    <row r="104" spans="1:126" s="8" customFormat="1" ht="20.25" customHeight="1">
      <c r="A104" s="679" t="s">
        <v>27</v>
      </c>
      <c r="B104" s="464" t="s">
        <v>24</v>
      </c>
      <c r="C104" s="465" t="s">
        <v>84</v>
      </c>
      <c r="D104" s="469"/>
      <c r="E104" s="470"/>
      <c r="F104" s="595" t="s">
        <v>80</v>
      </c>
      <c r="G104" s="546">
        <f t="shared" ref="G104:R104" si="315">G$64</f>
        <v>2.5669</v>
      </c>
      <c r="H104" s="482">
        <f t="shared" si="315"/>
        <v>2.6036000000000001</v>
      </c>
      <c r="I104" s="482">
        <f t="shared" si="315"/>
        <v>2.6082999999999998</v>
      </c>
      <c r="J104" s="482">
        <f t="shared" si="315"/>
        <v>2.6122000000000001</v>
      </c>
      <c r="K104" s="482">
        <f t="shared" si="315"/>
        <v>2.5297999999999998</v>
      </c>
      <c r="L104" s="482">
        <f t="shared" si="315"/>
        <v>2.52</v>
      </c>
      <c r="M104" s="482">
        <f t="shared" si="315"/>
        <v>2.5398999999999998</v>
      </c>
      <c r="N104" s="482">
        <f t="shared" si="315"/>
        <v>2.5095000000000001</v>
      </c>
      <c r="O104" s="482">
        <f t="shared" si="315"/>
        <v>2.5036999999999998</v>
      </c>
      <c r="P104" s="482">
        <f t="shared" si="315"/>
        <v>2.4632999999999998</v>
      </c>
      <c r="Q104" s="482">
        <f t="shared" si="315"/>
        <v>2.4754</v>
      </c>
      <c r="R104" s="482">
        <f t="shared" si="315"/>
        <v>2.5314999999999999</v>
      </c>
      <c r="S104" s="621">
        <f t="shared" si="299"/>
        <v>30.464099999999998</v>
      </c>
      <c r="T104" s="546">
        <f t="shared" ref="T104:AE104" si="316">T$64</f>
        <v>2.5855999999999999</v>
      </c>
      <c r="U104" s="482">
        <f t="shared" si="316"/>
        <v>2.6044999999999998</v>
      </c>
      <c r="V104" s="482">
        <f t="shared" si="316"/>
        <v>3.1955</v>
      </c>
      <c r="W104" s="482">
        <f t="shared" si="316"/>
        <v>2.8012999999999999</v>
      </c>
      <c r="X104" s="482">
        <f t="shared" si="316"/>
        <v>2.5354999999999999</v>
      </c>
      <c r="Y104" s="482">
        <f t="shared" si="316"/>
        <v>2.5604</v>
      </c>
      <c r="Z104" s="482">
        <f t="shared" si="316"/>
        <v>2.601</v>
      </c>
      <c r="AA104" s="482">
        <f t="shared" si="316"/>
        <v>2.5802</v>
      </c>
      <c r="AB104" s="482">
        <f t="shared" si="316"/>
        <v>2.5396999999999998</v>
      </c>
      <c r="AC104" s="482">
        <f t="shared" si="316"/>
        <v>2.5066000000000002</v>
      </c>
      <c r="AD104" s="482">
        <f t="shared" si="316"/>
        <v>2.44</v>
      </c>
      <c r="AE104" s="482">
        <f t="shared" si="316"/>
        <v>2.5629</v>
      </c>
      <c r="AF104" s="547">
        <f t="shared" si="301"/>
        <v>31.513200000000001</v>
      </c>
      <c r="AG104" s="603">
        <f t="shared" ref="AG104:AR104" si="317">AG$64</f>
        <v>2.6617000000000002</v>
      </c>
      <c r="AH104" s="482">
        <f t="shared" si="317"/>
        <v>2.7553999999999998</v>
      </c>
      <c r="AI104" s="482">
        <f t="shared" si="317"/>
        <v>2.8420000000000001</v>
      </c>
      <c r="AJ104" s="482">
        <f t="shared" si="317"/>
        <v>2.9298999999999999</v>
      </c>
      <c r="AK104" s="482">
        <f t="shared" si="317"/>
        <v>2.8948999999999998</v>
      </c>
      <c r="AL104" s="482">
        <f t="shared" si="317"/>
        <v>2.9687000000000001</v>
      </c>
      <c r="AM104" s="482">
        <f t="shared" si="317"/>
        <v>3.028</v>
      </c>
      <c r="AN104" s="482">
        <f t="shared" si="317"/>
        <v>3.1524999999999999</v>
      </c>
      <c r="AO104" s="482">
        <f t="shared" si="317"/>
        <v>3.2565</v>
      </c>
      <c r="AP104" s="482">
        <f t="shared" si="317"/>
        <v>3.2835999999999999</v>
      </c>
      <c r="AQ104" s="482">
        <f t="shared" si="317"/>
        <v>3.1362999999999999</v>
      </c>
      <c r="AR104" s="571">
        <f t="shared" si="317"/>
        <v>3.1787000000000001</v>
      </c>
      <c r="AS104" s="655"/>
      <c r="AT104" s="483">
        <f t="shared" si="303"/>
        <v>33.426499999999997</v>
      </c>
      <c r="AU104" s="482">
        <f t="shared" ref="AU104:BF104" si="318">AU$64</f>
        <v>3.1715</v>
      </c>
      <c r="AV104" s="482">
        <f t="shared" si="318"/>
        <v>3.2265999999999999</v>
      </c>
      <c r="AW104" s="482">
        <f t="shared" si="318"/>
        <v>3.2315</v>
      </c>
      <c r="AX104" s="482">
        <f t="shared" si="318"/>
        <v>3.2578</v>
      </c>
      <c r="AY104" s="482">
        <f t="shared" si="318"/>
        <v>3.2136</v>
      </c>
      <c r="AZ104" s="482">
        <f t="shared" si="318"/>
        <v>3.1901999999999999</v>
      </c>
      <c r="BA104" s="482">
        <f t="shared" si="318"/>
        <v>3.1758000000000002</v>
      </c>
      <c r="BB104" s="482">
        <f t="shared" si="318"/>
        <v>3.1570999999999998</v>
      </c>
      <c r="BC104" s="482">
        <f t="shared" si="318"/>
        <v>3.1909999999999998</v>
      </c>
      <c r="BD104" s="482">
        <f t="shared" si="318"/>
        <v>3.2845</v>
      </c>
      <c r="BE104" s="482">
        <f t="shared" si="318"/>
        <v>3.3933</v>
      </c>
      <c r="BF104" s="482">
        <f t="shared" si="318"/>
        <v>3.4613999999999998</v>
      </c>
      <c r="BG104" s="547">
        <f t="shared" si="305"/>
        <v>38.954299999999989</v>
      </c>
      <c r="BH104" s="603">
        <f t="shared" ref="BH104:BS104" si="319">BH$64</f>
        <v>3.4548000000000001</v>
      </c>
      <c r="BI104" s="482">
        <f t="shared" si="319"/>
        <v>3.2965</v>
      </c>
      <c r="BJ104" s="482">
        <f t="shared" si="319"/>
        <v>3.16</v>
      </c>
      <c r="BK104" s="482">
        <f t="shared" si="319"/>
        <v>3.0973999999999999</v>
      </c>
      <c r="BL104" s="482">
        <f t="shared" si="319"/>
        <v>3.0133999999999999</v>
      </c>
      <c r="BM104" s="482">
        <f t="shared" si="319"/>
        <v>2.9830000000000001</v>
      </c>
      <c r="BN104" s="482">
        <f t="shared" si="319"/>
        <v>2.9506000000000001</v>
      </c>
      <c r="BO104" s="482">
        <f t="shared" si="319"/>
        <v>2.9832000000000001</v>
      </c>
      <c r="BP104" s="482">
        <f t="shared" si="319"/>
        <v>3.0310000000000001</v>
      </c>
      <c r="BQ104" s="482">
        <f t="shared" si="319"/>
        <v>2.9836999999999998</v>
      </c>
      <c r="BR104" s="482">
        <f t="shared" si="319"/>
        <v>2.9836999999999998</v>
      </c>
      <c r="BS104" s="482">
        <f t="shared" si="319"/>
        <v>2.9836999999999998</v>
      </c>
      <c r="BT104" s="547">
        <f t="shared" si="307"/>
        <v>36.920999999999999</v>
      </c>
      <c r="BU104" s="603">
        <v>2.9836999999999998</v>
      </c>
      <c r="BV104" s="482">
        <v>2.9836999999999998</v>
      </c>
      <c r="BW104" s="482">
        <v>2.9836999999999998</v>
      </c>
      <c r="BX104" s="482">
        <v>2.9836999999999998</v>
      </c>
      <c r="BY104" s="482">
        <v>2.9836999999999998</v>
      </c>
      <c r="BZ104" s="482">
        <v>2.9836999999999998</v>
      </c>
      <c r="CA104" s="482">
        <v>2.9836999999999998</v>
      </c>
      <c r="CB104" s="482">
        <v>2.9836999999999998</v>
      </c>
      <c r="CC104" s="482">
        <v>2.9836999999999998</v>
      </c>
      <c r="CD104" s="482">
        <v>2.9836999999999998</v>
      </c>
      <c r="CE104" s="482">
        <v>2.9836999999999998</v>
      </c>
      <c r="CF104" s="482">
        <v>2.9836999999999998</v>
      </c>
      <c r="CG104" s="620">
        <f t="shared" si="308"/>
        <v>35.804399999999994</v>
      </c>
      <c r="CH104" s="980"/>
      <c r="DO104" s="38"/>
      <c r="DP104" s="39"/>
      <c r="DQ104" s="40">
        <f>AVERAGE(G104:DP104)</f>
        <v>5.3439576923076926</v>
      </c>
      <c r="DR104" s="41" t="s">
        <v>86</v>
      </c>
      <c r="DS104" s="41" t="s">
        <v>87</v>
      </c>
      <c r="DT104" s="42"/>
      <c r="DU104" s="394"/>
      <c r="DV104" s="394"/>
    </row>
    <row r="105" spans="1:126" s="8" customFormat="1" ht="20.25" customHeight="1">
      <c r="A105" s="679" t="s">
        <v>27</v>
      </c>
      <c r="B105" s="464" t="s">
        <v>24</v>
      </c>
      <c r="C105" s="465" t="s">
        <v>84</v>
      </c>
      <c r="D105" s="469"/>
      <c r="E105" s="475">
        <f>S105+AF105+AT105+BG105+BT105+CG105</f>
        <v>13201.872050579652</v>
      </c>
      <c r="F105" s="595" t="s">
        <v>51</v>
      </c>
      <c r="G105" s="548">
        <f t="shared" ref="G105:R105" si="320">G103/G104</f>
        <v>0</v>
      </c>
      <c r="H105" s="484">
        <f t="shared" si="320"/>
        <v>0</v>
      </c>
      <c r="I105" s="484">
        <f t="shared" si="320"/>
        <v>0</v>
      </c>
      <c r="J105" s="484">
        <f t="shared" si="320"/>
        <v>0</v>
      </c>
      <c r="K105" s="484">
        <f t="shared" si="320"/>
        <v>0</v>
      </c>
      <c r="L105" s="484">
        <f t="shared" si="320"/>
        <v>0</v>
      </c>
      <c r="M105" s="484">
        <f t="shared" si="320"/>
        <v>0</v>
      </c>
      <c r="N105" s="484">
        <f t="shared" si="320"/>
        <v>0</v>
      </c>
      <c r="O105" s="484">
        <f t="shared" si="320"/>
        <v>0</v>
      </c>
      <c r="P105" s="484">
        <f t="shared" si="320"/>
        <v>0</v>
      </c>
      <c r="Q105" s="484">
        <f t="shared" si="320"/>
        <v>0</v>
      </c>
      <c r="R105" s="484">
        <f t="shared" si="320"/>
        <v>0</v>
      </c>
      <c r="S105" s="622">
        <f t="shared" si="299"/>
        <v>0</v>
      </c>
      <c r="T105" s="548">
        <f t="shared" ref="T105:AE105" si="321">T103/T104</f>
        <v>0</v>
      </c>
      <c r="U105" s="484">
        <f t="shared" si="321"/>
        <v>0</v>
      </c>
      <c r="V105" s="484">
        <f t="shared" si="321"/>
        <v>0</v>
      </c>
      <c r="W105" s="484">
        <f t="shared" si="321"/>
        <v>0</v>
      </c>
      <c r="X105" s="484">
        <f t="shared" si="321"/>
        <v>0</v>
      </c>
      <c r="Y105" s="484">
        <f t="shared" si="321"/>
        <v>0</v>
      </c>
      <c r="Z105" s="484">
        <f t="shared" si="321"/>
        <v>0</v>
      </c>
      <c r="AA105" s="484">
        <f t="shared" si="321"/>
        <v>0</v>
      </c>
      <c r="AB105" s="484">
        <f t="shared" si="321"/>
        <v>0</v>
      </c>
      <c r="AC105" s="484">
        <f t="shared" si="321"/>
        <v>0</v>
      </c>
      <c r="AD105" s="484">
        <f t="shared" si="321"/>
        <v>0</v>
      </c>
      <c r="AE105" s="484">
        <f t="shared" si="321"/>
        <v>0</v>
      </c>
      <c r="AF105" s="549">
        <f t="shared" si="301"/>
        <v>0</v>
      </c>
      <c r="AG105" s="604">
        <f t="shared" ref="AG105:AR105" si="322">AG103/AG104</f>
        <v>0</v>
      </c>
      <c r="AH105" s="484">
        <f t="shared" si="322"/>
        <v>0</v>
      </c>
      <c r="AI105" s="484">
        <f t="shared" si="322"/>
        <v>0</v>
      </c>
      <c r="AJ105" s="484">
        <f t="shared" si="322"/>
        <v>0</v>
      </c>
      <c r="AK105" s="484">
        <f t="shared" si="322"/>
        <v>0</v>
      </c>
      <c r="AL105" s="484">
        <f t="shared" si="322"/>
        <v>0</v>
      </c>
      <c r="AM105" s="484">
        <f t="shared" si="322"/>
        <v>0</v>
      </c>
      <c r="AN105" s="484">
        <f t="shared" si="322"/>
        <v>0</v>
      </c>
      <c r="AO105" s="484">
        <f t="shared" si="322"/>
        <v>0</v>
      </c>
      <c r="AP105" s="484">
        <f t="shared" si="322"/>
        <v>0</v>
      </c>
      <c r="AQ105" s="484">
        <f t="shared" si="322"/>
        <v>0</v>
      </c>
      <c r="AR105" s="572">
        <f t="shared" si="322"/>
        <v>5772.8002013401701</v>
      </c>
      <c r="AS105" s="655"/>
      <c r="AT105" s="485">
        <f t="shared" si="303"/>
        <v>5772.8002013401701</v>
      </c>
      <c r="AU105" s="484">
        <f t="shared" ref="AU105:BF105" si="323">AU103/AU104</f>
        <v>4004.4143149929055</v>
      </c>
      <c r="AV105" s="484">
        <f t="shared" si="323"/>
        <v>3424.6575342465753</v>
      </c>
      <c r="AW105" s="484">
        <f t="shared" si="323"/>
        <v>0</v>
      </c>
      <c r="AX105" s="484">
        <f t="shared" si="323"/>
        <v>0</v>
      </c>
      <c r="AY105" s="484">
        <f t="shared" si="323"/>
        <v>0</v>
      </c>
      <c r="AZ105" s="484">
        <f t="shared" si="323"/>
        <v>0</v>
      </c>
      <c r="BA105" s="484">
        <f t="shared" si="323"/>
        <v>0</v>
      </c>
      <c r="BB105" s="484">
        <f t="shared" si="323"/>
        <v>0</v>
      </c>
      <c r="BC105" s="484">
        <f t="shared" si="323"/>
        <v>0</v>
      </c>
      <c r="BD105" s="484">
        <f t="shared" si="323"/>
        <v>0</v>
      </c>
      <c r="BE105" s="484">
        <f t="shared" si="323"/>
        <v>0</v>
      </c>
      <c r="BF105" s="484">
        <f t="shared" si="323"/>
        <v>0</v>
      </c>
      <c r="BG105" s="549">
        <f t="shared" si="305"/>
        <v>7429.0718492394808</v>
      </c>
      <c r="BH105" s="604">
        <f t="shared" ref="BH105:BS105" si="324">BH103/BH104</f>
        <v>0</v>
      </c>
      <c r="BI105" s="484">
        <f t="shared" si="324"/>
        <v>0</v>
      </c>
      <c r="BJ105" s="484">
        <f t="shared" si="324"/>
        <v>0</v>
      </c>
      <c r="BK105" s="484">
        <f t="shared" si="324"/>
        <v>0</v>
      </c>
      <c r="BL105" s="484">
        <f t="shared" si="324"/>
        <v>0</v>
      </c>
      <c r="BM105" s="484">
        <f t="shared" si="324"/>
        <v>0</v>
      </c>
      <c r="BN105" s="484">
        <f t="shared" si="324"/>
        <v>0</v>
      </c>
      <c r="BO105" s="484">
        <f t="shared" si="324"/>
        <v>0</v>
      </c>
      <c r="BP105" s="484">
        <f t="shared" si="324"/>
        <v>0</v>
      </c>
      <c r="BQ105" s="484">
        <f t="shared" si="324"/>
        <v>0</v>
      </c>
      <c r="BR105" s="484">
        <f t="shared" si="324"/>
        <v>0</v>
      </c>
      <c r="BS105" s="484">
        <f t="shared" si="324"/>
        <v>0</v>
      </c>
      <c r="BT105" s="549">
        <f t="shared" si="307"/>
        <v>0</v>
      </c>
      <c r="BU105" s="604">
        <f t="shared" ref="BU105:CF105" si="325">BU103/BU104</f>
        <v>0</v>
      </c>
      <c r="BV105" s="484">
        <f t="shared" si="325"/>
        <v>0</v>
      </c>
      <c r="BW105" s="484">
        <f t="shared" si="325"/>
        <v>0</v>
      </c>
      <c r="BX105" s="484">
        <f t="shared" si="325"/>
        <v>0</v>
      </c>
      <c r="BY105" s="484">
        <f t="shared" si="325"/>
        <v>0</v>
      </c>
      <c r="BZ105" s="484">
        <f t="shared" si="325"/>
        <v>0</v>
      </c>
      <c r="CA105" s="484">
        <f t="shared" si="325"/>
        <v>0</v>
      </c>
      <c r="CB105" s="484">
        <f t="shared" si="325"/>
        <v>0</v>
      </c>
      <c r="CC105" s="484">
        <f t="shared" si="325"/>
        <v>0</v>
      </c>
      <c r="CD105" s="484">
        <f t="shared" si="325"/>
        <v>0</v>
      </c>
      <c r="CE105" s="484">
        <f t="shared" si="325"/>
        <v>0</v>
      </c>
      <c r="CF105" s="484">
        <f t="shared" si="325"/>
        <v>0</v>
      </c>
      <c r="CG105" s="622">
        <f t="shared" si="308"/>
        <v>0</v>
      </c>
      <c r="CH105" s="982">
        <f>S105+AF105+AT105+BG105+SUM(BH105:BR105)</f>
        <v>13201.872050579652</v>
      </c>
      <c r="DO105" s="38"/>
      <c r="DP105" s="39"/>
      <c r="DQ105" s="43">
        <f>SUM(G105:DP105)</f>
        <v>39605.616151738956</v>
      </c>
      <c r="DR105" s="44">
        <f>(DQ103-DQ109)/3.2</f>
        <v>31562.5</v>
      </c>
      <c r="DS105" s="44">
        <f>DQ105-DQ111</f>
        <v>31221.252244000683</v>
      </c>
      <c r="DT105" s="45"/>
      <c r="DU105" s="394"/>
      <c r="DV105" s="394"/>
    </row>
    <row r="106" spans="1:126" s="8" customFormat="1" ht="20.25" customHeight="1">
      <c r="A106" s="679" t="s">
        <v>27</v>
      </c>
      <c r="B106" s="464" t="s">
        <v>24</v>
      </c>
      <c r="C106" s="465" t="s">
        <v>84</v>
      </c>
      <c r="D106" s="469"/>
      <c r="E106" s="470">
        <f>S106+AF106+AT106+BG106+BT106+CG106</f>
        <v>22888.57</v>
      </c>
      <c r="F106" s="596" t="s">
        <v>58</v>
      </c>
      <c r="G106" s="550"/>
      <c r="H106" s="486"/>
      <c r="I106" s="486"/>
      <c r="J106" s="486"/>
      <c r="K106" s="486"/>
      <c r="L106" s="486"/>
      <c r="M106" s="486"/>
      <c r="N106" s="486"/>
      <c r="O106" s="486"/>
      <c r="P106" s="486"/>
      <c r="Q106" s="486"/>
      <c r="R106" s="486"/>
      <c r="S106" s="623">
        <f t="shared" si="299"/>
        <v>0</v>
      </c>
      <c r="T106" s="550"/>
      <c r="U106" s="486"/>
      <c r="V106" s="486"/>
      <c r="W106" s="486"/>
      <c r="X106" s="486"/>
      <c r="Y106" s="486"/>
      <c r="Z106" s="486"/>
      <c r="AA106" s="486"/>
      <c r="AB106" s="486"/>
      <c r="AC106" s="486"/>
      <c r="AD106" s="486"/>
      <c r="AE106" s="486"/>
      <c r="AF106" s="551">
        <f t="shared" si="301"/>
        <v>0</v>
      </c>
      <c r="AG106" s="605"/>
      <c r="AH106" s="486"/>
      <c r="AI106" s="486"/>
      <c r="AJ106" s="486"/>
      <c r="AK106" s="486"/>
      <c r="AL106" s="486"/>
      <c r="AM106" s="486"/>
      <c r="AN106" s="486"/>
      <c r="AO106" s="486"/>
      <c r="AP106" s="486"/>
      <c r="AQ106" s="486"/>
      <c r="AR106" s="573"/>
      <c r="AS106" s="655"/>
      <c r="AT106" s="487">
        <f t="shared" si="303"/>
        <v>0</v>
      </c>
      <c r="AU106" s="488">
        <v>109.93</v>
      </c>
      <c r="AV106" s="504">
        <v>396.01</v>
      </c>
      <c r="AW106" s="504">
        <v>601.92999999999995</v>
      </c>
      <c r="AX106" s="488">
        <v>702.13</v>
      </c>
      <c r="AY106" s="488">
        <v>679.57</v>
      </c>
      <c r="AZ106" s="488">
        <v>695.35</v>
      </c>
      <c r="BA106" s="488">
        <v>673.01</v>
      </c>
      <c r="BB106" s="488">
        <v>695.35</v>
      </c>
      <c r="BC106" s="488">
        <v>672.48</v>
      </c>
      <c r="BD106" s="488">
        <v>650.88</v>
      </c>
      <c r="BE106" s="488">
        <v>672.48</v>
      </c>
      <c r="BF106" s="488">
        <v>650.88</v>
      </c>
      <c r="BG106" s="551">
        <f t="shared" si="305"/>
        <v>7200.0000000000009</v>
      </c>
      <c r="BH106" s="660">
        <v>672.48</v>
      </c>
      <c r="BI106" s="488">
        <v>674.38</v>
      </c>
      <c r="BJ106" s="488">
        <v>609.1</v>
      </c>
      <c r="BK106" s="488">
        <v>674.37</v>
      </c>
      <c r="BL106" s="488">
        <v>652.54999999999995</v>
      </c>
      <c r="BM106" s="488">
        <v>674.37</v>
      </c>
      <c r="BN106" s="488">
        <v>652.54999999999995</v>
      </c>
      <c r="BO106" s="488">
        <v>674.37</v>
      </c>
      <c r="BP106" s="488">
        <v>674.37</v>
      </c>
      <c r="BQ106" s="488">
        <v>652.54999999999995</v>
      </c>
      <c r="BR106" s="488">
        <v>674.37</v>
      </c>
      <c r="BS106" s="488">
        <v>674.37</v>
      </c>
      <c r="BT106" s="551">
        <f t="shared" si="307"/>
        <v>7959.83</v>
      </c>
      <c r="BU106" s="660">
        <v>674.37</v>
      </c>
      <c r="BV106" s="488">
        <v>674.37</v>
      </c>
      <c r="BW106" s="488">
        <v>650</v>
      </c>
      <c r="BX106" s="488">
        <v>650</v>
      </c>
      <c r="BY106" s="488">
        <v>650</v>
      </c>
      <c r="BZ106" s="488">
        <v>640</v>
      </c>
      <c r="CA106" s="488">
        <v>640</v>
      </c>
      <c r="CB106" s="488">
        <v>640</v>
      </c>
      <c r="CC106" s="488">
        <v>630</v>
      </c>
      <c r="CD106" s="488">
        <v>630</v>
      </c>
      <c r="CE106" s="488">
        <v>630</v>
      </c>
      <c r="CF106" s="488">
        <v>620</v>
      </c>
      <c r="CG106" s="623">
        <f t="shared" si="308"/>
        <v>7728.74</v>
      </c>
      <c r="CH106" s="981">
        <f>S106+AF106+AT106+BG106+SUM(BH106:BR106)</f>
        <v>14485.460000000001</v>
      </c>
      <c r="DO106" s="47">
        <v>109.96</v>
      </c>
      <c r="DP106" s="48"/>
      <c r="DQ106" s="49">
        <f>SUM(G106:DP106)</f>
        <v>60372.55999999999</v>
      </c>
      <c r="DR106" s="27"/>
      <c r="DS106" s="50">
        <f>DS105-DR105</f>
        <v>-341.24775599931672</v>
      </c>
      <c r="DT106" s="27" t="s">
        <v>21</v>
      </c>
      <c r="DU106" s="394"/>
      <c r="DV106" s="394"/>
    </row>
    <row r="107" spans="1:126" s="8" customFormat="1" ht="20.25" customHeight="1">
      <c r="A107" s="679" t="s">
        <v>27</v>
      </c>
      <c r="B107" s="464" t="s">
        <v>24</v>
      </c>
      <c r="C107" s="465" t="s">
        <v>84</v>
      </c>
      <c r="D107" s="469"/>
      <c r="E107" s="470"/>
      <c r="F107" s="596" t="s">
        <v>80</v>
      </c>
      <c r="G107" s="552">
        <f t="shared" ref="G107:R107" si="326">G$64</f>
        <v>2.5669</v>
      </c>
      <c r="H107" s="489">
        <f t="shared" si="326"/>
        <v>2.6036000000000001</v>
      </c>
      <c r="I107" s="489">
        <f t="shared" si="326"/>
        <v>2.6082999999999998</v>
      </c>
      <c r="J107" s="489">
        <f t="shared" si="326"/>
        <v>2.6122000000000001</v>
      </c>
      <c r="K107" s="489">
        <f t="shared" si="326"/>
        <v>2.5297999999999998</v>
      </c>
      <c r="L107" s="489">
        <f t="shared" si="326"/>
        <v>2.52</v>
      </c>
      <c r="M107" s="489">
        <f t="shared" si="326"/>
        <v>2.5398999999999998</v>
      </c>
      <c r="N107" s="489">
        <f t="shared" si="326"/>
        <v>2.5095000000000001</v>
      </c>
      <c r="O107" s="489">
        <f t="shared" si="326"/>
        <v>2.5036999999999998</v>
      </c>
      <c r="P107" s="489">
        <f t="shared" si="326"/>
        <v>2.4632999999999998</v>
      </c>
      <c r="Q107" s="489">
        <f t="shared" si="326"/>
        <v>2.4754</v>
      </c>
      <c r="R107" s="489">
        <f t="shared" si="326"/>
        <v>2.5314999999999999</v>
      </c>
      <c r="S107" s="624">
        <f t="shared" si="299"/>
        <v>30.464099999999998</v>
      </c>
      <c r="T107" s="552">
        <f t="shared" ref="T107:AE107" si="327">T$64</f>
        <v>2.5855999999999999</v>
      </c>
      <c r="U107" s="489">
        <f t="shared" si="327"/>
        <v>2.6044999999999998</v>
      </c>
      <c r="V107" s="489">
        <f t="shared" si="327"/>
        <v>3.1955</v>
      </c>
      <c r="W107" s="489">
        <f t="shared" si="327"/>
        <v>2.8012999999999999</v>
      </c>
      <c r="X107" s="489">
        <f t="shared" si="327"/>
        <v>2.5354999999999999</v>
      </c>
      <c r="Y107" s="489">
        <f t="shared" si="327"/>
        <v>2.5604</v>
      </c>
      <c r="Z107" s="489">
        <f t="shared" si="327"/>
        <v>2.601</v>
      </c>
      <c r="AA107" s="489">
        <f t="shared" si="327"/>
        <v>2.5802</v>
      </c>
      <c r="AB107" s="489">
        <f t="shared" si="327"/>
        <v>2.5396999999999998</v>
      </c>
      <c r="AC107" s="489">
        <f t="shared" si="327"/>
        <v>2.5066000000000002</v>
      </c>
      <c r="AD107" s="489">
        <f t="shared" si="327"/>
        <v>2.44</v>
      </c>
      <c r="AE107" s="489">
        <f t="shared" si="327"/>
        <v>2.5629</v>
      </c>
      <c r="AF107" s="553">
        <f t="shared" si="301"/>
        <v>31.513200000000001</v>
      </c>
      <c r="AG107" s="606">
        <f t="shared" ref="AG107:AR107" si="328">AG$64</f>
        <v>2.6617000000000002</v>
      </c>
      <c r="AH107" s="489">
        <f t="shared" si="328"/>
        <v>2.7553999999999998</v>
      </c>
      <c r="AI107" s="489">
        <f t="shared" si="328"/>
        <v>2.8420000000000001</v>
      </c>
      <c r="AJ107" s="489">
        <f t="shared" si="328"/>
        <v>2.9298999999999999</v>
      </c>
      <c r="AK107" s="489">
        <f t="shared" si="328"/>
        <v>2.8948999999999998</v>
      </c>
      <c r="AL107" s="489">
        <f t="shared" si="328"/>
        <v>2.9687000000000001</v>
      </c>
      <c r="AM107" s="489">
        <f t="shared" si="328"/>
        <v>3.028</v>
      </c>
      <c r="AN107" s="489">
        <f t="shared" si="328"/>
        <v>3.1524999999999999</v>
      </c>
      <c r="AO107" s="489">
        <f t="shared" si="328"/>
        <v>3.2565</v>
      </c>
      <c r="AP107" s="489">
        <f t="shared" si="328"/>
        <v>3.2835999999999999</v>
      </c>
      <c r="AQ107" s="489">
        <f t="shared" si="328"/>
        <v>3.1362999999999999</v>
      </c>
      <c r="AR107" s="574">
        <f t="shared" si="328"/>
        <v>3.1787000000000001</v>
      </c>
      <c r="AS107" s="655"/>
      <c r="AT107" s="490">
        <f t="shared" si="303"/>
        <v>33.426499999999997</v>
      </c>
      <c r="AU107" s="489">
        <f t="shared" ref="AU107:BF107" si="329">AU$64</f>
        <v>3.1715</v>
      </c>
      <c r="AV107" s="489">
        <f t="shared" si="329"/>
        <v>3.2265999999999999</v>
      </c>
      <c r="AW107" s="489">
        <f t="shared" si="329"/>
        <v>3.2315</v>
      </c>
      <c r="AX107" s="489">
        <f t="shared" si="329"/>
        <v>3.2578</v>
      </c>
      <c r="AY107" s="489">
        <f t="shared" si="329"/>
        <v>3.2136</v>
      </c>
      <c r="AZ107" s="489">
        <f t="shared" si="329"/>
        <v>3.1901999999999999</v>
      </c>
      <c r="BA107" s="489">
        <f t="shared" si="329"/>
        <v>3.1758000000000002</v>
      </c>
      <c r="BB107" s="489">
        <f t="shared" si="329"/>
        <v>3.1570999999999998</v>
      </c>
      <c r="BC107" s="489">
        <f t="shared" si="329"/>
        <v>3.1909999999999998</v>
      </c>
      <c r="BD107" s="489">
        <f t="shared" si="329"/>
        <v>3.2845</v>
      </c>
      <c r="BE107" s="489">
        <f t="shared" si="329"/>
        <v>3.3933</v>
      </c>
      <c r="BF107" s="489">
        <f t="shared" si="329"/>
        <v>3.4613999999999998</v>
      </c>
      <c r="BG107" s="553">
        <f t="shared" si="305"/>
        <v>38.954299999999989</v>
      </c>
      <c r="BH107" s="606">
        <f t="shared" ref="BH107:BS107" si="330">BH$64</f>
        <v>3.4548000000000001</v>
      </c>
      <c r="BI107" s="489">
        <f t="shared" si="330"/>
        <v>3.2965</v>
      </c>
      <c r="BJ107" s="489">
        <f t="shared" si="330"/>
        <v>3.16</v>
      </c>
      <c r="BK107" s="489">
        <f t="shared" si="330"/>
        <v>3.0973999999999999</v>
      </c>
      <c r="BL107" s="489">
        <f t="shared" si="330"/>
        <v>3.0133999999999999</v>
      </c>
      <c r="BM107" s="489">
        <f t="shared" si="330"/>
        <v>2.9830000000000001</v>
      </c>
      <c r="BN107" s="489">
        <f t="shared" si="330"/>
        <v>2.9506000000000001</v>
      </c>
      <c r="BO107" s="489">
        <f t="shared" si="330"/>
        <v>2.9832000000000001</v>
      </c>
      <c r="BP107" s="489">
        <f t="shared" si="330"/>
        <v>3.0310000000000001</v>
      </c>
      <c r="BQ107" s="489">
        <f t="shared" si="330"/>
        <v>2.9836999999999998</v>
      </c>
      <c r="BR107" s="489">
        <f t="shared" si="330"/>
        <v>2.9836999999999998</v>
      </c>
      <c r="BS107" s="489">
        <f t="shared" si="330"/>
        <v>2.9836999999999998</v>
      </c>
      <c r="BT107" s="553">
        <f t="shared" si="307"/>
        <v>36.920999999999999</v>
      </c>
      <c r="BU107" s="661">
        <v>2.9836999999999998</v>
      </c>
      <c r="BV107" s="492">
        <v>2.9836999999999998</v>
      </c>
      <c r="BW107" s="492">
        <v>2.9836999999999998</v>
      </c>
      <c r="BX107" s="492">
        <v>2.9836999999999998</v>
      </c>
      <c r="BY107" s="492">
        <v>2.9836999999999998</v>
      </c>
      <c r="BZ107" s="492">
        <v>2.9836999999999998</v>
      </c>
      <c r="CA107" s="492">
        <v>2.9836999999999998</v>
      </c>
      <c r="CB107" s="492">
        <v>2.9836999999999998</v>
      </c>
      <c r="CC107" s="492">
        <v>2.9836999999999998</v>
      </c>
      <c r="CD107" s="492">
        <v>2.9836999999999998</v>
      </c>
      <c r="CE107" s="492">
        <v>2.9836999999999998</v>
      </c>
      <c r="CF107" s="492">
        <v>2.9836999999999998</v>
      </c>
      <c r="CG107" s="987">
        <f t="shared" si="308"/>
        <v>35.804399999999994</v>
      </c>
      <c r="CH107" s="980"/>
      <c r="DO107" s="47">
        <v>3.1949999999999998</v>
      </c>
      <c r="DP107" s="48"/>
      <c r="DQ107" s="40">
        <f>AVERAGE(G107:DP107)</f>
        <v>5.3167556962025317</v>
      </c>
      <c r="DR107" s="394"/>
      <c r="DS107" s="42"/>
      <c r="DT107" s="42" t="s">
        <v>88</v>
      </c>
      <c r="DU107" s="394"/>
      <c r="DV107" s="394"/>
    </row>
    <row r="108" spans="1:126" s="8" customFormat="1" ht="20.25" customHeight="1">
      <c r="A108" s="679" t="s">
        <v>27</v>
      </c>
      <c r="B108" s="464" t="s">
        <v>24</v>
      </c>
      <c r="C108" s="465" t="s">
        <v>84</v>
      </c>
      <c r="D108" s="469"/>
      <c r="E108" s="475">
        <f>S108+AF108+AT108+BG108+BT108+CG108</f>
        <v>7399.0017502345172</v>
      </c>
      <c r="F108" s="596" t="s">
        <v>57</v>
      </c>
      <c r="G108" s="554">
        <f t="shared" ref="G108:R108" si="331">G106/G107</f>
        <v>0</v>
      </c>
      <c r="H108" s="493">
        <f t="shared" si="331"/>
        <v>0</v>
      </c>
      <c r="I108" s="493">
        <f t="shared" si="331"/>
        <v>0</v>
      </c>
      <c r="J108" s="493">
        <f t="shared" si="331"/>
        <v>0</v>
      </c>
      <c r="K108" s="493">
        <f t="shared" si="331"/>
        <v>0</v>
      </c>
      <c r="L108" s="493">
        <f t="shared" si="331"/>
        <v>0</v>
      </c>
      <c r="M108" s="493">
        <f t="shared" si="331"/>
        <v>0</v>
      </c>
      <c r="N108" s="493">
        <f t="shared" si="331"/>
        <v>0</v>
      </c>
      <c r="O108" s="493">
        <f t="shared" si="331"/>
        <v>0</v>
      </c>
      <c r="P108" s="493">
        <f t="shared" si="331"/>
        <v>0</v>
      </c>
      <c r="Q108" s="493">
        <f t="shared" si="331"/>
        <v>0</v>
      </c>
      <c r="R108" s="493">
        <f t="shared" si="331"/>
        <v>0</v>
      </c>
      <c r="S108" s="629">
        <f t="shared" si="299"/>
        <v>0</v>
      </c>
      <c r="T108" s="554">
        <f t="shared" ref="T108:AE108" si="332">T106/T107</f>
        <v>0</v>
      </c>
      <c r="U108" s="493">
        <f t="shared" si="332"/>
        <v>0</v>
      </c>
      <c r="V108" s="493">
        <f t="shared" si="332"/>
        <v>0</v>
      </c>
      <c r="W108" s="493">
        <f t="shared" si="332"/>
        <v>0</v>
      </c>
      <c r="X108" s="493">
        <f t="shared" si="332"/>
        <v>0</v>
      </c>
      <c r="Y108" s="493">
        <f t="shared" si="332"/>
        <v>0</v>
      </c>
      <c r="Z108" s="493">
        <f t="shared" si="332"/>
        <v>0</v>
      </c>
      <c r="AA108" s="493">
        <f t="shared" si="332"/>
        <v>0</v>
      </c>
      <c r="AB108" s="493">
        <f t="shared" si="332"/>
        <v>0</v>
      </c>
      <c r="AC108" s="493">
        <f t="shared" si="332"/>
        <v>0</v>
      </c>
      <c r="AD108" s="493">
        <f t="shared" si="332"/>
        <v>0</v>
      </c>
      <c r="AE108" s="493">
        <f t="shared" si="332"/>
        <v>0</v>
      </c>
      <c r="AF108" s="562">
        <f t="shared" si="301"/>
        <v>0</v>
      </c>
      <c r="AG108" s="607">
        <f t="shared" ref="AG108:AR108" si="333">AG106/AG107</f>
        <v>0</v>
      </c>
      <c r="AH108" s="493">
        <f t="shared" si="333"/>
        <v>0</v>
      </c>
      <c r="AI108" s="493">
        <f t="shared" si="333"/>
        <v>0</v>
      </c>
      <c r="AJ108" s="493">
        <f t="shared" si="333"/>
        <v>0</v>
      </c>
      <c r="AK108" s="493">
        <f t="shared" si="333"/>
        <v>0</v>
      </c>
      <c r="AL108" s="493">
        <f t="shared" si="333"/>
        <v>0</v>
      </c>
      <c r="AM108" s="493">
        <f t="shared" si="333"/>
        <v>0</v>
      </c>
      <c r="AN108" s="493">
        <f t="shared" si="333"/>
        <v>0</v>
      </c>
      <c r="AO108" s="493">
        <f t="shared" si="333"/>
        <v>0</v>
      </c>
      <c r="AP108" s="493">
        <f t="shared" si="333"/>
        <v>0</v>
      </c>
      <c r="AQ108" s="493">
        <f t="shared" si="333"/>
        <v>0</v>
      </c>
      <c r="AR108" s="575">
        <f t="shared" si="333"/>
        <v>0</v>
      </c>
      <c r="AS108" s="655"/>
      <c r="AT108" s="505">
        <f t="shared" si="303"/>
        <v>0</v>
      </c>
      <c r="AU108" s="502">
        <f t="shared" ref="AU108:BF108" si="334">AU106/AU107</f>
        <v>34.66183194072206</v>
      </c>
      <c r="AV108" s="502">
        <f t="shared" si="334"/>
        <v>122.73290770470464</v>
      </c>
      <c r="AW108" s="502">
        <f t="shared" si="334"/>
        <v>186.26953427200988</v>
      </c>
      <c r="AX108" s="502">
        <f t="shared" si="334"/>
        <v>215.52274541101357</v>
      </c>
      <c r="AY108" s="502">
        <f t="shared" si="334"/>
        <v>211.46689071446355</v>
      </c>
      <c r="AZ108" s="502">
        <f t="shared" si="334"/>
        <v>217.96439094727606</v>
      </c>
      <c r="BA108" s="502">
        <f t="shared" si="334"/>
        <v>211.91825681717989</v>
      </c>
      <c r="BB108" s="502">
        <f t="shared" si="334"/>
        <v>220.24959614836402</v>
      </c>
      <c r="BC108" s="502">
        <f t="shared" si="334"/>
        <v>210.74271388279539</v>
      </c>
      <c r="BD108" s="502">
        <f t="shared" si="334"/>
        <v>198.16714872887806</v>
      </c>
      <c r="BE108" s="502">
        <f t="shared" si="334"/>
        <v>198.17876403501018</v>
      </c>
      <c r="BF108" s="502">
        <f t="shared" si="334"/>
        <v>188.03952158086324</v>
      </c>
      <c r="BG108" s="562">
        <f t="shared" si="305"/>
        <v>2215.9143021832806</v>
      </c>
      <c r="BH108" s="662">
        <f t="shared" ref="BH108:BS108" si="335">BH106/BH107</f>
        <v>194.65092045849252</v>
      </c>
      <c r="BI108" s="495">
        <f t="shared" si="335"/>
        <v>204.57454876384043</v>
      </c>
      <c r="BJ108" s="495">
        <f t="shared" si="335"/>
        <v>192.75316455696202</v>
      </c>
      <c r="BK108" s="495">
        <f t="shared" si="335"/>
        <v>217.72131465099761</v>
      </c>
      <c r="BL108" s="495">
        <f t="shared" si="335"/>
        <v>216.54941262361453</v>
      </c>
      <c r="BM108" s="495">
        <f t="shared" si="335"/>
        <v>226.0710693932283</v>
      </c>
      <c r="BN108" s="495">
        <f t="shared" si="335"/>
        <v>221.1584084592964</v>
      </c>
      <c r="BO108" s="495">
        <f t="shared" si="335"/>
        <v>226.05591311343522</v>
      </c>
      <c r="BP108" s="495">
        <f t="shared" si="335"/>
        <v>222.49092708677003</v>
      </c>
      <c r="BQ108" s="495">
        <f t="shared" si="335"/>
        <v>218.70496363575427</v>
      </c>
      <c r="BR108" s="495">
        <f t="shared" si="335"/>
        <v>226.01803130341523</v>
      </c>
      <c r="BS108" s="495">
        <f t="shared" si="335"/>
        <v>226.01803130341523</v>
      </c>
      <c r="BT108" s="562">
        <f t="shared" si="307"/>
        <v>2592.7667053492219</v>
      </c>
      <c r="BU108" s="662">
        <f t="shared" ref="BU108:CF108" si="336">BU106/BU107</f>
        <v>226.01803130341523</v>
      </c>
      <c r="BV108" s="495">
        <f t="shared" si="336"/>
        <v>226.01803130341523</v>
      </c>
      <c r="BW108" s="495">
        <f t="shared" si="336"/>
        <v>217.85032007239334</v>
      </c>
      <c r="BX108" s="495">
        <f t="shared" si="336"/>
        <v>217.85032007239334</v>
      </c>
      <c r="BY108" s="495">
        <f t="shared" si="336"/>
        <v>217.85032007239334</v>
      </c>
      <c r="BZ108" s="495">
        <f t="shared" si="336"/>
        <v>214.49877668666423</v>
      </c>
      <c r="CA108" s="495">
        <f t="shared" si="336"/>
        <v>214.49877668666423</v>
      </c>
      <c r="CB108" s="495">
        <f t="shared" si="336"/>
        <v>214.49877668666423</v>
      </c>
      <c r="CC108" s="495">
        <f t="shared" si="336"/>
        <v>211.14723330093508</v>
      </c>
      <c r="CD108" s="495">
        <f t="shared" si="336"/>
        <v>211.14723330093508</v>
      </c>
      <c r="CE108" s="495">
        <f t="shared" si="336"/>
        <v>211.14723330093508</v>
      </c>
      <c r="CF108" s="495">
        <f t="shared" si="336"/>
        <v>207.79568991520597</v>
      </c>
      <c r="CG108" s="629">
        <f t="shared" si="308"/>
        <v>2590.3207427020143</v>
      </c>
      <c r="CH108" s="982">
        <f>S108+AF108+AT108+BG108+SUM(BH108:BR108)</f>
        <v>4582.6629762290868</v>
      </c>
      <c r="DO108" s="47">
        <f>DO106/DO107</f>
        <v>34.416275430359939</v>
      </c>
      <c r="DP108" s="48"/>
      <c r="DQ108" s="49">
        <f>SUM(G108:DP108)</f>
        <v>19415.082752128481</v>
      </c>
      <c r="DR108" s="394"/>
      <c r="DS108" s="27"/>
      <c r="DT108" s="50">
        <f>DQ108</f>
        <v>19415.082752128481</v>
      </c>
      <c r="DU108" s="394"/>
      <c r="DV108" s="394"/>
    </row>
    <row r="109" spans="1:126" s="8" customFormat="1" ht="20.25" customHeight="1">
      <c r="A109" s="679" t="s">
        <v>27</v>
      </c>
      <c r="B109" s="464" t="s">
        <v>24</v>
      </c>
      <c r="C109" s="465" t="s">
        <v>84</v>
      </c>
      <c r="D109" s="469"/>
      <c r="E109" s="470">
        <f>S109+AF109+AT109+BG109+BT109+CG109</f>
        <v>8700</v>
      </c>
      <c r="F109" s="597" t="s">
        <v>64</v>
      </c>
      <c r="G109" s="556"/>
      <c r="H109" s="496"/>
      <c r="I109" s="496"/>
      <c r="J109" s="496"/>
      <c r="K109" s="496"/>
      <c r="L109" s="496"/>
      <c r="M109" s="496"/>
      <c r="N109" s="496"/>
      <c r="O109" s="496"/>
      <c r="P109" s="496"/>
      <c r="Q109" s="496"/>
      <c r="R109" s="496"/>
      <c r="S109" s="626">
        <f t="shared" si="299"/>
        <v>0</v>
      </c>
      <c r="T109" s="556"/>
      <c r="U109" s="496"/>
      <c r="V109" s="496"/>
      <c r="W109" s="496"/>
      <c r="X109" s="496"/>
      <c r="Y109" s="496"/>
      <c r="Z109" s="496"/>
      <c r="AA109" s="496"/>
      <c r="AB109" s="496"/>
      <c r="AC109" s="496"/>
      <c r="AD109" s="496"/>
      <c r="AE109" s="496"/>
      <c r="AF109" s="557">
        <f t="shared" si="301"/>
        <v>0</v>
      </c>
      <c r="AG109" s="608"/>
      <c r="AH109" s="496"/>
      <c r="AI109" s="496"/>
      <c r="AJ109" s="496"/>
      <c r="AK109" s="496"/>
      <c r="AL109" s="496"/>
      <c r="AM109" s="496"/>
      <c r="AN109" s="496"/>
      <c r="AO109" s="496"/>
      <c r="AP109" s="496"/>
      <c r="AQ109" s="496"/>
      <c r="AR109" s="576"/>
      <c r="AS109" s="655"/>
      <c r="AT109" s="497">
        <f t="shared" si="303"/>
        <v>0</v>
      </c>
      <c r="AU109" s="496"/>
      <c r="AV109" s="496"/>
      <c r="AW109" s="496"/>
      <c r="AX109" s="503"/>
      <c r="AY109" s="496">
        <v>400</v>
      </c>
      <c r="AZ109" s="496"/>
      <c r="BA109" s="496"/>
      <c r="BB109" s="496">
        <v>1200</v>
      </c>
      <c r="BC109" s="496"/>
      <c r="BD109" s="496"/>
      <c r="BE109" s="496"/>
      <c r="BF109" s="496"/>
      <c r="BG109" s="557">
        <f t="shared" si="305"/>
        <v>1600</v>
      </c>
      <c r="BH109" s="608"/>
      <c r="BI109" s="496"/>
      <c r="BJ109" s="496"/>
      <c r="BK109" s="496"/>
      <c r="BL109" s="496"/>
      <c r="BM109" s="496"/>
      <c r="BN109" s="496"/>
      <c r="BO109" s="496"/>
      <c r="BP109" s="496"/>
      <c r="BQ109" s="496"/>
      <c r="BR109" s="496">
        <v>6300</v>
      </c>
      <c r="BS109" s="496"/>
      <c r="BT109" s="557">
        <f t="shared" si="307"/>
        <v>6300</v>
      </c>
      <c r="BU109" s="608"/>
      <c r="BV109" s="496">
        <v>200</v>
      </c>
      <c r="BW109" s="496"/>
      <c r="BX109" s="496"/>
      <c r="BY109" s="496">
        <v>200</v>
      </c>
      <c r="BZ109" s="496"/>
      <c r="CA109" s="496"/>
      <c r="CB109" s="496">
        <v>200</v>
      </c>
      <c r="CC109" s="496"/>
      <c r="CD109" s="496"/>
      <c r="CE109" s="496">
        <v>200</v>
      </c>
      <c r="CF109" s="496"/>
      <c r="CG109" s="626">
        <f t="shared" si="308"/>
        <v>800</v>
      </c>
      <c r="CH109" s="981">
        <f>S109+AF109+AT109+BG109+SUM(BH109:BR109)</f>
        <v>7900</v>
      </c>
      <c r="DO109" s="51"/>
      <c r="DP109" s="52"/>
      <c r="DQ109" s="49">
        <f>SUM(G109:DP109)</f>
        <v>25300</v>
      </c>
      <c r="DR109" s="394"/>
      <c r="DS109" s="49"/>
      <c r="DT109" s="27" t="s">
        <v>23</v>
      </c>
      <c r="DU109" s="394"/>
      <c r="DV109" s="394"/>
    </row>
    <row r="110" spans="1:126" s="8" customFormat="1" ht="20.25" customHeight="1">
      <c r="A110" s="679" t="s">
        <v>27</v>
      </c>
      <c r="B110" s="464" t="s">
        <v>24</v>
      </c>
      <c r="C110" s="465" t="s">
        <v>84</v>
      </c>
      <c r="D110" s="469"/>
      <c r="E110" s="470"/>
      <c r="F110" s="597" t="s">
        <v>80</v>
      </c>
      <c r="G110" s="558">
        <f t="shared" ref="G110:R110" si="337">G$64</f>
        <v>2.5669</v>
      </c>
      <c r="H110" s="498">
        <f t="shared" si="337"/>
        <v>2.6036000000000001</v>
      </c>
      <c r="I110" s="498">
        <f t="shared" si="337"/>
        <v>2.6082999999999998</v>
      </c>
      <c r="J110" s="498">
        <f t="shared" si="337"/>
        <v>2.6122000000000001</v>
      </c>
      <c r="K110" s="498">
        <f t="shared" si="337"/>
        <v>2.5297999999999998</v>
      </c>
      <c r="L110" s="498">
        <f t="shared" si="337"/>
        <v>2.52</v>
      </c>
      <c r="M110" s="498">
        <f t="shared" si="337"/>
        <v>2.5398999999999998</v>
      </c>
      <c r="N110" s="498">
        <f t="shared" si="337"/>
        <v>2.5095000000000001</v>
      </c>
      <c r="O110" s="498">
        <f t="shared" si="337"/>
        <v>2.5036999999999998</v>
      </c>
      <c r="P110" s="498">
        <f t="shared" si="337"/>
        <v>2.4632999999999998</v>
      </c>
      <c r="Q110" s="498">
        <f t="shared" si="337"/>
        <v>2.4754</v>
      </c>
      <c r="R110" s="498">
        <f t="shared" si="337"/>
        <v>2.5314999999999999</v>
      </c>
      <c r="S110" s="627">
        <f t="shared" si="299"/>
        <v>30.464099999999998</v>
      </c>
      <c r="T110" s="558">
        <f t="shared" ref="T110:AE110" si="338">T$64</f>
        <v>2.5855999999999999</v>
      </c>
      <c r="U110" s="498">
        <f t="shared" si="338"/>
        <v>2.6044999999999998</v>
      </c>
      <c r="V110" s="498">
        <f t="shared" si="338"/>
        <v>3.1955</v>
      </c>
      <c r="W110" s="498">
        <f t="shared" si="338"/>
        <v>2.8012999999999999</v>
      </c>
      <c r="X110" s="498">
        <f t="shared" si="338"/>
        <v>2.5354999999999999</v>
      </c>
      <c r="Y110" s="498">
        <f t="shared" si="338"/>
        <v>2.5604</v>
      </c>
      <c r="Z110" s="498">
        <f t="shared" si="338"/>
        <v>2.601</v>
      </c>
      <c r="AA110" s="498">
        <f t="shared" si="338"/>
        <v>2.5802</v>
      </c>
      <c r="AB110" s="498">
        <f t="shared" si="338"/>
        <v>2.5396999999999998</v>
      </c>
      <c r="AC110" s="498">
        <f t="shared" si="338"/>
        <v>2.5066000000000002</v>
      </c>
      <c r="AD110" s="498">
        <f t="shared" si="338"/>
        <v>2.44</v>
      </c>
      <c r="AE110" s="498">
        <f t="shared" si="338"/>
        <v>2.5629</v>
      </c>
      <c r="AF110" s="559">
        <f t="shared" si="301"/>
        <v>31.513200000000001</v>
      </c>
      <c r="AG110" s="609">
        <f t="shared" ref="AG110:AR110" si="339">AG$64</f>
        <v>2.6617000000000002</v>
      </c>
      <c r="AH110" s="498">
        <f t="shared" si="339"/>
        <v>2.7553999999999998</v>
      </c>
      <c r="AI110" s="498">
        <f t="shared" si="339"/>
        <v>2.8420000000000001</v>
      </c>
      <c r="AJ110" s="498">
        <f t="shared" si="339"/>
        <v>2.9298999999999999</v>
      </c>
      <c r="AK110" s="498">
        <f t="shared" si="339"/>
        <v>2.8948999999999998</v>
      </c>
      <c r="AL110" s="498">
        <f t="shared" si="339"/>
        <v>2.9687000000000001</v>
      </c>
      <c r="AM110" s="498">
        <f t="shared" si="339"/>
        <v>3.028</v>
      </c>
      <c r="AN110" s="498">
        <f t="shared" si="339"/>
        <v>3.1524999999999999</v>
      </c>
      <c r="AO110" s="498">
        <f t="shared" si="339"/>
        <v>3.2565</v>
      </c>
      <c r="AP110" s="498">
        <f t="shared" si="339"/>
        <v>3.2835999999999999</v>
      </c>
      <c r="AQ110" s="498">
        <f t="shared" si="339"/>
        <v>3.1362999999999999</v>
      </c>
      <c r="AR110" s="577">
        <f t="shared" si="339"/>
        <v>3.1787000000000001</v>
      </c>
      <c r="AS110" s="655"/>
      <c r="AT110" s="499">
        <f t="shared" si="303"/>
        <v>33.426499999999997</v>
      </c>
      <c r="AU110" s="498">
        <f t="shared" ref="AU110:BF110" si="340">AU$64</f>
        <v>3.1715</v>
      </c>
      <c r="AV110" s="498">
        <f t="shared" si="340"/>
        <v>3.2265999999999999</v>
      </c>
      <c r="AW110" s="498">
        <f t="shared" si="340"/>
        <v>3.2315</v>
      </c>
      <c r="AX110" s="498">
        <f t="shared" si="340"/>
        <v>3.2578</v>
      </c>
      <c r="AY110" s="498">
        <f t="shared" si="340"/>
        <v>3.2136</v>
      </c>
      <c r="AZ110" s="498">
        <f t="shared" si="340"/>
        <v>3.1901999999999999</v>
      </c>
      <c r="BA110" s="498">
        <f t="shared" si="340"/>
        <v>3.1758000000000002</v>
      </c>
      <c r="BB110" s="498">
        <f t="shared" si="340"/>
        <v>3.1570999999999998</v>
      </c>
      <c r="BC110" s="498">
        <f t="shared" si="340"/>
        <v>3.1909999999999998</v>
      </c>
      <c r="BD110" s="498">
        <f t="shared" si="340"/>
        <v>3.2845</v>
      </c>
      <c r="BE110" s="498">
        <f t="shared" si="340"/>
        <v>3.3933</v>
      </c>
      <c r="BF110" s="498">
        <f t="shared" si="340"/>
        <v>3.4613999999999998</v>
      </c>
      <c r="BG110" s="559">
        <f t="shared" si="305"/>
        <v>38.954299999999989</v>
      </c>
      <c r="BH110" s="609">
        <f t="shared" ref="BH110:BS110" si="341">BH$64</f>
        <v>3.4548000000000001</v>
      </c>
      <c r="BI110" s="498">
        <f t="shared" si="341"/>
        <v>3.2965</v>
      </c>
      <c r="BJ110" s="498">
        <f t="shared" si="341"/>
        <v>3.16</v>
      </c>
      <c r="BK110" s="498">
        <f t="shared" si="341"/>
        <v>3.0973999999999999</v>
      </c>
      <c r="BL110" s="498">
        <f t="shared" si="341"/>
        <v>3.0133999999999999</v>
      </c>
      <c r="BM110" s="498">
        <f t="shared" si="341"/>
        <v>2.9830000000000001</v>
      </c>
      <c r="BN110" s="498">
        <f t="shared" si="341"/>
        <v>2.9506000000000001</v>
      </c>
      <c r="BO110" s="498">
        <f t="shared" si="341"/>
        <v>2.9832000000000001</v>
      </c>
      <c r="BP110" s="498">
        <f t="shared" si="341"/>
        <v>3.0310000000000001</v>
      </c>
      <c r="BQ110" s="498">
        <f t="shared" si="341"/>
        <v>2.9836999999999998</v>
      </c>
      <c r="BR110" s="498">
        <f t="shared" si="341"/>
        <v>2.9836999999999998</v>
      </c>
      <c r="BS110" s="498">
        <f t="shared" si="341"/>
        <v>2.9836999999999998</v>
      </c>
      <c r="BT110" s="559">
        <f t="shared" si="307"/>
        <v>36.920999999999999</v>
      </c>
      <c r="BU110" s="609">
        <v>2.9836999999999998</v>
      </c>
      <c r="BV110" s="498">
        <v>2.9836999999999998</v>
      </c>
      <c r="BW110" s="498">
        <v>2.9836999999999998</v>
      </c>
      <c r="BX110" s="498">
        <v>2.9836999999999998</v>
      </c>
      <c r="BY110" s="498">
        <v>2.9836999999999998</v>
      </c>
      <c r="BZ110" s="498">
        <v>2.9836999999999998</v>
      </c>
      <c r="CA110" s="498">
        <v>2.9836999999999998</v>
      </c>
      <c r="CB110" s="498">
        <v>2.9836999999999998</v>
      </c>
      <c r="CC110" s="498">
        <v>2.9836999999999998</v>
      </c>
      <c r="CD110" s="498">
        <v>2.9836999999999998</v>
      </c>
      <c r="CE110" s="498">
        <v>2.9836999999999998</v>
      </c>
      <c r="CF110" s="498">
        <v>2.9836999999999998</v>
      </c>
      <c r="CG110" s="626">
        <f t="shared" si="308"/>
        <v>35.804399999999994</v>
      </c>
      <c r="CH110" s="980"/>
      <c r="DO110" s="51"/>
      <c r="DP110" s="52"/>
      <c r="DQ110" s="40">
        <f>AVERAGE(G110:DP110)</f>
        <v>5.3439576923076926</v>
      </c>
      <c r="DR110" s="394"/>
      <c r="DS110" s="40"/>
      <c r="DT110" s="50">
        <f>DT108-DS106</f>
        <v>19756.330508127798</v>
      </c>
      <c r="DU110" s="394"/>
      <c r="DV110" s="394"/>
    </row>
    <row r="111" spans="1:126" s="8" customFormat="1" ht="20.25" customHeight="1">
      <c r="A111" s="679" t="s">
        <v>27</v>
      </c>
      <c r="B111" s="464" t="s">
        <v>24</v>
      </c>
      <c r="C111" s="465" t="s">
        <v>84</v>
      </c>
      <c r="D111" s="469"/>
      <c r="E111" s="475">
        <f>S111+AF111+AT111+BG111+BT111+CG111</f>
        <v>2884.1624595322014</v>
      </c>
      <c r="F111" s="597" t="s">
        <v>63</v>
      </c>
      <c r="G111" s="560">
        <f t="shared" ref="G111:R111" si="342">G109/G110</f>
        <v>0</v>
      </c>
      <c r="H111" s="500">
        <f t="shared" si="342"/>
        <v>0</v>
      </c>
      <c r="I111" s="500">
        <f t="shared" si="342"/>
        <v>0</v>
      </c>
      <c r="J111" s="500">
        <f t="shared" si="342"/>
        <v>0</v>
      </c>
      <c r="K111" s="500">
        <f t="shared" si="342"/>
        <v>0</v>
      </c>
      <c r="L111" s="500">
        <f t="shared" si="342"/>
        <v>0</v>
      </c>
      <c r="M111" s="500">
        <f t="shared" si="342"/>
        <v>0</v>
      </c>
      <c r="N111" s="500">
        <f t="shared" si="342"/>
        <v>0</v>
      </c>
      <c r="O111" s="500">
        <f t="shared" si="342"/>
        <v>0</v>
      </c>
      <c r="P111" s="500">
        <f t="shared" si="342"/>
        <v>0</v>
      </c>
      <c r="Q111" s="500">
        <f t="shared" si="342"/>
        <v>0</v>
      </c>
      <c r="R111" s="500">
        <f t="shared" si="342"/>
        <v>0</v>
      </c>
      <c r="S111" s="628">
        <f t="shared" si="299"/>
        <v>0</v>
      </c>
      <c r="T111" s="560">
        <f t="shared" ref="T111:AE111" si="343">T109/T110</f>
        <v>0</v>
      </c>
      <c r="U111" s="500">
        <f t="shared" si="343"/>
        <v>0</v>
      </c>
      <c r="V111" s="500">
        <f t="shared" si="343"/>
        <v>0</v>
      </c>
      <c r="W111" s="500">
        <f t="shared" si="343"/>
        <v>0</v>
      </c>
      <c r="X111" s="500">
        <f t="shared" si="343"/>
        <v>0</v>
      </c>
      <c r="Y111" s="500">
        <f t="shared" si="343"/>
        <v>0</v>
      </c>
      <c r="Z111" s="500">
        <f t="shared" si="343"/>
        <v>0</v>
      </c>
      <c r="AA111" s="500">
        <f t="shared" si="343"/>
        <v>0</v>
      </c>
      <c r="AB111" s="500">
        <f t="shared" si="343"/>
        <v>0</v>
      </c>
      <c r="AC111" s="500">
        <f t="shared" si="343"/>
        <v>0</v>
      </c>
      <c r="AD111" s="500">
        <f t="shared" si="343"/>
        <v>0</v>
      </c>
      <c r="AE111" s="500">
        <f t="shared" si="343"/>
        <v>0</v>
      </c>
      <c r="AF111" s="561">
        <f t="shared" si="301"/>
        <v>0</v>
      </c>
      <c r="AG111" s="610">
        <f t="shared" ref="AG111:AR111" si="344">AG109/AG110</f>
        <v>0</v>
      </c>
      <c r="AH111" s="500">
        <f t="shared" si="344"/>
        <v>0</v>
      </c>
      <c r="AI111" s="500">
        <f t="shared" si="344"/>
        <v>0</v>
      </c>
      <c r="AJ111" s="500">
        <f t="shared" si="344"/>
        <v>0</v>
      </c>
      <c r="AK111" s="500">
        <f t="shared" si="344"/>
        <v>0</v>
      </c>
      <c r="AL111" s="500">
        <f t="shared" si="344"/>
        <v>0</v>
      </c>
      <c r="AM111" s="500">
        <f t="shared" si="344"/>
        <v>0</v>
      </c>
      <c r="AN111" s="500">
        <f t="shared" si="344"/>
        <v>0</v>
      </c>
      <c r="AO111" s="500">
        <f t="shared" si="344"/>
        <v>0</v>
      </c>
      <c r="AP111" s="500">
        <f t="shared" si="344"/>
        <v>0</v>
      </c>
      <c r="AQ111" s="500">
        <f t="shared" si="344"/>
        <v>0</v>
      </c>
      <c r="AR111" s="578">
        <f t="shared" si="344"/>
        <v>0</v>
      </c>
      <c r="AS111" s="655"/>
      <c r="AT111" s="501">
        <f t="shared" si="303"/>
        <v>0</v>
      </c>
      <c r="AU111" s="500">
        <f t="shared" ref="AU111:BF111" si="345">AU109/AU110</f>
        <v>0</v>
      </c>
      <c r="AV111" s="500">
        <f t="shared" si="345"/>
        <v>0</v>
      </c>
      <c r="AW111" s="500">
        <f t="shared" si="345"/>
        <v>0</v>
      </c>
      <c r="AX111" s="500">
        <f t="shared" si="345"/>
        <v>0</v>
      </c>
      <c r="AY111" s="500">
        <f t="shared" si="345"/>
        <v>124.47099825740602</v>
      </c>
      <c r="AZ111" s="500">
        <f t="shared" si="345"/>
        <v>0</v>
      </c>
      <c r="BA111" s="500">
        <f t="shared" si="345"/>
        <v>0</v>
      </c>
      <c r="BB111" s="500">
        <f t="shared" si="345"/>
        <v>380.09565740711417</v>
      </c>
      <c r="BC111" s="500">
        <f t="shared" si="345"/>
        <v>0</v>
      </c>
      <c r="BD111" s="500">
        <f t="shared" si="345"/>
        <v>0</v>
      </c>
      <c r="BE111" s="500">
        <f t="shared" si="345"/>
        <v>0</v>
      </c>
      <c r="BF111" s="500">
        <f t="shared" si="345"/>
        <v>0</v>
      </c>
      <c r="BG111" s="561">
        <f t="shared" si="305"/>
        <v>504.56665566452023</v>
      </c>
      <c r="BH111" s="610">
        <f t="shared" ref="BH111:BS111" si="346">BH109/BH110</f>
        <v>0</v>
      </c>
      <c r="BI111" s="500">
        <f t="shared" si="346"/>
        <v>0</v>
      </c>
      <c r="BJ111" s="500">
        <f t="shared" si="346"/>
        <v>0</v>
      </c>
      <c r="BK111" s="500">
        <f t="shared" si="346"/>
        <v>0</v>
      </c>
      <c r="BL111" s="500">
        <f t="shared" si="346"/>
        <v>0</v>
      </c>
      <c r="BM111" s="500">
        <f t="shared" si="346"/>
        <v>0</v>
      </c>
      <c r="BN111" s="500">
        <f t="shared" si="346"/>
        <v>0</v>
      </c>
      <c r="BO111" s="500">
        <f t="shared" si="346"/>
        <v>0</v>
      </c>
      <c r="BP111" s="500">
        <f t="shared" si="346"/>
        <v>0</v>
      </c>
      <c r="BQ111" s="500">
        <f t="shared" si="346"/>
        <v>0</v>
      </c>
      <c r="BR111" s="500">
        <f t="shared" si="346"/>
        <v>2111.4723330093511</v>
      </c>
      <c r="BS111" s="500">
        <f t="shared" si="346"/>
        <v>0</v>
      </c>
      <c r="BT111" s="561">
        <f t="shared" si="307"/>
        <v>2111.4723330093511</v>
      </c>
      <c r="BU111" s="610">
        <f t="shared" ref="BU111:CF111" si="347">BU109/BU110</f>
        <v>0</v>
      </c>
      <c r="BV111" s="500">
        <f t="shared" si="347"/>
        <v>67.03086771458257</v>
      </c>
      <c r="BW111" s="500">
        <f t="shared" si="347"/>
        <v>0</v>
      </c>
      <c r="BX111" s="500">
        <f t="shared" si="347"/>
        <v>0</v>
      </c>
      <c r="BY111" s="500">
        <f t="shared" si="347"/>
        <v>67.03086771458257</v>
      </c>
      <c r="BZ111" s="500">
        <f t="shared" si="347"/>
        <v>0</v>
      </c>
      <c r="CA111" s="500">
        <f t="shared" si="347"/>
        <v>0</v>
      </c>
      <c r="CB111" s="500">
        <f t="shared" si="347"/>
        <v>67.03086771458257</v>
      </c>
      <c r="CC111" s="500">
        <f t="shared" si="347"/>
        <v>0</v>
      </c>
      <c r="CD111" s="500">
        <f t="shared" si="347"/>
        <v>0</v>
      </c>
      <c r="CE111" s="500">
        <f t="shared" si="347"/>
        <v>67.03086771458257</v>
      </c>
      <c r="CF111" s="500">
        <f t="shared" si="347"/>
        <v>0</v>
      </c>
      <c r="CG111" s="628">
        <f t="shared" si="308"/>
        <v>268.12347085833028</v>
      </c>
      <c r="CH111" s="982">
        <f>S111+AF111+AT111+BG111+SUM(BH111:BR111)</f>
        <v>2616.0389886738712</v>
      </c>
      <c r="DO111" s="53"/>
      <c r="DP111" s="54"/>
      <c r="DQ111" s="55">
        <f>SUM(G111:DP111)</f>
        <v>8384.3639077382722</v>
      </c>
      <c r="DR111" s="395"/>
      <c r="DS111" s="395"/>
      <c r="DT111" s="56">
        <f>DT110/DQ105</f>
        <v>0.49882649047641092</v>
      </c>
      <c r="DU111" s="395" t="s">
        <v>89</v>
      </c>
      <c r="DV111" s="395"/>
    </row>
    <row r="112" spans="1:126" s="8" customFormat="1" ht="20.25" customHeight="1">
      <c r="A112" s="680" t="s">
        <v>27</v>
      </c>
      <c r="B112" s="681" t="str">
        <f>B111</f>
        <v>Активен</v>
      </c>
      <c r="C112" s="682" t="s">
        <v>84</v>
      </c>
      <c r="D112" s="681" t="s">
        <v>81</v>
      </c>
      <c r="E112" s="972">
        <f>E105-E111</f>
        <v>10317.709591047451</v>
      </c>
      <c r="F112" s="684" t="s">
        <v>68</v>
      </c>
      <c r="G112" s="590"/>
      <c r="H112" s="591"/>
      <c r="I112" s="591"/>
      <c r="J112" s="591"/>
      <c r="K112" s="591"/>
      <c r="L112" s="591"/>
      <c r="M112" s="591"/>
      <c r="N112" s="591"/>
      <c r="O112" s="591"/>
      <c r="P112" s="591"/>
      <c r="Q112" s="591"/>
      <c r="R112" s="591"/>
      <c r="S112" s="706" t="str">
        <f t="shared" ref="S112" si="348">S$2</f>
        <v>Итого 2021</v>
      </c>
      <c r="T112" s="590"/>
      <c r="U112" s="591"/>
      <c r="V112" s="591"/>
      <c r="W112" s="591"/>
      <c r="X112" s="591"/>
      <c r="Y112" s="591"/>
      <c r="Z112" s="591"/>
      <c r="AA112" s="591"/>
      <c r="AB112" s="591"/>
      <c r="AC112" s="591"/>
      <c r="AD112" s="591"/>
      <c r="AE112" s="591"/>
      <c r="AF112" s="707" t="str">
        <f t="shared" ref="AF112" si="349">AF$2</f>
        <v>Итого 2022</v>
      </c>
      <c r="AG112" s="654"/>
      <c r="AH112" s="591"/>
      <c r="AI112" s="591"/>
      <c r="AJ112" s="591"/>
      <c r="AK112" s="591"/>
      <c r="AL112" s="591"/>
      <c r="AM112" s="591"/>
      <c r="AN112" s="591"/>
      <c r="AO112" s="591"/>
      <c r="AP112" s="591"/>
      <c r="AQ112" s="591"/>
      <c r="AR112" s="592"/>
      <c r="AS112" s="659"/>
      <c r="AT112" s="708" t="str">
        <f t="shared" ref="AT112:CG112" si="350">AT$2</f>
        <v>Итого 2023</v>
      </c>
      <c r="AU112" s="709">
        <f t="shared" si="350"/>
        <v>45292</v>
      </c>
      <c r="AV112" s="709">
        <f t="shared" si="350"/>
        <v>45323</v>
      </c>
      <c r="AW112" s="709">
        <f t="shared" si="350"/>
        <v>45352</v>
      </c>
      <c r="AX112" s="709">
        <f t="shared" si="350"/>
        <v>45383</v>
      </c>
      <c r="AY112" s="709">
        <f t="shared" si="350"/>
        <v>45413</v>
      </c>
      <c r="AZ112" s="709">
        <f t="shared" si="350"/>
        <v>45444</v>
      </c>
      <c r="BA112" s="709">
        <f t="shared" si="350"/>
        <v>45474</v>
      </c>
      <c r="BB112" s="709">
        <f t="shared" si="350"/>
        <v>45505</v>
      </c>
      <c r="BC112" s="709">
        <f t="shared" si="350"/>
        <v>45536</v>
      </c>
      <c r="BD112" s="709">
        <f t="shared" si="350"/>
        <v>45566</v>
      </c>
      <c r="BE112" s="709">
        <f t="shared" si="350"/>
        <v>45597</v>
      </c>
      <c r="BF112" s="709">
        <f t="shared" si="350"/>
        <v>45627</v>
      </c>
      <c r="BG112" s="707" t="str">
        <f t="shared" si="350"/>
        <v>Итого 2024</v>
      </c>
      <c r="BH112" s="710">
        <f t="shared" si="350"/>
        <v>45658</v>
      </c>
      <c r="BI112" s="709">
        <f t="shared" si="350"/>
        <v>45689</v>
      </c>
      <c r="BJ112" s="709">
        <f t="shared" si="350"/>
        <v>45717</v>
      </c>
      <c r="BK112" s="709">
        <f t="shared" si="350"/>
        <v>45748</v>
      </c>
      <c r="BL112" s="709">
        <f t="shared" si="350"/>
        <v>45778</v>
      </c>
      <c r="BM112" s="709">
        <f t="shared" si="350"/>
        <v>45809</v>
      </c>
      <c r="BN112" s="709">
        <f t="shared" si="350"/>
        <v>45839</v>
      </c>
      <c r="BO112" s="709">
        <f t="shared" si="350"/>
        <v>45870</v>
      </c>
      <c r="BP112" s="709">
        <f t="shared" si="350"/>
        <v>45901</v>
      </c>
      <c r="BQ112" s="709">
        <f t="shared" si="350"/>
        <v>45931</v>
      </c>
      <c r="BR112" s="709">
        <f t="shared" si="350"/>
        <v>45962</v>
      </c>
      <c r="BS112" s="711">
        <f t="shared" si="350"/>
        <v>45992</v>
      </c>
      <c r="BT112" s="712" t="str">
        <f t="shared" si="350"/>
        <v>YTD 10 m. + Forecast 11-12.2025</v>
      </c>
      <c r="BU112" s="713">
        <f t="shared" si="350"/>
        <v>46023</v>
      </c>
      <c r="BV112" s="711">
        <f t="shared" si="350"/>
        <v>46054</v>
      </c>
      <c r="BW112" s="711">
        <f t="shared" si="350"/>
        <v>46082</v>
      </c>
      <c r="BX112" s="711">
        <f t="shared" si="350"/>
        <v>46113</v>
      </c>
      <c r="BY112" s="711">
        <f t="shared" si="350"/>
        <v>46143</v>
      </c>
      <c r="BZ112" s="711">
        <f t="shared" si="350"/>
        <v>46174</v>
      </c>
      <c r="CA112" s="711">
        <f t="shared" si="350"/>
        <v>46204</v>
      </c>
      <c r="CB112" s="711">
        <f t="shared" si="350"/>
        <v>46235</v>
      </c>
      <c r="CC112" s="711">
        <f t="shared" si="350"/>
        <v>46266</v>
      </c>
      <c r="CD112" s="711">
        <f t="shared" si="350"/>
        <v>46296</v>
      </c>
      <c r="CE112" s="711">
        <f t="shared" si="350"/>
        <v>46327</v>
      </c>
      <c r="CF112" s="711">
        <f t="shared" si="350"/>
        <v>46357</v>
      </c>
      <c r="CG112" s="990" t="str">
        <f t="shared" si="350"/>
        <v>Forecast 2026</v>
      </c>
      <c r="CH112" s="980"/>
      <c r="DO112" s="391"/>
      <c r="DP112" s="391"/>
      <c r="DQ112" s="57"/>
      <c r="DR112" s="58"/>
      <c r="DS112" s="58"/>
      <c r="DT112" s="58"/>
      <c r="DU112" s="58"/>
      <c r="DV112" s="58"/>
    </row>
    <row r="113" spans="1:126" s="8" customFormat="1" ht="20.25" customHeight="1">
      <c r="A113" s="726" t="s">
        <v>27</v>
      </c>
      <c r="B113" s="714" t="s">
        <v>24</v>
      </c>
      <c r="C113" s="715" t="s">
        <v>90</v>
      </c>
      <c r="D113" s="716">
        <v>1500000</v>
      </c>
      <c r="E113" s="716"/>
      <c r="F113" s="717"/>
      <c r="G113" s="718"/>
      <c r="H113" s="719"/>
      <c r="I113" s="719"/>
      <c r="J113" s="719"/>
      <c r="K113" s="719"/>
      <c r="L113" s="719"/>
      <c r="M113" s="719"/>
      <c r="N113" s="719"/>
      <c r="O113" s="719"/>
      <c r="P113" s="719"/>
      <c r="Q113" s="719"/>
      <c r="R113" s="719"/>
      <c r="S113" s="720"/>
      <c r="T113" s="718"/>
      <c r="U113" s="719"/>
      <c r="V113" s="719"/>
      <c r="W113" s="719"/>
      <c r="X113" s="719"/>
      <c r="Y113" s="719"/>
      <c r="Z113" s="719"/>
      <c r="AA113" s="719"/>
      <c r="AB113" s="719"/>
      <c r="AC113" s="719"/>
      <c r="AD113" s="719"/>
      <c r="AE113" s="719"/>
      <c r="AF113" s="721"/>
      <c r="AG113" s="722"/>
      <c r="AH113" s="719"/>
      <c r="AI113" s="719"/>
      <c r="AJ113" s="719"/>
      <c r="AK113" s="719"/>
      <c r="AL113" s="719"/>
      <c r="AM113" s="728">
        <f>AM120/AL117</f>
        <v>4.7111626366346474E-3</v>
      </c>
      <c r="AN113" s="728">
        <f>AN120/(AL117+AM117)</f>
        <v>1.2655115233277121E-2</v>
      </c>
      <c r="AO113" s="728">
        <f>AO120/(AM117+AN117+AL117)</f>
        <v>1.4499218749999999E-2</v>
      </c>
      <c r="AP113" s="728">
        <f>AP120/(AN117+AO117+AM117+AL117)</f>
        <v>1.4667324111456747E-2</v>
      </c>
      <c r="AQ113" s="728">
        <f>AQ120/(AO117+AP117+AN117+AM117+AL117)</f>
        <v>1.4153231179213858E-2</v>
      </c>
      <c r="AR113" s="723"/>
      <c r="AS113" s="724"/>
      <c r="AT113" s="725"/>
      <c r="AU113" s="719"/>
      <c r="AV113" s="719"/>
      <c r="AW113" s="719"/>
      <c r="AX113" s="719"/>
      <c r="AY113" s="719"/>
      <c r="AZ113" s="719"/>
      <c r="BA113" s="728"/>
      <c r="BB113" s="728"/>
      <c r="BC113" s="728"/>
      <c r="BD113" s="728"/>
      <c r="BE113" s="728"/>
      <c r="BF113" s="719"/>
      <c r="BG113" s="721"/>
      <c r="BH113" s="722"/>
      <c r="BI113" s="719"/>
      <c r="BJ113" s="719"/>
      <c r="BK113" s="719"/>
      <c r="BL113" s="719"/>
      <c r="BM113" s="719"/>
      <c r="BN113" s="719"/>
      <c r="BO113" s="719"/>
      <c r="BP113" s="719"/>
      <c r="BQ113" s="719"/>
      <c r="BR113" s="719"/>
      <c r="BS113" s="719"/>
      <c r="BT113" s="721"/>
      <c r="BU113" s="722"/>
      <c r="BV113" s="719"/>
      <c r="BW113" s="719"/>
      <c r="BX113" s="719"/>
      <c r="BY113" s="719"/>
      <c r="BZ113" s="719"/>
      <c r="CA113" s="719"/>
      <c r="CB113" s="719"/>
      <c r="CC113" s="719"/>
      <c r="CD113" s="719"/>
      <c r="CE113" s="719"/>
      <c r="CF113" s="719"/>
      <c r="CG113" s="720"/>
      <c r="CH113" s="980"/>
      <c r="DO113" s="59"/>
      <c r="DP113" s="60"/>
      <c r="DQ113" s="61" t="s">
        <v>85</v>
      </c>
      <c r="DR113" s="36"/>
      <c r="DS113" s="36"/>
      <c r="DT113" s="36"/>
      <c r="DU113" s="36"/>
      <c r="DV113" s="36"/>
    </row>
    <row r="114" spans="1:126" s="8" customFormat="1" ht="20.25" customHeight="1">
      <c r="A114" s="679" t="s">
        <v>27</v>
      </c>
      <c r="B114" s="464" t="s">
        <v>24</v>
      </c>
      <c r="C114" s="465" t="s">
        <v>90</v>
      </c>
      <c r="D114" s="469"/>
      <c r="E114" s="470">
        <f>S114+AF114+AT114+BG114+BT114+CG114</f>
        <v>1500000</v>
      </c>
      <c r="F114" s="594" t="s">
        <v>28</v>
      </c>
      <c r="G114" s="538"/>
      <c r="H114" s="471"/>
      <c r="I114" s="471"/>
      <c r="J114" s="471"/>
      <c r="K114" s="471"/>
      <c r="L114" s="471"/>
      <c r="M114" s="471"/>
      <c r="N114" s="471"/>
      <c r="O114" s="471"/>
      <c r="P114" s="471"/>
      <c r="Q114" s="471"/>
      <c r="R114" s="471"/>
      <c r="S114" s="617">
        <f>SUM(G114:R114)</f>
        <v>0</v>
      </c>
      <c r="T114" s="538"/>
      <c r="U114" s="471"/>
      <c r="V114" s="471"/>
      <c r="W114" s="471"/>
      <c r="X114" s="471"/>
      <c r="Y114" s="471"/>
      <c r="Z114" s="471"/>
      <c r="AA114" s="471"/>
      <c r="AB114" s="471"/>
      <c r="AC114" s="471"/>
      <c r="AD114" s="471"/>
      <c r="AE114" s="471"/>
      <c r="AF114" s="539">
        <f>SUM(T114:AE114)</f>
        <v>0</v>
      </c>
      <c r="AG114" s="599"/>
      <c r="AH114" s="471"/>
      <c r="AI114" s="471"/>
      <c r="AJ114" s="471"/>
      <c r="AK114" s="471">
        <f>D113</f>
        <v>1500000</v>
      </c>
      <c r="AL114" s="471"/>
      <c r="AM114" s="471"/>
      <c r="AN114" s="471"/>
      <c r="AO114" s="471"/>
      <c r="AP114" s="471"/>
      <c r="AQ114" s="471"/>
      <c r="AR114" s="567"/>
      <c r="AS114" s="656"/>
      <c r="AT114" s="472">
        <f>SUM(AH114:AS114)</f>
        <v>1500000</v>
      </c>
      <c r="AU114" s="471"/>
      <c r="AV114" s="471"/>
      <c r="AW114" s="471"/>
      <c r="AX114" s="471"/>
      <c r="AY114" s="471"/>
      <c r="AZ114" s="471"/>
      <c r="BA114" s="471"/>
      <c r="BB114" s="471"/>
      <c r="BC114" s="471"/>
      <c r="BD114" s="471"/>
      <c r="BE114" s="471"/>
      <c r="BF114" s="471"/>
      <c r="BG114" s="539">
        <f>SUM(AU114:BF114)</f>
        <v>0</v>
      </c>
      <c r="BH114" s="599"/>
      <c r="BI114" s="471"/>
      <c r="BJ114" s="471"/>
      <c r="BK114" s="471"/>
      <c r="BL114" s="471"/>
      <c r="BM114" s="471"/>
      <c r="BN114" s="471"/>
      <c r="BO114" s="471"/>
      <c r="BP114" s="471"/>
      <c r="BQ114" s="471"/>
      <c r="BR114" s="471"/>
      <c r="BS114" s="471"/>
      <c r="BT114" s="539">
        <f>SUM(BH114:BS114)</f>
        <v>0</v>
      </c>
      <c r="BU114" s="599"/>
      <c r="BV114" s="471"/>
      <c r="BW114" s="471"/>
      <c r="BX114" s="471"/>
      <c r="BY114" s="471"/>
      <c r="BZ114" s="471"/>
      <c r="CA114" s="471"/>
      <c r="CB114" s="471"/>
      <c r="CC114" s="471"/>
      <c r="CD114" s="471"/>
      <c r="CE114" s="471"/>
      <c r="CF114" s="471"/>
      <c r="CG114" s="617">
        <f>SUM(BU114:CF114)</f>
        <v>0</v>
      </c>
      <c r="CH114" s="981">
        <f>S114+AF114+AT114+BG114+SUM(BH114:BR114)</f>
        <v>1500000</v>
      </c>
      <c r="DO114" s="32"/>
      <c r="DP114" s="32"/>
      <c r="DQ114" s="32"/>
      <c r="DR114" s="390"/>
      <c r="DS114" s="390"/>
      <c r="DT114" s="390"/>
      <c r="DU114" s="390"/>
      <c r="DV114" s="390"/>
    </row>
    <row r="115" spans="1:126" s="8" customFormat="1" ht="20.25" customHeight="1">
      <c r="A115" s="679" t="s">
        <v>27</v>
      </c>
      <c r="B115" s="464" t="s">
        <v>24</v>
      </c>
      <c r="C115" s="465" t="s">
        <v>90</v>
      </c>
      <c r="D115" s="469"/>
      <c r="E115" s="470"/>
      <c r="F115" s="594" t="s">
        <v>80</v>
      </c>
      <c r="G115" s="540">
        <f t="shared" ref="G115:R115" si="351">G$64</f>
        <v>2.5669</v>
      </c>
      <c r="H115" s="473">
        <f t="shared" si="351"/>
        <v>2.6036000000000001</v>
      </c>
      <c r="I115" s="473">
        <f t="shared" si="351"/>
        <v>2.6082999999999998</v>
      </c>
      <c r="J115" s="473">
        <f t="shared" si="351"/>
        <v>2.6122000000000001</v>
      </c>
      <c r="K115" s="473">
        <f t="shared" si="351"/>
        <v>2.5297999999999998</v>
      </c>
      <c r="L115" s="473">
        <f t="shared" si="351"/>
        <v>2.52</v>
      </c>
      <c r="M115" s="473">
        <f t="shared" si="351"/>
        <v>2.5398999999999998</v>
      </c>
      <c r="N115" s="473">
        <f t="shared" si="351"/>
        <v>2.5095000000000001</v>
      </c>
      <c r="O115" s="473">
        <f t="shared" si="351"/>
        <v>2.5036999999999998</v>
      </c>
      <c r="P115" s="473">
        <f t="shared" si="351"/>
        <v>2.4632999999999998</v>
      </c>
      <c r="Q115" s="473">
        <f t="shared" si="351"/>
        <v>2.4754</v>
      </c>
      <c r="R115" s="473">
        <f t="shared" si="351"/>
        <v>2.5314999999999999</v>
      </c>
      <c r="S115" s="618">
        <f t="shared" ref="S115:S125" si="352">SUM(G115:R115)</f>
        <v>30.464099999999998</v>
      </c>
      <c r="T115" s="540">
        <f t="shared" ref="T115:AE115" si="353">T$64</f>
        <v>2.5855999999999999</v>
      </c>
      <c r="U115" s="473">
        <f t="shared" si="353"/>
        <v>2.6044999999999998</v>
      </c>
      <c r="V115" s="473">
        <f t="shared" si="353"/>
        <v>3.1955</v>
      </c>
      <c r="W115" s="473">
        <f t="shared" si="353"/>
        <v>2.8012999999999999</v>
      </c>
      <c r="X115" s="473">
        <f t="shared" si="353"/>
        <v>2.5354999999999999</v>
      </c>
      <c r="Y115" s="473">
        <f t="shared" si="353"/>
        <v>2.5604</v>
      </c>
      <c r="Z115" s="473">
        <f t="shared" si="353"/>
        <v>2.601</v>
      </c>
      <c r="AA115" s="473">
        <f t="shared" si="353"/>
        <v>2.5802</v>
      </c>
      <c r="AB115" s="473">
        <f t="shared" si="353"/>
        <v>2.5396999999999998</v>
      </c>
      <c r="AC115" s="473">
        <f t="shared" si="353"/>
        <v>2.5066000000000002</v>
      </c>
      <c r="AD115" s="473">
        <f t="shared" si="353"/>
        <v>2.44</v>
      </c>
      <c r="AE115" s="473">
        <f t="shared" si="353"/>
        <v>2.5629</v>
      </c>
      <c r="AF115" s="541">
        <f t="shared" ref="AF115:AF125" si="354">SUM(T115:AE115)</f>
        <v>31.513200000000001</v>
      </c>
      <c r="AG115" s="600">
        <f t="shared" ref="AG115:AR115" si="355">AG$64</f>
        <v>2.6617000000000002</v>
      </c>
      <c r="AH115" s="473">
        <f t="shared" si="355"/>
        <v>2.7553999999999998</v>
      </c>
      <c r="AI115" s="473">
        <f t="shared" si="355"/>
        <v>2.8420000000000001</v>
      </c>
      <c r="AJ115" s="473">
        <f t="shared" si="355"/>
        <v>2.9298999999999999</v>
      </c>
      <c r="AK115" s="473">
        <f t="shared" si="355"/>
        <v>2.8948999999999998</v>
      </c>
      <c r="AL115" s="473">
        <f t="shared" si="355"/>
        <v>2.9687000000000001</v>
      </c>
      <c r="AM115" s="473">
        <f t="shared" si="355"/>
        <v>3.028</v>
      </c>
      <c r="AN115" s="473">
        <f t="shared" si="355"/>
        <v>3.1524999999999999</v>
      </c>
      <c r="AO115" s="473">
        <f t="shared" si="355"/>
        <v>3.2565</v>
      </c>
      <c r="AP115" s="473">
        <f t="shared" si="355"/>
        <v>3.2835999999999999</v>
      </c>
      <c r="AQ115" s="473">
        <f t="shared" si="355"/>
        <v>3.1362999999999999</v>
      </c>
      <c r="AR115" s="568">
        <f t="shared" si="355"/>
        <v>3.1787000000000001</v>
      </c>
      <c r="AS115" s="656"/>
      <c r="AT115" s="474">
        <f t="shared" ref="AT115:AT125" si="356">SUM(AH115:AS115)</f>
        <v>33.426499999999997</v>
      </c>
      <c r="AU115" s="473">
        <f t="shared" ref="AU115:BF115" si="357">AU$64</f>
        <v>3.1715</v>
      </c>
      <c r="AV115" s="473">
        <f t="shared" si="357"/>
        <v>3.2265999999999999</v>
      </c>
      <c r="AW115" s="473">
        <f t="shared" si="357"/>
        <v>3.2315</v>
      </c>
      <c r="AX115" s="473">
        <f t="shared" si="357"/>
        <v>3.2578</v>
      </c>
      <c r="AY115" s="473">
        <f t="shared" si="357"/>
        <v>3.2136</v>
      </c>
      <c r="AZ115" s="473">
        <f t="shared" si="357"/>
        <v>3.1901999999999999</v>
      </c>
      <c r="BA115" s="473">
        <f t="shared" si="357"/>
        <v>3.1758000000000002</v>
      </c>
      <c r="BB115" s="473">
        <f t="shared" si="357"/>
        <v>3.1570999999999998</v>
      </c>
      <c r="BC115" s="473">
        <f t="shared" si="357"/>
        <v>3.1909999999999998</v>
      </c>
      <c r="BD115" s="473">
        <f t="shared" si="357"/>
        <v>3.2845</v>
      </c>
      <c r="BE115" s="473">
        <f t="shared" si="357"/>
        <v>3.3933</v>
      </c>
      <c r="BF115" s="473">
        <f t="shared" si="357"/>
        <v>3.4613999999999998</v>
      </c>
      <c r="BG115" s="541">
        <f t="shared" ref="BG115:BG125" si="358">SUM(AU115:BF115)</f>
        <v>38.954299999999989</v>
      </c>
      <c r="BH115" s="600">
        <f t="shared" ref="BH115:BS115" si="359">BH$64</f>
        <v>3.4548000000000001</v>
      </c>
      <c r="BI115" s="473">
        <f t="shared" si="359"/>
        <v>3.2965</v>
      </c>
      <c r="BJ115" s="473">
        <f t="shared" si="359"/>
        <v>3.16</v>
      </c>
      <c r="BK115" s="473">
        <f t="shared" si="359"/>
        <v>3.0973999999999999</v>
      </c>
      <c r="BL115" s="473">
        <f t="shared" si="359"/>
        <v>3.0133999999999999</v>
      </c>
      <c r="BM115" s="473">
        <f t="shared" si="359"/>
        <v>2.9830000000000001</v>
      </c>
      <c r="BN115" s="473">
        <f t="shared" si="359"/>
        <v>2.9506000000000001</v>
      </c>
      <c r="BO115" s="473">
        <f t="shared" si="359"/>
        <v>2.9832000000000001</v>
      </c>
      <c r="BP115" s="473">
        <f t="shared" si="359"/>
        <v>3.0310000000000001</v>
      </c>
      <c r="BQ115" s="473">
        <f t="shared" si="359"/>
        <v>2.9836999999999998</v>
      </c>
      <c r="BR115" s="473">
        <f t="shared" si="359"/>
        <v>2.9836999999999998</v>
      </c>
      <c r="BS115" s="473">
        <f t="shared" si="359"/>
        <v>2.9836999999999998</v>
      </c>
      <c r="BT115" s="541">
        <f t="shared" ref="BT115:BT125" si="360">SUM(BH115:BS115)</f>
        <v>36.920999999999999</v>
      </c>
      <c r="BU115" s="600">
        <v>2.9836999999999998</v>
      </c>
      <c r="BV115" s="473">
        <v>2.9836999999999998</v>
      </c>
      <c r="BW115" s="473">
        <v>2.9836999999999998</v>
      </c>
      <c r="BX115" s="473">
        <v>2.9836999999999998</v>
      </c>
      <c r="BY115" s="473">
        <v>2.9836999999999998</v>
      </c>
      <c r="BZ115" s="473">
        <v>2.9836999999999998</v>
      </c>
      <c r="CA115" s="473">
        <v>2.9836999999999998</v>
      </c>
      <c r="CB115" s="473">
        <v>2.9836999999999998</v>
      </c>
      <c r="CC115" s="473">
        <v>2.9836999999999998</v>
      </c>
      <c r="CD115" s="473">
        <v>2.9836999999999998</v>
      </c>
      <c r="CE115" s="473">
        <v>2.9836999999999998</v>
      </c>
      <c r="CF115" s="473">
        <v>2.9836999999999998</v>
      </c>
      <c r="CG115" s="617">
        <f t="shared" ref="CG115:CG125" si="361">SUM(BU115:CF115)</f>
        <v>35.804399999999994</v>
      </c>
      <c r="CH115" s="980"/>
      <c r="DO115" s="32"/>
      <c r="DP115" s="32"/>
      <c r="DQ115" s="32"/>
      <c r="DR115" s="390"/>
      <c r="DS115" s="390"/>
      <c r="DT115" s="390"/>
      <c r="DU115" s="390"/>
      <c r="DV115" s="390"/>
    </row>
    <row r="116" spans="1:126" s="8" customFormat="1" ht="20.25" customHeight="1">
      <c r="A116" s="679" t="s">
        <v>27</v>
      </c>
      <c r="B116" s="464" t="s">
        <v>24</v>
      </c>
      <c r="C116" s="465" t="s">
        <v>90</v>
      </c>
      <c r="D116" s="469"/>
      <c r="E116" s="475">
        <f>S116+AF116+AT116+BG116+BT116+CG116</f>
        <v>518152.61321634601</v>
      </c>
      <c r="F116" s="594" t="s">
        <v>30</v>
      </c>
      <c r="G116" s="542">
        <f t="shared" ref="G116:R116" si="362">G114/G115</f>
        <v>0</v>
      </c>
      <c r="H116" s="476">
        <f t="shared" si="362"/>
        <v>0</v>
      </c>
      <c r="I116" s="476">
        <f t="shared" si="362"/>
        <v>0</v>
      </c>
      <c r="J116" s="476">
        <f t="shared" si="362"/>
        <v>0</v>
      </c>
      <c r="K116" s="476">
        <f t="shared" si="362"/>
        <v>0</v>
      </c>
      <c r="L116" s="476">
        <f t="shared" si="362"/>
        <v>0</v>
      </c>
      <c r="M116" s="476">
        <f t="shared" si="362"/>
        <v>0</v>
      </c>
      <c r="N116" s="476">
        <f t="shared" si="362"/>
        <v>0</v>
      </c>
      <c r="O116" s="476">
        <f t="shared" si="362"/>
        <v>0</v>
      </c>
      <c r="P116" s="476">
        <f t="shared" si="362"/>
        <v>0</v>
      </c>
      <c r="Q116" s="476">
        <f t="shared" si="362"/>
        <v>0</v>
      </c>
      <c r="R116" s="476">
        <f t="shared" si="362"/>
        <v>0</v>
      </c>
      <c r="S116" s="619">
        <f t="shared" si="352"/>
        <v>0</v>
      </c>
      <c r="T116" s="542">
        <f t="shared" ref="T116:AE116" si="363">T114/T115</f>
        <v>0</v>
      </c>
      <c r="U116" s="476">
        <f t="shared" si="363"/>
        <v>0</v>
      </c>
      <c r="V116" s="476">
        <f t="shared" si="363"/>
        <v>0</v>
      </c>
      <c r="W116" s="476">
        <f t="shared" si="363"/>
        <v>0</v>
      </c>
      <c r="X116" s="476">
        <f t="shared" si="363"/>
        <v>0</v>
      </c>
      <c r="Y116" s="476">
        <f t="shared" si="363"/>
        <v>0</v>
      </c>
      <c r="Z116" s="476">
        <f t="shared" si="363"/>
        <v>0</v>
      </c>
      <c r="AA116" s="476">
        <f t="shared" si="363"/>
        <v>0</v>
      </c>
      <c r="AB116" s="476">
        <f t="shared" si="363"/>
        <v>0</v>
      </c>
      <c r="AC116" s="476">
        <f t="shared" si="363"/>
        <v>0</v>
      </c>
      <c r="AD116" s="476">
        <f t="shared" si="363"/>
        <v>0</v>
      </c>
      <c r="AE116" s="476">
        <f t="shared" si="363"/>
        <v>0</v>
      </c>
      <c r="AF116" s="543">
        <f t="shared" si="354"/>
        <v>0</v>
      </c>
      <c r="AG116" s="601">
        <f t="shared" ref="AG116:AR116" si="364">AG114/AG115</f>
        <v>0</v>
      </c>
      <c r="AH116" s="476">
        <f t="shared" si="364"/>
        <v>0</v>
      </c>
      <c r="AI116" s="476">
        <f t="shared" si="364"/>
        <v>0</v>
      </c>
      <c r="AJ116" s="476">
        <f t="shared" si="364"/>
        <v>0</v>
      </c>
      <c r="AK116" s="476">
        <f t="shared" si="364"/>
        <v>518152.61321634601</v>
      </c>
      <c r="AL116" s="476">
        <f t="shared" si="364"/>
        <v>0</v>
      </c>
      <c r="AM116" s="476">
        <f t="shared" si="364"/>
        <v>0</v>
      </c>
      <c r="AN116" s="476">
        <f t="shared" si="364"/>
        <v>0</v>
      </c>
      <c r="AO116" s="476">
        <f t="shared" si="364"/>
        <v>0</v>
      </c>
      <c r="AP116" s="476">
        <f t="shared" si="364"/>
        <v>0</v>
      </c>
      <c r="AQ116" s="476">
        <f t="shared" si="364"/>
        <v>0</v>
      </c>
      <c r="AR116" s="569">
        <f t="shared" si="364"/>
        <v>0</v>
      </c>
      <c r="AS116" s="656"/>
      <c r="AT116" s="477">
        <f t="shared" si="356"/>
        <v>518152.61321634601</v>
      </c>
      <c r="AU116" s="476">
        <f t="shared" ref="AU116:BF116" si="365">AU114/AU115</f>
        <v>0</v>
      </c>
      <c r="AV116" s="476">
        <f t="shared" si="365"/>
        <v>0</v>
      </c>
      <c r="AW116" s="476">
        <f t="shared" si="365"/>
        <v>0</v>
      </c>
      <c r="AX116" s="476">
        <f t="shared" si="365"/>
        <v>0</v>
      </c>
      <c r="AY116" s="476">
        <f t="shared" si="365"/>
        <v>0</v>
      </c>
      <c r="AZ116" s="476">
        <f t="shared" si="365"/>
        <v>0</v>
      </c>
      <c r="BA116" s="476">
        <f t="shared" si="365"/>
        <v>0</v>
      </c>
      <c r="BB116" s="476">
        <f t="shared" si="365"/>
        <v>0</v>
      </c>
      <c r="BC116" s="476">
        <f t="shared" si="365"/>
        <v>0</v>
      </c>
      <c r="BD116" s="476">
        <f t="shared" si="365"/>
        <v>0</v>
      </c>
      <c r="BE116" s="476">
        <f t="shared" si="365"/>
        <v>0</v>
      </c>
      <c r="BF116" s="476">
        <f t="shared" si="365"/>
        <v>0</v>
      </c>
      <c r="BG116" s="543">
        <f t="shared" si="358"/>
        <v>0</v>
      </c>
      <c r="BH116" s="601">
        <f t="shared" ref="BH116:BS116" si="366">BH114/BH115</f>
        <v>0</v>
      </c>
      <c r="BI116" s="476">
        <f t="shared" si="366"/>
        <v>0</v>
      </c>
      <c r="BJ116" s="476">
        <f t="shared" si="366"/>
        <v>0</v>
      </c>
      <c r="BK116" s="476">
        <f t="shared" si="366"/>
        <v>0</v>
      </c>
      <c r="BL116" s="476">
        <f t="shared" si="366"/>
        <v>0</v>
      </c>
      <c r="BM116" s="476">
        <f t="shared" si="366"/>
        <v>0</v>
      </c>
      <c r="BN116" s="476">
        <f t="shared" si="366"/>
        <v>0</v>
      </c>
      <c r="BO116" s="476">
        <f t="shared" si="366"/>
        <v>0</v>
      </c>
      <c r="BP116" s="476">
        <f t="shared" si="366"/>
        <v>0</v>
      </c>
      <c r="BQ116" s="476">
        <f t="shared" si="366"/>
        <v>0</v>
      </c>
      <c r="BR116" s="476">
        <f t="shared" si="366"/>
        <v>0</v>
      </c>
      <c r="BS116" s="476">
        <f t="shared" si="366"/>
        <v>0</v>
      </c>
      <c r="BT116" s="543">
        <f t="shared" si="360"/>
        <v>0</v>
      </c>
      <c r="BU116" s="601">
        <f t="shared" ref="BU116:CF116" si="367">BU114/BU115</f>
        <v>0</v>
      </c>
      <c r="BV116" s="476">
        <f t="shared" si="367"/>
        <v>0</v>
      </c>
      <c r="BW116" s="476">
        <f t="shared" si="367"/>
        <v>0</v>
      </c>
      <c r="BX116" s="476">
        <f t="shared" si="367"/>
        <v>0</v>
      </c>
      <c r="BY116" s="476">
        <f t="shared" si="367"/>
        <v>0</v>
      </c>
      <c r="BZ116" s="476">
        <f t="shared" si="367"/>
        <v>0</v>
      </c>
      <c r="CA116" s="476">
        <f t="shared" si="367"/>
        <v>0</v>
      </c>
      <c r="CB116" s="476">
        <f t="shared" si="367"/>
        <v>0</v>
      </c>
      <c r="CC116" s="476">
        <f t="shared" si="367"/>
        <v>0</v>
      </c>
      <c r="CD116" s="476">
        <f t="shared" si="367"/>
        <v>0</v>
      </c>
      <c r="CE116" s="476">
        <f t="shared" si="367"/>
        <v>0</v>
      </c>
      <c r="CF116" s="476">
        <f t="shared" si="367"/>
        <v>0</v>
      </c>
      <c r="CG116" s="619">
        <f t="shared" si="361"/>
        <v>0</v>
      </c>
      <c r="CH116" s="982">
        <f>S116+AF116+AT116+BG116+SUM(BH116:BR116)</f>
        <v>518152.61321634601</v>
      </c>
      <c r="DO116" s="32"/>
      <c r="DP116" s="32"/>
      <c r="DQ116" s="32"/>
      <c r="DR116" s="390"/>
      <c r="DS116" s="390"/>
      <c r="DT116" s="390"/>
      <c r="DU116" s="390"/>
      <c r="DV116" s="390"/>
    </row>
    <row r="117" spans="1:126" s="8" customFormat="1" ht="20.25" customHeight="1">
      <c r="A117" s="679" t="s">
        <v>27</v>
      </c>
      <c r="B117" s="464" t="s">
        <v>24</v>
      </c>
      <c r="C117" s="465" t="s">
        <v>90</v>
      </c>
      <c r="D117" s="469"/>
      <c r="E117" s="470">
        <f>S117+AF117+AT117+BG117+BT117+CG117</f>
        <v>1500000</v>
      </c>
      <c r="F117" s="595" t="s">
        <v>52</v>
      </c>
      <c r="G117" s="544"/>
      <c r="H117" s="479"/>
      <c r="I117" s="479"/>
      <c r="J117" s="479"/>
      <c r="K117" s="479"/>
      <c r="L117" s="479"/>
      <c r="M117" s="479"/>
      <c r="N117" s="479"/>
      <c r="O117" s="479"/>
      <c r="P117" s="479"/>
      <c r="Q117" s="479"/>
      <c r="R117" s="479"/>
      <c r="S117" s="620">
        <f t="shared" si="352"/>
        <v>0</v>
      </c>
      <c r="T117" s="544"/>
      <c r="U117" s="479"/>
      <c r="V117" s="479"/>
      <c r="W117" s="479"/>
      <c r="X117" s="479"/>
      <c r="Y117" s="479"/>
      <c r="Z117" s="479"/>
      <c r="AA117" s="479"/>
      <c r="AB117" s="479"/>
      <c r="AC117" s="479"/>
      <c r="AD117" s="479"/>
      <c r="AE117" s="479"/>
      <c r="AF117" s="545">
        <f t="shared" si="354"/>
        <v>0</v>
      </c>
      <c r="AG117" s="602"/>
      <c r="AH117" s="479"/>
      <c r="AI117" s="479"/>
      <c r="AJ117" s="479"/>
      <c r="AK117" s="479"/>
      <c r="AL117" s="479">
        <v>150950</v>
      </c>
      <c r="AM117" s="479">
        <v>204850</v>
      </c>
      <c r="AN117" s="479">
        <v>169000</v>
      </c>
      <c r="AO117" s="479">
        <v>230650</v>
      </c>
      <c r="AP117" s="479">
        <v>370300</v>
      </c>
      <c r="AQ117" s="479">
        <v>212000</v>
      </c>
      <c r="AR117" s="570">
        <v>162250</v>
      </c>
      <c r="AS117" s="655"/>
      <c r="AT117" s="480">
        <f t="shared" si="356"/>
        <v>1500000</v>
      </c>
      <c r="AU117" s="479"/>
      <c r="AV117" s="479"/>
      <c r="AW117" s="479"/>
      <c r="AX117" s="479"/>
      <c r="AY117" s="479"/>
      <c r="AZ117" s="479"/>
      <c r="BA117" s="479"/>
      <c r="BB117" s="479"/>
      <c r="BC117" s="479"/>
      <c r="BD117" s="479"/>
      <c r="BE117" s="479"/>
      <c r="BF117" s="479"/>
      <c r="BG117" s="545">
        <f t="shared" si="358"/>
        <v>0</v>
      </c>
      <c r="BH117" s="602"/>
      <c r="BI117" s="479"/>
      <c r="BJ117" s="479"/>
      <c r="BK117" s="479"/>
      <c r="BL117" s="479"/>
      <c r="BM117" s="479"/>
      <c r="BN117" s="479"/>
      <c r="BO117" s="479"/>
      <c r="BP117" s="479"/>
      <c r="BQ117" s="479"/>
      <c r="BR117" s="479"/>
      <c r="BS117" s="479"/>
      <c r="BT117" s="545">
        <f t="shared" si="360"/>
        <v>0</v>
      </c>
      <c r="BU117" s="602"/>
      <c r="BV117" s="479"/>
      <c r="BW117" s="479"/>
      <c r="BX117" s="479"/>
      <c r="BY117" s="479"/>
      <c r="BZ117" s="479"/>
      <c r="CA117" s="479"/>
      <c r="CB117" s="479"/>
      <c r="CC117" s="479"/>
      <c r="CD117" s="479"/>
      <c r="CE117" s="479"/>
      <c r="CF117" s="479"/>
      <c r="CG117" s="620">
        <f t="shared" si="361"/>
        <v>0</v>
      </c>
      <c r="CH117" s="981">
        <f>S117+AF117+AT117+BG117+SUM(BH117:BR117)</f>
        <v>1500000</v>
      </c>
      <c r="DO117" s="38"/>
      <c r="DP117" s="39"/>
      <c r="DQ117" s="49">
        <f>SUM(G117:DP117)</f>
        <v>4500000</v>
      </c>
      <c r="DR117" s="49"/>
      <c r="DS117" s="49"/>
      <c r="DT117" s="49"/>
      <c r="DU117" s="49"/>
      <c r="DV117" s="49"/>
    </row>
    <row r="118" spans="1:126" s="8" customFormat="1" ht="20.25" customHeight="1">
      <c r="A118" s="679" t="s">
        <v>27</v>
      </c>
      <c r="B118" s="464" t="s">
        <v>24</v>
      </c>
      <c r="C118" s="465" t="s">
        <v>90</v>
      </c>
      <c r="D118" s="469"/>
      <c r="E118" s="470"/>
      <c r="F118" s="595" t="s">
        <v>80</v>
      </c>
      <c r="G118" s="546">
        <f t="shared" ref="G118:R118" si="368">G$64</f>
        <v>2.5669</v>
      </c>
      <c r="H118" s="482">
        <f t="shared" si="368"/>
        <v>2.6036000000000001</v>
      </c>
      <c r="I118" s="482">
        <f t="shared" si="368"/>
        <v>2.6082999999999998</v>
      </c>
      <c r="J118" s="482">
        <f t="shared" si="368"/>
        <v>2.6122000000000001</v>
      </c>
      <c r="K118" s="482">
        <f t="shared" si="368"/>
        <v>2.5297999999999998</v>
      </c>
      <c r="L118" s="482">
        <f t="shared" si="368"/>
        <v>2.52</v>
      </c>
      <c r="M118" s="482">
        <f t="shared" si="368"/>
        <v>2.5398999999999998</v>
      </c>
      <c r="N118" s="482">
        <f t="shared" si="368"/>
        <v>2.5095000000000001</v>
      </c>
      <c r="O118" s="482">
        <f t="shared" si="368"/>
        <v>2.5036999999999998</v>
      </c>
      <c r="P118" s="482">
        <f t="shared" si="368"/>
        <v>2.4632999999999998</v>
      </c>
      <c r="Q118" s="482">
        <f t="shared" si="368"/>
        <v>2.4754</v>
      </c>
      <c r="R118" s="482">
        <f t="shared" si="368"/>
        <v>2.5314999999999999</v>
      </c>
      <c r="S118" s="630">
        <f t="shared" si="352"/>
        <v>30.464099999999998</v>
      </c>
      <c r="T118" s="546">
        <f t="shared" ref="T118:AE118" si="369">T$64</f>
        <v>2.5855999999999999</v>
      </c>
      <c r="U118" s="482">
        <f t="shared" si="369"/>
        <v>2.6044999999999998</v>
      </c>
      <c r="V118" s="482">
        <f t="shared" si="369"/>
        <v>3.1955</v>
      </c>
      <c r="W118" s="482">
        <f t="shared" si="369"/>
        <v>2.8012999999999999</v>
      </c>
      <c r="X118" s="482">
        <f t="shared" si="369"/>
        <v>2.5354999999999999</v>
      </c>
      <c r="Y118" s="482">
        <f t="shared" si="369"/>
        <v>2.5604</v>
      </c>
      <c r="Z118" s="482">
        <f t="shared" si="369"/>
        <v>2.601</v>
      </c>
      <c r="AA118" s="482">
        <f t="shared" si="369"/>
        <v>2.5802</v>
      </c>
      <c r="AB118" s="482">
        <f t="shared" si="369"/>
        <v>2.5396999999999998</v>
      </c>
      <c r="AC118" s="482">
        <f t="shared" si="369"/>
        <v>2.5066000000000002</v>
      </c>
      <c r="AD118" s="482">
        <f t="shared" si="369"/>
        <v>2.44</v>
      </c>
      <c r="AE118" s="482">
        <f t="shared" si="369"/>
        <v>2.5629</v>
      </c>
      <c r="AF118" s="563">
        <f t="shared" si="354"/>
        <v>31.513200000000001</v>
      </c>
      <c r="AG118" s="603">
        <f t="shared" ref="AG118:AR118" si="370">AG$64</f>
        <v>2.6617000000000002</v>
      </c>
      <c r="AH118" s="482">
        <f t="shared" si="370"/>
        <v>2.7553999999999998</v>
      </c>
      <c r="AI118" s="482">
        <f t="shared" si="370"/>
        <v>2.8420000000000001</v>
      </c>
      <c r="AJ118" s="482">
        <f t="shared" si="370"/>
        <v>2.9298999999999999</v>
      </c>
      <c r="AK118" s="482">
        <f t="shared" si="370"/>
        <v>2.8948999999999998</v>
      </c>
      <c r="AL118" s="482">
        <f t="shared" si="370"/>
        <v>2.9687000000000001</v>
      </c>
      <c r="AM118" s="482">
        <f t="shared" si="370"/>
        <v>3.028</v>
      </c>
      <c r="AN118" s="482">
        <f t="shared" si="370"/>
        <v>3.1524999999999999</v>
      </c>
      <c r="AO118" s="482">
        <f t="shared" si="370"/>
        <v>3.2565</v>
      </c>
      <c r="AP118" s="482">
        <f t="shared" si="370"/>
        <v>3.2835999999999999</v>
      </c>
      <c r="AQ118" s="482">
        <f t="shared" si="370"/>
        <v>3.1362999999999999</v>
      </c>
      <c r="AR118" s="571">
        <f t="shared" si="370"/>
        <v>3.1787000000000001</v>
      </c>
      <c r="AS118" s="655"/>
      <c r="AT118" s="506">
        <f t="shared" si="356"/>
        <v>33.426499999999997</v>
      </c>
      <c r="AU118" s="482">
        <f t="shared" ref="AU118:BF118" si="371">AU$64</f>
        <v>3.1715</v>
      </c>
      <c r="AV118" s="482">
        <f t="shared" si="371"/>
        <v>3.2265999999999999</v>
      </c>
      <c r="AW118" s="482">
        <f t="shared" si="371"/>
        <v>3.2315</v>
      </c>
      <c r="AX118" s="482">
        <f t="shared" si="371"/>
        <v>3.2578</v>
      </c>
      <c r="AY118" s="482">
        <f t="shared" si="371"/>
        <v>3.2136</v>
      </c>
      <c r="AZ118" s="482">
        <f t="shared" si="371"/>
        <v>3.1901999999999999</v>
      </c>
      <c r="BA118" s="482">
        <f t="shared" si="371"/>
        <v>3.1758000000000002</v>
      </c>
      <c r="BB118" s="482">
        <f t="shared" si="371"/>
        <v>3.1570999999999998</v>
      </c>
      <c r="BC118" s="482">
        <f t="shared" si="371"/>
        <v>3.1909999999999998</v>
      </c>
      <c r="BD118" s="482">
        <f t="shared" si="371"/>
        <v>3.2845</v>
      </c>
      <c r="BE118" s="482">
        <f t="shared" si="371"/>
        <v>3.3933</v>
      </c>
      <c r="BF118" s="482">
        <f t="shared" si="371"/>
        <v>3.4613999999999998</v>
      </c>
      <c r="BG118" s="563">
        <f t="shared" si="358"/>
        <v>38.954299999999989</v>
      </c>
      <c r="BH118" s="603">
        <f t="shared" ref="BH118:BS118" si="372">BH$64</f>
        <v>3.4548000000000001</v>
      </c>
      <c r="BI118" s="482">
        <f t="shared" si="372"/>
        <v>3.2965</v>
      </c>
      <c r="BJ118" s="482">
        <f t="shared" si="372"/>
        <v>3.16</v>
      </c>
      <c r="BK118" s="482">
        <f t="shared" si="372"/>
        <v>3.0973999999999999</v>
      </c>
      <c r="BL118" s="482">
        <f t="shared" si="372"/>
        <v>3.0133999999999999</v>
      </c>
      <c r="BM118" s="482">
        <f t="shared" si="372"/>
        <v>2.9830000000000001</v>
      </c>
      <c r="BN118" s="482">
        <f t="shared" si="372"/>
        <v>2.9506000000000001</v>
      </c>
      <c r="BO118" s="482">
        <f t="shared" si="372"/>
        <v>2.9832000000000001</v>
      </c>
      <c r="BP118" s="482">
        <f t="shared" si="372"/>
        <v>3.0310000000000001</v>
      </c>
      <c r="BQ118" s="482">
        <f t="shared" si="372"/>
        <v>2.9836999999999998</v>
      </c>
      <c r="BR118" s="482">
        <f t="shared" si="372"/>
        <v>2.9836999999999998</v>
      </c>
      <c r="BS118" s="482">
        <f t="shared" si="372"/>
        <v>2.9836999999999998</v>
      </c>
      <c r="BT118" s="563">
        <f t="shared" si="360"/>
        <v>36.920999999999999</v>
      </c>
      <c r="BU118" s="603">
        <v>2.9836999999999998</v>
      </c>
      <c r="BV118" s="482">
        <v>2.9836999999999998</v>
      </c>
      <c r="BW118" s="482">
        <v>2.9836999999999998</v>
      </c>
      <c r="BX118" s="482">
        <v>2.9836999999999998</v>
      </c>
      <c r="BY118" s="482">
        <v>2.9836999999999998</v>
      </c>
      <c r="BZ118" s="482">
        <v>2.9836999999999998</v>
      </c>
      <c r="CA118" s="482">
        <v>2.9836999999999998</v>
      </c>
      <c r="CB118" s="482">
        <v>2.9836999999999998</v>
      </c>
      <c r="CC118" s="482">
        <v>2.9836999999999998</v>
      </c>
      <c r="CD118" s="482">
        <v>2.9836999999999998</v>
      </c>
      <c r="CE118" s="482">
        <v>2.9836999999999998</v>
      </c>
      <c r="CF118" s="482">
        <v>2.9836999999999998</v>
      </c>
      <c r="CG118" s="991">
        <f t="shared" si="361"/>
        <v>35.804399999999994</v>
      </c>
      <c r="CH118" s="980"/>
      <c r="DO118" s="38"/>
      <c r="DP118" s="39"/>
      <c r="DQ118" s="40">
        <f>AVERAGE(G118:DP118)</f>
        <v>5.3439576923076926</v>
      </c>
      <c r="DR118" s="41" t="s">
        <v>86</v>
      </c>
      <c r="DS118" s="41" t="s">
        <v>87</v>
      </c>
      <c r="DT118" s="42"/>
      <c r="DU118" s="40"/>
      <c r="DV118" s="40"/>
    </row>
    <row r="119" spans="1:126" s="8" customFormat="1" ht="20.25" customHeight="1">
      <c r="A119" s="679" t="s">
        <v>27</v>
      </c>
      <c r="B119" s="464" t="s">
        <v>24</v>
      </c>
      <c r="C119" s="465" t="s">
        <v>90</v>
      </c>
      <c r="D119" s="469"/>
      <c r="E119" s="475">
        <f>S119+AF119+AT119+BG119+BT119+CG119</f>
        <v>474345.93092180905</v>
      </c>
      <c r="F119" s="595" t="s">
        <v>51</v>
      </c>
      <c r="G119" s="548">
        <f t="shared" ref="G119:R119" si="373">G117/G118</f>
        <v>0</v>
      </c>
      <c r="H119" s="484">
        <f t="shared" si="373"/>
        <v>0</v>
      </c>
      <c r="I119" s="484">
        <f t="shared" si="373"/>
        <v>0</v>
      </c>
      <c r="J119" s="484">
        <f t="shared" si="373"/>
        <v>0</v>
      </c>
      <c r="K119" s="484">
        <f t="shared" si="373"/>
        <v>0</v>
      </c>
      <c r="L119" s="484">
        <f t="shared" si="373"/>
        <v>0</v>
      </c>
      <c r="M119" s="484">
        <f t="shared" si="373"/>
        <v>0</v>
      </c>
      <c r="N119" s="484">
        <f t="shared" si="373"/>
        <v>0</v>
      </c>
      <c r="O119" s="484">
        <f t="shared" si="373"/>
        <v>0</v>
      </c>
      <c r="P119" s="484">
        <f t="shared" si="373"/>
        <v>0</v>
      </c>
      <c r="Q119" s="484">
        <f t="shared" si="373"/>
        <v>0</v>
      </c>
      <c r="R119" s="484">
        <f t="shared" si="373"/>
        <v>0</v>
      </c>
      <c r="S119" s="622">
        <f t="shared" si="352"/>
        <v>0</v>
      </c>
      <c r="T119" s="548">
        <f t="shared" ref="T119:AE119" si="374">T117/T118</f>
        <v>0</v>
      </c>
      <c r="U119" s="484">
        <f t="shared" si="374"/>
        <v>0</v>
      </c>
      <c r="V119" s="484">
        <f t="shared" si="374"/>
        <v>0</v>
      </c>
      <c r="W119" s="484">
        <f t="shared" si="374"/>
        <v>0</v>
      </c>
      <c r="X119" s="484">
        <f t="shared" si="374"/>
        <v>0</v>
      </c>
      <c r="Y119" s="484">
        <f t="shared" si="374"/>
        <v>0</v>
      </c>
      <c r="Z119" s="484">
        <f t="shared" si="374"/>
        <v>0</v>
      </c>
      <c r="AA119" s="484">
        <f t="shared" si="374"/>
        <v>0</v>
      </c>
      <c r="AB119" s="484">
        <f t="shared" si="374"/>
        <v>0</v>
      </c>
      <c r="AC119" s="484">
        <f t="shared" si="374"/>
        <v>0</v>
      </c>
      <c r="AD119" s="484">
        <f t="shared" si="374"/>
        <v>0</v>
      </c>
      <c r="AE119" s="484">
        <f t="shared" si="374"/>
        <v>0</v>
      </c>
      <c r="AF119" s="549">
        <f t="shared" si="354"/>
        <v>0</v>
      </c>
      <c r="AG119" s="604">
        <f t="shared" ref="AG119:AR119" si="375">AG117/AG118</f>
        <v>0</v>
      </c>
      <c r="AH119" s="484">
        <f t="shared" si="375"/>
        <v>0</v>
      </c>
      <c r="AI119" s="484">
        <f t="shared" si="375"/>
        <v>0</v>
      </c>
      <c r="AJ119" s="484">
        <f t="shared" si="375"/>
        <v>0</v>
      </c>
      <c r="AK119" s="484">
        <f t="shared" si="375"/>
        <v>0</v>
      </c>
      <c r="AL119" s="484">
        <f t="shared" si="375"/>
        <v>50847.17216289958</v>
      </c>
      <c r="AM119" s="484">
        <f t="shared" si="375"/>
        <v>67651.915455746363</v>
      </c>
      <c r="AN119" s="484">
        <f t="shared" si="375"/>
        <v>53608.247422680412</v>
      </c>
      <c r="AO119" s="484">
        <f t="shared" si="375"/>
        <v>70827.575617994778</v>
      </c>
      <c r="AP119" s="484">
        <f t="shared" si="375"/>
        <v>112772.56669509076</v>
      </c>
      <c r="AQ119" s="484">
        <f t="shared" si="375"/>
        <v>67595.574402958897</v>
      </c>
      <c r="AR119" s="572">
        <f t="shared" si="375"/>
        <v>51042.879164438295</v>
      </c>
      <c r="AS119" s="655"/>
      <c r="AT119" s="485">
        <f t="shared" si="356"/>
        <v>474345.93092180905</v>
      </c>
      <c r="AU119" s="484">
        <f t="shared" ref="AU119:BF119" si="376">AU117/AU118</f>
        <v>0</v>
      </c>
      <c r="AV119" s="484">
        <f t="shared" si="376"/>
        <v>0</v>
      </c>
      <c r="AW119" s="484">
        <f t="shared" si="376"/>
        <v>0</v>
      </c>
      <c r="AX119" s="484">
        <f t="shared" si="376"/>
        <v>0</v>
      </c>
      <c r="AY119" s="484">
        <f t="shared" si="376"/>
        <v>0</v>
      </c>
      <c r="AZ119" s="484">
        <f t="shared" si="376"/>
        <v>0</v>
      </c>
      <c r="BA119" s="484">
        <f t="shared" si="376"/>
        <v>0</v>
      </c>
      <c r="BB119" s="484">
        <f t="shared" si="376"/>
        <v>0</v>
      </c>
      <c r="BC119" s="484">
        <f t="shared" si="376"/>
        <v>0</v>
      </c>
      <c r="BD119" s="484">
        <f t="shared" si="376"/>
        <v>0</v>
      </c>
      <c r="BE119" s="484">
        <f t="shared" si="376"/>
        <v>0</v>
      </c>
      <c r="BF119" s="484">
        <f t="shared" si="376"/>
        <v>0</v>
      </c>
      <c r="BG119" s="549">
        <f t="shared" si="358"/>
        <v>0</v>
      </c>
      <c r="BH119" s="604">
        <f t="shared" ref="BH119:BS119" si="377">BH117/BH118</f>
        <v>0</v>
      </c>
      <c r="BI119" s="484">
        <f t="shared" si="377"/>
        <v>0</v>
      </c>
      <c r="BJ119" s="484">
        <f t="shared" si="377"/>
        <v>0</v>
      </c>
      <c r="BK119" s="484">
        <f t="shared" si="377"/>
        <v>0</v>
      </c>
      <c r="BL119" s="484">
        <f t="shared" si="377"/>
        <v>0</v>
      </c>
      <c r="BM119" s="484">
        <f t="shared" si="377"/>
        <v>0</v>
      </c>
      <c r="BN119" s="484">
        <f t="shared" si="377"/>
        <v>0</v>
      </c>
      <c r="BO119" s="484">
        <f t="shared" si="377"/>
        <v>0</v>
      </c>
      <c r="BP119" s="484">
        <f t="shared" si="377"/>
        <v>0</v>
      </c>
      <c r="BQ119" s="484">
        <f t="shared" si="377"/>
        <v>0</v>
      </c>
      <c r="BR119" s="484">
        <f t="shared" si="377"/>
        <v>0</v>
      </c>
      <c r="BS119" s="484">
        <f t="shared" si="377"/>
        <v>0</v>
      </c>
      <c r="BT119" s="549">
        <f t="shared" si="360"/>
        <v>0</v>
      </c>
      <c r="BU119" s="604">
        <f t="shared" ref="BU119:CF119" si="378">BU117/BU118</f>
        <v>0</v>
      </c>
      <c r="BV119" s="484">
        <f t="shared" si="378"/>
        <v>0</v>
      </c>
      <c r="BW119" s="484">
        <f t="shared" si="378"/>
        <v>0</v>
      </c>
      <c r="BX119" s="484">
        <f t="shared" si="378"/>
        <v>0</v>
      </c>
      <c r="BY119" s="484">
        <f t="shared" si="378"/>
        <v>0</v>
      </c>
      <c r="BZ119" s="484">
        <f t="shared" si="378"/>
        <v>0</v>
      </c>
      <c r="CA119" s="484">
        <f t="shared" si="378"/>
        <v>0</v>
      </c>
      <c r="CB119" s="484">
        <f t="shared" si="378"/>
        <v>0</v>
      </c>
      <c r="CC119" s="484">
        <f t="shared" si="378"/>
        <v>0</v>
      </c>
      <c r="CD119" s="484">
        <f t="shared" si="378"/>
        <v>0</v>
      </c>
      <c r="CE119" s="484">
        <f t="shared" si="378"/>
        <v>0</v>
      </c>
      <c r="CF119" s="484">
        <f t="shared" si="378"/>
        <v>0</v>
      </c>
      <c r="CG119" s="622">
        <f t="shared" si="361"/>
        <v>0</v>
      </c>
      <c r="CH119" s="982">
        <f>S119+AF119+AT119+BG119+SUM(BH119:BR119)</f>
        <v>474345.93092180905</v>
      </c>
      <c r="DO119" s="38"/>
      <c r="DP119" s="39"/>
      <c r="DQ119" s="43">
        <f>SUM(G119:DP119)</f>
        <v>1423037.7927654271</v>
      </c>
      <c r="DR119" s="44">
        <f>(DQ117-DQ123)/3.2</f>
        <v>317953.125</v>
      </c>
      <c r="DS119" s="44">
        <f>DQ119-DQ125</f>
        <v>283529.66899997951</v>
      </c>
      <c r="DT119" s="45"/>
      <c r="DU119" s="389"/>
      <c r="DV119" s="389"/>
    </row>
    <row r="120" spans="1:126" s="8" customFormat="1" ht="20.25" customHeight="1">
      <c r="A120" s="679" t="s">
        <v>27</v>
      </c>
      <c r="B120" s="464" t="s">
        <v>24</v>
      </c>
      <c r="C120" s="465" t="s">
        <v>90</v>
      </c>
      <c r="D120" s="469"/>
      <c r="E120" s="470">
        <f>S120+AF120+AT120+BG120+BT120+CG120</f>
        <v>675152.39</v>
      </c>
      <c r="F120" s="596" t="s">
        <v>58</v>
      </c>
      <c r="G120" s="921"/>
      <c r="H120" s="504"/>
      <c r="I120" s="504"/>
      <c r="J120" s="504"/>
      <c r="K120" s="504"/>
      <c r="L120" s="504"/>
      <c r="M120" s="504"/>
      <c r="N120" s="504"/>
      <c r="O120" s="504"/>
      <c r="P120" s="504"/>
      <c r="Q120" s="504"/>
      <c r="R120" s="504"/>
      <c r="S120" s="623">
        <f t="shared" si="352"/>
        <v>0</v>
      </c>
      <c r="T120" s="921"/>
      <c r="U120" s="504"/>
      <c r="V120" s="504"/>
      <c r="W120" s="504"/>
      <c r="X120" s="504"/>
      <c r="Y120" s="504"/>
      <c r="Z120" s="504"/>
      <c r="AA120" s="504"/>
      <c r="AB120" s="504"/>
      <c r="AC120" s="504"/>
      <c r="AD120" s="504"/>
      <c r="AE120" s="504"/>
      <c r="AF120" s="551">
        <f t="shared" si="354"/>
        <v>0</v>
      </c>
      <c r="AG120" s="663"/>
      <c r="AH120" s="504"/>
      <c r="AI120" s="504"/>
      <c r="AJ120" s="504"/>
      <c r="AK120" s="504"/>
      <c r="AL120" s="504"/>
      <c r="AM120" s="504">
        <v>711.15</v>
      </c>
      <c r="AN120" s="504">
        <v>4502.6899999999996</v>
      </c>
      <c r="AO120" s="504">
        <v>7609.19</v>
      </c>
      <c r="AP120" s="504">
        <v>11080.43</v>
      </c>
      <c r="AQ120" s="504">
        <v>15933</v>
      </c>
      <c r="AR120" s="922">
        <v>20940.73</v>
      </c>
      <c r="AS120" s="923"/>
      <c r="AT120" s="487">
        <f t="shared" si="356"/>
        <v>60777.19</v>
      </c>
      <c r="AU120" s="488">
        <v>25100</v>
      </c>
      <c r="AV120" s="504">
        <v>25086.85</v>
      </c>
      <c r="AW120" s="504">
        <v>23468</v>
      </c>
      <c r="AX120" s="488">
        <v>25086.82</v>
      </c>
      <c r="AY120" s="488">
        <v>20654.21</v>
      </c>
      <c r="AZ120" s="488">
        <v>21333.77</v>
      </c>
      <c r="BA120" s="488">
        <v>20645.22</v>
      </c>
      <c r="BB120" s="488">
        <v>20917.55</v>
      </c>
      <c r="BC120" s="488">
        <v>20917.55</v>
      </c>
      <c r="BD120" s="488">
        <v>20242.46</v>
      </c>
      <c r="BE120" s="488">
        <v>20671.189999999999</v>
      </c>
      <c r="BF120" s="488">
        <v>20004.060000000001</v>
      </c>
      <c r="BG120" s="551">
        <f t="shared" si="358"/>
        <v>264127.68</v>
      </c>
      <c r="BH120" s="660">
        <v>20671.169999999998</v>
      </c>
      <c r="BI120" s="488">
        <v>20709.78</v>
      </c>
      <c r="BJ120" s="488">
        <v>18705.84</v>
      </c>
      <c r="BK120" s="488">
        <v>20709.740000000002</v>
      </c>
      <c r="BL120" s="488">
        <v>20023.64</v>
      </c>
      <c r="BM120" s="488">
        <v>20691</v>
      </c>
      <c r="BN120" s="488">
        <v>20023.650000000001</v>
      </c>
      <c r="BO120" s="488">
        <v>19449.66</v>
      </c>
      <c r="BP120" s="488">
        <v>19449.669999999998</v>
      </c>
      <c r="BQ120" s="488">
        <v>18822.37</v>
      </c>
      <c r="BR120" s="488">
        <v>18998.5</v>
      </c>
      <c r="BS120" s="488">
        <v>18998.5</v>
      </c>
      <c r="BT120" s="551">
        <f t="shared" si="360"/>
        <v>237253.52000000002</v>
      </c>
      <c r="BU120" s="660">
        <v>18998.5</v>
      </c>
      <c r="BV120" s="488">
        <v>18998.5</v>
      </c>
      <c r="BW120" s="488">
        <v>18998.5</v>
      </c>
      <c r="BX120" s="488">
        <v>18998.5</v>
      </c>
      <c r="BY120" s="488">
        <v>18500</v>
      </c>
      <c r="BZ120" s="488">
        <v>18500</v>
      </c>
      <c r="CA120" s="488"/>
      <c r="CB120" s="488"/>
      <c r="CC120" s="488"/>
      <c r="CD120" s="488"/>
      <c r="CE120" s="488"/>
      <c r="CF120" s="488"/>
      <c r="CG120" s="623">
        <f t="shared" si="361"/>
        <v>112994</v>
      </c>
      <c r="CH120" s="981">
        <f>S120+AF120+AT120+BG120+SUM(BH120:BR120)</f>
        <v>543159.89</v>
      </c>
      <c r="DO120" s="47">
        <v>25396.91</v>
      </c>
      <c r="DP120" s="48"/>
      <c r="DQ120" s="49">
        <f>SUM(G120:DP120)</f>
        <v>1918861.5800000003</v>
      </c>
      <c r="DR120" s="27"/>
      <c r="DS120" s="50">
        <f>DS119-DR119</f>
        <v>-34423.456000020495</v>
      </c>
      <c r="DT120" s="27" t="s">
        <v>21</v>
      </c>
      <c r="DU120" s="49"/>
      <c r="DV120" s="49"/>
    </row>
    <row r="121" spans="1:126" s="8" customFormat="1" ht="20.25" customHeight="1">
      <c r="A121" s="679" t="s">
        <v>27</v>
      </c>
      <c r="B121" s="464" t="s">
        <v>24</v>
      </c>
      <c r="C121" s="465" t="s">
        <v>90</v>
      </c>
      <c r="D121" s="469"/>
      <c r="E121" s="470"/>
      <c r="F121" s="596" t="s">
        <v>80</v>
      </c>
      <c r="G121" s="924">
        <f t="shared" ref="G121:R121" si="379">G$64</f>
        <v>2.5669</v>
      </c>
      <c r="H121" s="492">
        <f t="shared" si="379"/>
        <v>2.6036000000000001</v>
      </c>
      <c r="I121" s="492">
        <f t="shared" si="379"/>
        <v>2.6082999999999998</v>
      </c>
      <c r="J121" s="492">
        <f t="shared" si="379"/>
        <v>2.6122000000000001</v>
      </c>
      <c r="K121" s="492">
        <f t="shared" si="379"/>
        <v>2.5297999999999998</v>
      </c>
      <c r="L121" s="492">
        <f t="shared" si="379"/>
        <v>2.52</v>
      </c>
      <c r="M121" s="492">
        <f t="shared" si="379"/>
        <v>2.5398999999999998</v>
      </c>
      <c r="N121" s="492">
        <f t="shared" si="379"/>
        <v>2.5095000000000001</v>
      </c>
      <c r="O121" s="492">
        <f t="shared" si="379"/>
        <v>2.5036999999999998</v>
      </c>
      <c r="P121" s="492">
        <f t="shared" si="379"/>
        <v>2.4632999999999998</v>
      </c>
      <c r="Q121" s="492">
        <f t="shared" si="379"/>
        <v>2.4754</v>
      </c>
      <c r="R121" s="492">
        <f t="shared" si="379"/>
        <v>2.5314999999999999</v>
      </c>
      <c r="S121" s="624">
        <f t="shared" si="352"/>
        <v>30.464099999999998</v>
      </c>
      <c r="T121" s="924">
        <f t="shared" ref="T121:AE121" si="380">T$64</f>
        <v>2.5855999999999999</v>
      </c>
      <c r="U121" s="492">
        <f t="shared" si="380"/>
        <v>2.6044999999999998</v>
      </c>
      <c r="V121" s="492">
        <f t="shared" si="380"/>
        <v>3.1955</v>
      </c>
      <c r="W121" s="492">
        <f t="shared" si="380"/>
        <v>2.8012999999999999</v>
      </c>
      <c r="X121" s="492">
        <f t="shared" si="380"/>
        <v>2.5354999999999999</v>
      </c>
      <c r="Y121" s="492">
        <f t="shared" si="380"/>
        <v>2.5604</v>
      </c>
      <c r="Z121" s="492">
        <f t="shared" si="380"/>
        <v>2.601</v>
      </c>
      <c r="AA121" s="492">
        <f t="shared" si="380"/>
        <v>2.5802</v>
      </c>
      <c r="AB121" s="492">
        <f t="shared" si="380"/>
        <v>2.5396999999999998</v>
      </c>
      <c r="AC121" s="492">
        <f t="shared" si="380"/>
        <v>2.5066000000000002</v>
      </c>
      <c r="AD121" s="492">
        <f t="shared" si="380"/>
        <v>2.44</v>
      </c>
      <c r="AE121" s="492">
        <f t="shared" si="380"/>
        <v>2.5629</v>
      </c>
      <c r="AF121" s="553">
        <f t="shared" si="354"/>
        <v>31.513200000000001</v>
      </c>
      <c r="AG121" s="661">
        <f t="shared" ref="AG121:AR121" si="381">AG$64</f>
        <v>2.6617000000000002</v>
      </c>
      <c r="AH121" s="492">
        <f t="shared" si="381"/>
        <v>2.7553999999999998</v>
      </c>
      <c r="AI121" s="492">
        <f t="shared" si="381"/>
        <v>2.8420000000000001</v>
      </c>
      <c r="AJ121" s="492">
        <f t="shared" si="381"/>
        <v>2.9298999999999999</v>
      </c>
      <c r="AK121" s="492">
        <f t="shared" si="381"/>
        <v>2.8948999999999998</v>
      </c>
      <c r="AL121" s="492">
        <f t="shared" si="381"/>
        <v>2.9687000000000001</v>
      </c>
      <c r="AM121" s="492">
        <f t="shared" si="381"/>
        <v>3.028</v>
      </c>
      <c r="AN121" s="492">
        <f t="shared" si="381"/>
        <v>3.1524999999999999</v>
      </c>
      <c r="AO121" s="492">
        <f t="shared" si="381"/>
        <v>3.2565</v>
      </c>
      <c r="AP121" s="492">
        <f t="shared" si="381"/>
        <v>3.2835999999999999</v>
      </c>
      <c r="AQ121" s="492">
        <f t="shared" si="381"/>
        <v>3.1362999999999999</v>
      </c>
      <c r="AR121" s="925">
        <f t="shared" si="381"/>
        <v>3.1787000000000001</v>
      </c>
      <c r="AS121" s="923"/>
      <c r="AT121" s="490">
        <f t="shared" si="356"/>
        <v>33.426499999999997</v>
      </c>
      <c r="AU121" s="492">
        <f t="shared" ref="AU121:BF121" si="382">AU$64</f>
        <v>3.1715</v>
      </c>
      <c r="AV121" s="492">
        <f t="shared" si="382"/>
        <v>3.2265999999999999</v>
      </c>
      <c r="AW121" s="492">
        <f t="shared" si="382"/>
        <v>3.2315</v>
      </c>
      <c r="AX121" s="492">
        <f t="shared" si="382"/>
        <v>3.2578</v>
      </c>
      <c r="AY121" s="492">
        <f t="shared" si="382"/>
        <v>3.2136</v>
      </c>
      <c r="AZ121" s="492">
        <f t="shared" si="382"/>
        <v>3.1901999999999999</v>
      </c>
      <c r="BA121" s="492">
        <f t="shared" si="382"/>
        <v>3.1758000000000002</v>
      </c>
      <c r="BB121" s="492">
        <f t="shared" si="382"/>
        <v>3.1570999999999998</v>
      </c>
      <c r="BC121" s="492">
        <f t="shared" si="382"/>
        <v>3.1909999999999998</v>
      </c>
      <c r="BD121" s="492">
        <f t="shared" si="382"/>
        <v>3.2845</v>
      </c>
      <c r="BE121" s="492">
        <f t="shared" si="382"/>
        <v>3.3933</v>
      </c>
      <c r="BF121" s="492">
        <f t="shared" si="382"/>
        <v>3.4613999999999998</v>
      </c>
      <c r="BG121" s="553">
        <f t="shared" si="358"/>
        <v>38.954299999999989</v>
      </c>
      <c r="BH121" s="661">
        <f t="shared" ref="BH121:BS121" si="383">BH$64</f>
        <v>3.4548000000000001</v>
      </c>
      <c r="BI121" s="492">
        <f t="shared" si="383"/>
        <v>3.2965</v>
      </c>
      <c r="BJ121" s="492">
        <f t="shared" si="383"/>
        <v>3.16</v>
      </c>
      <c r="BK121" s="492">
        <f t="shared" si="383"/>
        <v>3.0973999999999999</v>
      </c>
      <c r="BL121" s="492">
        <f t="shared" si="383"/>
        <v>3.0133999999999999</v>
      </c>
      <c r="BM121" s="492">
        <f t="shared" si="383"/>
        <v>2.9830000000000001</v>
      </c>
      <c r="BN121" s="492">
        <f t="shared" si="383"/>
        <v>2.9506000000000001</v>
      </c>
      <c r="BO121" s="492">
        <f t="shared" si="383"/>
        <v>2.9832000000000001</v>
      </c>
      <c r="BP121" s="492">
        <f t="shared" si="383"/>
        <v>3.0310000000000001</v>
      </c>
      <c r="BQ121" s="492">
        <f t="shared" si="383"/>
        <v>2.9836999999999998</v>
      </c>
      <c r="BR121" s="492">
        <f t="shared" si="383"/>
        <v>2.9836999999999998</v>
      </c>
      <c r="BS121" s="492">
        <f t="shared" si="383"/>
        <v>2.9836999999999998</v>
      </c>
      <c r="BT121" s="553">
        <f t="shared" si="360"/>
        <v>36.920999999999999</v>
      </c>
      <c r="BU121" s="661">
        <v>2.9836999999999998</v>
      </c>
      <c r="BV121" s="492">
        <v>2.9836999999999998</v>
      </c>
      <c r="BW121" s="492">
        <v>2.9836999999999998</v>
      </c>
      <c r="BX121" s="492">
        <v>2.9836999999999998</v>
      </c>
      <c r="BY121" s="492">
        <v>2.9836999999999998</v>
      </c>
      <c r="BZ121" s="492">
        <v>2.9836999999999998</v>
      </c>
      <c r="CA121" s="492">
        <v>2.9836999999999998</v>
      </c>
      <c r="CB121" s="492">
        <v>2.9836999999999998</v>
      </c>
      <c r="CC121" s="492">
        <v>2.9836999999999998</v>
      </c>
      <c r="CD121" s="492">
        <v>2.9836999999999998</v>
      </c>
      <c r="CE121" s="492">
        <v>2.9836999999999998</v>
      </c>
      <c r="CF121" s="492">
        <v>2.9836999999999998</v>
      </c>
      <c r="CG121" s="987">
        <f t="shared" si="361"/>
        <v>35.804399999999994</v>
      </c>
      <c r="CH121" s="980"/>
      <c r="DO121" s="62">
        <v>3.1949999999999998</v>
      </c>
      <c r="DP121" s="48"/>
      <c r="DQ121" s="40">
        <f>AVERAGE(G121:DP121)</f>
        <v>5.3167556962025317</v>
      </c>
      <c r="DR121" s="394"/>
      <c r="DS121" s="42"/>
      <c r="DT121" s="42" t="s">
        <v>88</v>
      </c>
      <c r="DU121" s="40"/>
      <c r="DV121" s="40"/>
    </row>
    <row r="122" spans="1:126" s="8" customFormat="1" ht="20.25" customHeight="1">
      <c r="A122" s="679" t="s">
        <v>27</v>
      </c>
      <c r="B122" s="464" t="s">
        <v>24</v>
      </c>
      <c r="C122" s="465" t="s">
        <v>90</v>
      </c>
      <c r="D122" s="469"/>
      <c r="E122" s="475">
        <f>S122+AF122+AT122+BG122+BT122+CG122</f>
        <v>215613.4295276964</v>
      </c>
      <c r="F122" s="596" t="s">
        <v>57</v>
      </c>
      <c r="G122" s="926">
        <f t="shared" ref="G122:R122" si="384">G120/G121</f>
        <v>0</v>
      </c>
      <c r="H122" s="502">
        <f t="shared" si="384"/>
        <v>0</v>
      </c>
      <c r="I122" s="502">
        <f t="shared" si="384"/>
        <v>0</v>
      </c>
      <c r="J122" s="502">
        <f t="shared" si="384"/>
        <v>0</v>
      </c>
      <c r="K122" s="502">
        <f t="shared" si="384"/>
        <v>0</v>
      </c>
      <c r="L122" s="502">
        <f t="shared" si="384"/>
        <v>0</v>
      </c>
      <c r="M122" s="502">
        <f t="shared" si="384"/>
        <v>0</v>
      </c>
      <c r="N122" s="502">
        <f t="shared" si="384"/>
        <v>0</v>
      </c>
      <c r="O122" s="502">
        <f t="shared" si="384"/>
        <v>0</v>
      </c>
      <c r="P122" s="502">
        <f t="shared" si="384"/>
        <v>0</v>
      </c>
      <c r="Q122" s="502">
        <f t="shared" si="384"/>
        <v>0</v>
      </c>
      <c r="R122" s="502">
        <f t="shared" si="384"/>
        <v>0</v>
      </c>
      <c r="S122" s="629">
        <f t="shared" si="352"/>
        <v>0</v>
      </c>
      <c r="T122" s="926">
        <f t="shared" ref="T122:AE122" si="385">T120/T121</f>
        <v>0</v>
      </c>
      <c r="U122" s="502">
        <f t="shared" si="385"/>
        <v>0</v>
      </c>
      <c r="V122" s="502">
        <f t="shared" si="385"/>
        <v>0</v>
      </c>
      <c r="W122" s="502">
        <f t="shared" si="385"/>
        <v>0</v>
      </c>
      <c r="X122" s="502">
        <f t="shared" si="385"/>
        <v>0</v>
      </c>
      <c r="Y122" s="502">
        <f t="shared" si="385"/>
        <v>0</v>
      </c>
      <c r="Z122" s="502">
        <f t="shared" si="385"/>
        <v>0</v>
      </c>
      <c r="AA122" s="502">
        <f t="shared" si="385"/>
        <v>0</v>
      </c>
      <c r="AB122" s="502">
        <f t="shared" si="385"/>
        <v>0</v>
      </c>
      <c r="AC122" s="502">
        <f t="shared" si="385"/>
        <v>0</v>
      </c>
      <c r="AD122" s="502">
        <f t="shared" si="385"/>
        <v>0</v>
      </c>
      <c r="AE122" s="502">
        <f t="shared" si="385"/>
        <v>0</v>
      </c>
      <c r="AF122" s="562">
        <f t="shared" si="354"/>
        <v>0</v>
      </c>
      <c r="AG122" s="927">
        <f t="shared" ref="AG122:AR122" si="386">AG120/AG121</f>
        <v>0</v>
      </c>
      <c r="AH122" s="502">
        <f t="shared" si="386"/>
        <v>0</v>
      </c>
      <c r="AI122" s="502">
        <f t="shared" si="386"/>
        <v>0</v>
      </c>
      <c r="AJ122" s="502">
        <f t="shared" si="386"/>
        <v>0</v>
      </c>
      <c r="AK122" s="502">
        <f t="shared" si="386"/>
        <v>0</v>
      </c>
      <c r="AL122" s="502">
        <f t="shared" si="386"/>
        <v>0</v>
      </c>
      <c r="AM122" s="502">
        <f t="shared" si="386"/>
        <v>234.85799207397622</v>
      </c>
      <c r="AN122" s="502">
        <f t="shared" si="386"/>
        <v>1428.2918318794607</v>
      </c>
      <c r="AO122" s="502">
        <f t="shared" si="386"/>
        <v>2336.6159987716874</v>
      </c>
      <c r="AP122" s="502">
        <f t="shared" si="386"/>
        <v>3374.4761846753568</v>
      </c>
      <c r="AQ122" s="502">
        <f t="shared" si="386"/>
        <v>5080.1900328412466</v>
      </c>
      <c r="AR122" s="928">
        <f t="shared" si="386"/>
        <v>6587.8283575046398</v>
      </c>
      <c r="AS122" s="923"/>
      <c r="AT122" s="505">
        <f t="shared" si="356"/>
        <v>19042.260397746366</v>
      </c>
      <c r="AU122" s="502">
        <f t="shared" ref="AU122:BF122" si="387">AU120/AU121</f>
        <v>7914.2361658521204</v>
      </c>
      <c r="AV122" s="502">
        <f t="shared" si="387"/>
        <v>7775.0108473315559</v>
      </c>
      <c r="AW122" s="502">
        <f t="shared" si="387"/>
        <v>7262.262107380473</v>
      </c>
      <c r="AX122" s="502">
        <f t="shared" si="387"/>
        <v>7700.5402418810236</v>
      </c>
      <c r="AY122" s="502">
        <f t="shared" si="387"/>
        <v>6427.125342295245</v>
      </c>
      <c r="AZ122" s="502">
        <f t="shared" si="387"/>
        <v>6687.2829289699712</v>
      </c>
      <c r="BA122" s="502">
        <f t="shared" si="387"/>
        <v>6500.793500850179</v>
      </c>
      <c r="BB122" s="502">
        <f t="shared" si="387"/>
        <v>6625.5582654968166</v>
      </c>
      <c r="BC122" s="502">
        <f t="shared" si="387"/>
        <v>6555.1707928549049</v>
      </c>
      <c r="BD122" s="502">
        <f t="shared" si="387"/>
        <v>6163.026335819759</v>
      </c>
      <c r="BE122" s="502">
        <f t="shared" si="387"/>
        <v>6091.7661273686381</v>
      </c>
      <c r="BF122" s="502">
        <f t="shared" si="387"/>
        <v>5779.1818339400252</v>
      </c>
      <c r="BG122" s="562">
        <f t="shared" si="358"/>
        <v>81481.95449004072</v>
      </c>
      <c r="BH122" s="662">
        <f t="shared" ref="BH122:BS122" si="388">BH120/BH121</f>
        <v>5983.3188607155253</v>
      </c>
      <c r="BI122" s="495">
        <f t="shared" si="388"/>
        <v>6282.3540118307292</v>
      </c>
      <c r="BJ122" s="495">
        <f t="shared" si="388"/>
        <v>5919.5696202531644</v>
      </c>
      <c r="BK122" s="495">
        <f t="shared" si="388"/>
        <v>6686.1690450054894</v>
      </c>
      <c r="BL122" s="495">
        <f t="shared" si="388"/>
        <v>6644.8662640207076</v>
      </c>
      <c r="BM122" s="495">
        <f t="shared" si="388"/>
        <v>6936.3057324840765</v>
      </c>
      <c r="BN122" s="495">
        <f t="shared" si="388"/>
        <v>6786.2977021622719</v>
      </c>
      <c r="BO122" s="495">
        <f t="shared" si="388"/>
        <v>6519.7304907481894</v>
      </c>
      <c r="BP122" s="495">
        <f t="shared" si="388"/>
        <v>6416.9152095018135</v>
      </c>
      <c r="BQ122" s="495">
        <f t="shared" si="388"/>
        <v>6308.3989677246373</v>
      </c>
      <c r="BR122" s="495">
        <f t="shared" si="388"/>
        <v>6367.4297013774849</v>
      </c>
      <c r="BS122" s="495">
        <f t="shared" si="388"/>
        <v>6367.4297013774849</v>
      </c>
      <c r="BT122" s="562">
        <f t="shared" si="360"/>
        <v>77218.785307201586</v>
      </c>
      <c r="BU122" s="662">
        <f t="shared" ref="BU122:CF122" si="389">BU120/BU121</f>
        <v>6367.4297013774849</v>
      </c>
      <c r="BV122" s="495">
        <f t="shared" si="389"/>
        <v>6367.4297013774849</v>
      </c>
      <c r="BW122" s="495">
        <f t="shared" si="389"/>
        <v>6367.4297013774849</v>
      </c>
      <c r="BX122" s="495">
        <f t="shared" si="389"/>
        <v>6367.4297013774849</v>
      </c>
      <c r="BY122" s="495">
        <f t="shared" si="389"/>
        <v>6200.3552635988881</v>
      </c>
      <c r="BZ122" s="495">
        <f t="shared" si="389"/>
        <v>6200.3552635988881</v>
      </c>
      <c r="CA122" s="495">
        <f t="shared" si="389"/>
        <v>0</v>
      </c>
      <c r="CB122" s="495">
        <f t="shared" si="389"/>
        <v>0</v>
      </c>
      <c r="CC122" s="495">
        <f t="shared" si="389"/>
        <v>0</v>
      </c>
      <c r="CD122" s="495">
        <f t="shared" si="389"/>
        <v>0</v>
      </c>
      <c r="CE122" s="495">
        <f t="shared" si="389"/>
        <v>0</v>
      </c>
      <c r="CF122" s="495">
        <f t="shared" si="389"/>
        <v>0</v>
      </c>
      <c r="CG122" s="629">
        <f t="shared" si="361"/>
        <v>37870.429332707718</v>
      </c>
      <c r="CH122" s="982">
        <f>S122+AF122+AT122+BG122+SUM(BH122:BR122)</f>
        <v>171375.57049361119</v>
      </c>
      <c r="DO122" s="47">
        <f>DO120/DO121</f>
        <v>7948.9546165884194</v>
      </c>
      <c r="DP122" s="48"/>
      <c r="DQ122" s="49">
        <f>SUM(G122:DP122)</f>
        <v>610551.38416559226</v>
      </c>
      <c r="DR122" s="394"/>
      <c r="DS122" s="27"/>
      <c r="DT122" s="50">
        <f>DQ122</f>
        <v>610551.38416559226</v>
      </c>
      <c r="DU122" s="49"/>
      <c r="DV122" s="49"/>
    </row>
    <row r="123" spans="1:126" s="8" customFormat="1" ht="20.25" customHeight="1">
      <c r="A123" s="679" t="s">
        <v>27</v>
      </c>
      <c r="B123" s="464" t="s">
        <v>24</v>
      </c>
      <c r="C123" s="465" t="s">
        <v>90</v>
      </c>
      <c r="D123" s="469"/>
      <c r="E123" s="470">
        <f>S123+AF123+AT123+BG123+BT123+CG123</f>
        <v>1500000</v>
      </c>
      <c r="F123" s="597" t="s">
        <v>64</v>
      </c>
      <c r="G123" s="556"/>
      <c r="H123" s="496"/>
      <c r="I123" s="496"/>
      <c r="J123" s="496"/>
      <c r="K123" s="496"/>
      <c r="L123" s="496"/>
      <c r="M123" s="496"/>
      <c r="N123" s="496"/>
      <c r="O123" s="496"/>
      <c r="P123" s="496"/>
      <c r="Q123" s="496"/>
      <c r="R123" s="496"/>
      <c r="S123" s="626">
        <f t="shared" si="352"/>
        <v>0</v>
      </c>
      <c r="T123" s="556"/>
      <c r="U123" s="496"/>
      <c r="V123" s="496"/>
      <c r="W123" s="496"/>
      <c r="X123" s="496"/>
      <c r="Y123" s="496"/>
      <c r="Z123" s="496"/>
      <c r="AA123" s="496"/>
      <c r="AB123" s="496"/>
      <c r="AC123" s="496"/>
      <c r="AD123" s="496"/>
      <c r="AE123" s="496"/>
      <c r="AF123" s="557">
        <f t="shared" si="354"/>
        <v>0</v>
      </c>
      <c r="AG123" s="608"/>
      <c r="AH123" s="496"/>
      <c r="AI123" s="496"/>
      <c r="AJ123" s="496"/>
      <c r="AK123" s="496"/>
      <c r="AL123" s="496"/>
      <c r="AM123" s="496"/>
      <c r="AN123" s="496"/>
      <c r="AO123" s="496"/>
      <c r="AP123" s="496">
        <v>41850</v>
      </c>
      <c r="AQ123" s="496"/>
      <c r="AR123" s="576"/>
      <c r="AS123" s="655"/>
      <c r="AT123" s="497">
        <f>SUM(AG123:AS123)</f>
        <v>41850</v>
      </c>
      <c r="AU123" s="496">
        <v>47750</v>
      </c>
      <c r="AV123" s="496"/>
      <c r="AW123" s="496"/>
      <c r="AX123" s="496">
        <v>211000</v>
      </c>
      <c r="AY123" s="496"/>
      <c r="AZ123" s="496"/>
      <c r="BA123" s="496">
        <v>23400</v>
      </c>
      <c r="BB123" s="496"/>
      <c r="BC123" s="496"/>
      <c r="BD123" s="496">
        <v>13850</v>
      </c>
      <c r="BE123" s="496"/>
      <c r="BF123" s="496"/>
      <c r="BG123" s="557">
        <f t="shared" si="358"/>
        <v>296000</v>
      </c>
      <c r="BH123" s="608">
        <v>1000</v>
      </c>
      <c r="BI123" s="496"/>
      <c r="BJ123" s="496"/>
      <c r="BK123" s="496">
        <v>1050</v>
      </c>
      <c r="BL123" s="496"/>
      <c r="BM123" s="496"/>
      <c r="BN123" s="496">
        <v>69600</v>
      </c>
      <c r="BO123" s="496"/>
      <c r="BP123" s="496"/>
      <c r="BQ123" s="496">
        <v>25300</v>
      </c>
      <c r="BR123" s="496"/>
      <c r="BS123" s="496"/>
      <c r="BT123" s="557">
        <f t="shared" si="360"/>
        <v>96950</v>
      </c>
      <c r="BU123" s="608"/>
      <c r="BV123" s="496"/>
      <c r="BW123" s="496"/>
      <c r="BX123" s="496">
        <v>15000</v>
      </c>
      <c r="BY123" s="496"/>
      <c r="BZ123" s="496">
        <v>1050200</v>
      </c>
      <c r="CA123" s="496"/>
      <c r="CB123" s="496"/>
      <c r="CC123" s="496"/>
      <c r="CD123" s="496"/>
      <c r="CE123" s="496"/>
      <c r="CF123" s="496"/>
      <c r="CG123" s="626">
        <f t="shared" si="361"/>
        <v>1065200</v>
      </c>
      <c r="CH123" s="981">
        <f>S123+AF123+AT123+BG123+SUM(BH123:BR123)</f>
        <v>434800</v>
      </c>
      <c r="DO123" s="51">
        <v>47750</v>
      </c>
      <c r="DP123" s="52"/>
      <c r="DQ123" s="49">
        <f>SUM(G123:DP123)</f>
        <v>3482550</v>
      </c>
      <c r="DR123" s="394"/>
      <c r="DS123" s="49"/>
      <c r="DT123" s="27" t="s">
        <v>23</v>
      </c>
      <c r="DU123" s="49"/>
      <c r="DV123" s="49">
        <f>DQ117/AR118</f>
        <v>1415673.0738981345</v>
      </c>
    </row>
    <row r="124" spans="1:126" s="8" customFormat="1" ht="20.25" customHeight="1">
      <c r="A124" s="679" t="s">
        <v>27</v>
      </c>
      <c r="B124" s="464" t="s">
        <v>24</v>
      </c>
      <c r="C124" s="465" t="s">
        <v>90</v>
      </c>
      <c r="D124" s="469"/>
      <c r="E124" s="470"/>
      <c r="F124" s="597" t="s">
        <v>80</v>
      </c>
      <c r="G124" s="558">
        <f t="shared" ref="G124:R124" si="390">G$64</f>
        <v>2.5669</v>
      </c>
      <c r="H124" s="498">
        <f t="shared" si="390"/>
        <v>2.6036000000000001</v>
      </c>
      <c r="I124" s="498">
        <f t="shared" si="390"/>
        <v>2.6082999999999998</v>
      </c>
      <c r="J124" s="498">
        <f t="shared" si="390"/>
        <v>2.6122000000000001</v>
      </c>
      <c r="K124" s="498">
        <f t="shared" si="390"/>
        <v>2.5297999999999998</v>
      </c>
      <c r="L124" s="498">
        <f t="shared" si="390"/>
        <v>2.52</v>
      </c>
      <c r="M124" s="498">
        <f t="shared" si="390"/>
        <v>2.5398999999999998</v>
      </c>
      <c r="N124" s="498">
        <f t="shared" si="390"/>
        <v>2.5095000000000001</v>
      </c>
      <c r="O124" s="498">
        <f t="shared" si="390"/>
        <v>2.5036999999999998</v>
      </c>
      <c r="P124" s="498">
        <f t="shared" si="390"/>
        <v>2.4632999999999998</v>
      </c>
      <c r="Q124" s="498">
        <f t="shared" si="390"/>
        <v>2.4754</v>
      </c>
      <c r="R124" s="498">
        <f t="shared" si="390"/>
        <v>2.5314999999999999</v>
      </c>
      <c r="S124" s="627">
        <f t="shared" si="352"/>
        <v>30.464099999999998</v>
      </c>
      <c r="T124" s="558">
        <f t="shared" ref="T124:AE124" si="391">T$64</f>
        <v>2.5855999999999999</v>
      </c>
      <c r="U124" s="498">
        <f t="shared" si="391"/>
        <v>2.6044999999999998</v>
      </c>
      <c r="V124" s="498">
        <f t="shared" si="391"/>
        <v>3.1955</v>
      </c>
      <c r="W124" s="498">
        <f t="shared" si="391"/>
        <v>2.8012999999999999</v>
      </c>
      <c r="X124" s="498">
        <f t="shared" si="391"/>
        <v>2.5354999999999999</v>
      </c>
      <c r="Y124" s="498">
        <f t="shared" si="391"/>
        <v>2.5604</v>
      </c>
      <c r="Z124" s="498">
        <f t="shared" si="391"/>
        <v>2.601</v>
      </c>
      <c r="AA124" s="498">
        <f t="shared" si="391"/>
        <v>2.5802</v>
      </c>
      <c r="AB124" s="498">
        <f t="shared" si="391"/>
        <v>2.5396999999999998</v>
      </c>
      <c r="AC124" s="498">
        <f t="shared" si="391"/>
        <v>2.5066000000000002</v>
      </c>
      <c r="AD124" s="498">
        <f t="shared" si="391"/>
        <v>2.44</v>
      </c>
      <c r="AE124" s="498">
        <f t="shared" si="391"/>
        <v>2.5629</v>
      </c>
      <c r="AF124" s="559">
        <f t="shared" si="354"/>
        <v>31.513200000000001</v>
      </c>
      <c r="AG124" s="609">
        <f t="shared" ref="AG124:AR124" si="392">AG$64</f>
        <v>2.6617000000000002</v>
      </c>
      <c r="AH124" s="498">
        <f t="shared" si="392"/>
        <v>2.7553999999999998</v>
      </c>
      <c r="AI124" s="498">
        <f t="shared" si="392"/>
        <v>2.8420000000000001</v>
      </c>
      <c r="AJ124" s="498">
        <f t="shared" si="392"/>
        <v>2.9298999999999999</v>
      </c>
      <c r="AK124" s="498">
        <f t="shared" si="392"/>
        <v>2.8948999999999998</v>
      </c>
      <c r="AL124" s="498">
        <f t="shared" si="392"/>
        <v>2.9687000000000001</v>
      </c>
      <c r="AM124" s="498">
        <f t="shared" si="392"/>
        <v>3.028</v>
      </c>
      <c r="AN124" s="498">
        <f t="shared" si="392"/>
        <v>3.1524999999999999</v>
      </c>
      <c r="AO124" s="498">
        <f t="shared" si="392"/>
        <v>3.2565</v>
      </c>
      <c r="AP124" s="498">
        <f t="shared" si="392"/>
        <v>3.2835999999999999</v>
      </c>
      <c r="AQ124" s="498">
        <f t="shared" si="392"/>
        <v>3.1362999999999999</v>
      </c>
      <c r="AR124" s="577">
        <f t="shared" si="392"/>
        <v>3.1787000000000001</v>
      </c>
      <c r="AS124" s="655"/>
      <c r="AT124" s="499">
        <f t="shared" si="356"/>
        <v>33.426499999999997</v>
      </c>
      <c r="AU124" s="498">
        <f t="shared" ref="AU124:BF124" si="393">AU$64</f>
        <v>3.1715</v>
      </c>
      <c r="AV124" s="498">
        <f t="shared" si="393"/>
        <v>3.2265999999999999</v>
      </c>
      <c r="AW124" s="498">
        <f t="shared" si="393"/>
        <v>3.2315</v>
      </c>
      <c r="AX124" s="498">
        <f t="shared" si="393"/>
        <v>3.2578</v>
      </c>
      <c r="AY124" s="498">
        <f t="shared" si="393"/>
        <v>3.2136</v>
      </c>
      <c r="AZ124" s="498">
        <f t="shared" si="393"/>
        <v>3.1901999999999999</v>
      </c>
      <c r="BA124" s="498">
        <f t="shared" si="393"/>
        <v>3.1758000000000002</v>
      </c>
      <c r="BB124" s="498">
        <f t="shared" si="393"/>
        <v>3.1570999999999998</v>
      </c>
      <c r="BC124" s="498">
        <f t="shared" si="393"/>
        <v>3.1909999999999998</v>
      </c>
      <c r="BD124" s="498">
        <f t="shared" si="393"/>
        <v>3.2845</v>
      </c>
      <c r="BE124" s="498">
        <f t="shared" si="393"/>
        <v>3.3933</v>
      </c>
      <c r="BF124" s="498">
        <f t="shared" si="393"/>
        <v>3.4613999999999998</v>
      </c>
      <c r="BG124" s="559">
        <f t="shared" si="358"/>
        <v>38.954299999999989</v>
      </c>
      <c r="BH124" s="609">
        <f t="shared" ref="BH124:BS124" si="394">BH$64</f>
        <v>3.4548000000000001</v>
      </c>
      <c r="BI124" s="498">
        <f t="shared" si="394"/>
        <v>3.2965</v>
      </c>
      <c r="BJ124" s="498">
        <f t="shared" si="394"/>
        <v>3.16</v>
      </c>
      <c r="BK124" s="498">
        <f t="shared" si="394"/>
        <v>3.0973999999999999</v>
      </c>
      <c r="BL124" s="498">
        <f t="shared" si="394"/>
        <v>3.0133999999999999</v>
      </c>
      <c r="BM124" s="498">
        <f t="shared" si="394"/>
        <v>2.9830000000000001</v>
      </c>
      <c r="BN124" s="498">
        <f t="shared" si="394"/>
        <v>2.9506000000000001</v>
      </c>
      <c r="BO124" s="498">
        <f t="shared" si="394"/>
        <v>2.9832000000000001</v>
      </c>
      <c r="BP124" s="498">
        <f t="shared" si="394"/>
        <v>3.0310000000000001</v>
      </c>
      <c r="BQ124" s="498">
        <f t="shared" si="394"/>
        <v>2.9836999999999998</v>
      </c>
      <c r="BR124" s="498">
        <f t="shared" si="394"/>
        <v>2.9836999999999998</v>
      </c>
      <c r="BS124" s="498">
        <f t="shared" si="394"/>
        <v>2.9836999999999998</v>
      </c>
      <c r="BT124" s="559">
        <f t="shared" si="360"/>
        <v>36.920999999999999</v>
      </c>
      <c r="BU124" s="609">
        <v>2.9836999999999998</v>
      </c>
      <c r="BV124" s="498">
        <v>2.9836999999999998</v>
      </c>
      <c r="BW124" s="498">
        <v>2.9836999999999998</v>
      </c>
      <c r="BX124" s="498">
        <v>2.9836999999999998</v>
      </c>
      <c r="BY124" s="498">
        <v>2.9836999999999998</v>
      </c>
      <c r="BZ124" s="498">
        <v>2.9836999999999998</v>
      </c>
      <c r="CA124" s="498">
        <v>2.9836999999999998</v>
      </c>
      <c r="CB124" s="498">
        <v>2.9836999999999998</v>
      </c>
      <c r="CC124" s="498">
        <v>2.9836999999999998</v>
      </c>
      <c r="CD124" s="498">
        <v>2.9836999999999998</v>
      </c>
      <c r="CE124" s="498">
        <v>2.9836999999999998</v>
      </c>
      <c r="CF124" s="498">
        <v>2.9836999999999998</v>
      </c>
      <c r="CG124" s="626">
        <f t="shared" si="361"/>
        <v>35.804399999999994</v>
      </c>
      <c r="CH124" s="980"/>
      <c r="DO124" s="51">
        <v>3.1949999999999998</v>
      </c>
      <c r="DP124" s="52"/>
      <c r="DQ124" s="40">
        <f>AVERAGE(G124:DP124)</f>
        <v>5.3167556962025317</v>
      </c>
      <c r="DR124" s="394"/>
      <c r="DS124" s="40"/>
      <c r="DT124" s="50">
        <f>DT122-DS120</f>
        <v>644974.84016561275</v>
      </c>
      <c r="DU124" s="49">
        <f>(DQ117-AP123-DO123)/DO124-(DQ119-AP125-DO125)</f>
        <v>-14940.522335685557</v>
      </c>
      <c r="DV124" s="72">
        <f>(AP125-(AP123/AL118))*-1</f>
        <v>1351.92177607552</v>
      </c>
    </row>
    <row r="125" spans="1:126" s="8" customFormat="1" ht="20.25" customHeight="1">
      <c r="A125" s="679" t="s">
        <v>27</v>
      </c>
      <c r="B125" s="464" t="s">
        <v>24</v>
      </c>
      <c r="C125" s="465" t="s">
        <v>90</v>
      </c>
      <c r="D125" s="469"/>
      <c r="E125" s="475">
        <f>S125+AF125+AT125+BG125+BT125+CG125</f>
        <v>493856.43276541878</v>
      </c>
      <c r="F125" s="597" t="s">
        <v>63</v>
      </c>
      <c r="G125" s="560">
        <f t="shared" ref="G125:R125" si="395">G123/G124</f>
        <v>0</v>
      </c>
      <c r="H125" s="500">
        <f t="shared" si="395"/>
        <v>0</v>
      </c>
      <c r="I125" s="500">
        <f t="shared" si="395"/>
        <v>0</v>
      </c>
      <c r="J125" s="500">
        <f t="shared" si="395"/>
        <v>0</v>
      </c>
      <c r="K125" s="500">
        <f t="shared" si="395"/>
        <v>0</v>
      </c>
      <c r="L125" s="500">
        <f t="shared" si="395"/>
        <v>0</v>
      </c>
      <c r="M125" s="500">
        <f t="shared" si="395"/>
        <v>0</v>
      </c>
      <c r="N125" s="500">
        <f t="shared" si="395"/>
        <v>0</v>
      </c>
      <c r="O125" s="500">
        <f t="shared" si="395"/>
        <v>0</v>
      </c>
      <c r="P125" s="500">
        <f t="shared" si="395"/>
        <v>0</v>
      </c>
      <c r="Q125" s="500">
        <f t="shared" si="395"/>
        <v>0</v>
      </c>
      <c r="R125" s="500">
        <f t="shared" si="395"/>
        <v>0</v>
      </c>
      <c r="S125" s="628">
        <f t="shared" si="352"/>
        <v>0</v>
      </c>
      <c r="T125" s="560">
        <f t="shared" ref="T125:AE125" si="396">T123/T124</f>
        <v>0</v>
      </c>
      <c r="U125" s="500">
        <f t="shared" si="396"/>
        <v>0</v>
      </c>
      <c r="V125" s="500">
        <f t="shared" si="396"/>
        <v>0</v>
      </c>
      <c r="W125" s="500">
        <f t="shared" si="396"/>
        <v>0</v>
      </c>
      <c r="X125" s="500">
        <f t="shared" si="396"/>
        <v>0</v>
      </c>
      <c r="Y125" s="500">
        <f t="shared" si="396"/>
        <v>0</v>
      </c>
      <c r="Z125" s="500">
        <f t="shared" si="396"/>
        <v>0</v>
      </c>
      <c r="AA125" s="500">
        <f t="shared" si="396"/>
        <v>0</v>
      </c>
      <c r="AB125" s="500">
        <f t="shared" si="396"/>
        <v>0</v>
      </c>
      <c r="AC125" s="500">
        <f t="shared" si="396"/>
        <v>0</v>
      </c>
      <c r="AD125" s="500">
        <f t="shared" si="396"/>
        <v>0</v>
      </c>
      <c r="AE125" s="500">
        <f t="shared" si="396"/>
        <v>0</v>
      </c>
      <c r="AF125" s="561">
        <f t="shared" si="354"/>
        <v>0</v>
      </c>
      <c r="AG125" s="610">
        <f t="shared" ref="AG125:AR125" si="397">AG123/AG124</f>
        <v>0</v>
      </c>
      <c r="AH125" s="500">
        <f t="shared" si="397"/>
        <v>0</v>
      </c>
      <c r="AI125" s="500">
        <f t="shared" si="397"/>
        <v>0</v>
      </c>
      <c r="AJ125" s="500">
        <f t="shared" si="397"/>
        <v>0</v>
      </c>
      <c r="AK125" s="500">
        <f t="shared" si="397"/>
        <v>0</v>
      </c>
      <c r="AL125" s="500">
        <f t="shared" si="397"/>
        <v>0</v>
      </c>
      <c r="AM125" s="500">
        <f t="shared" si="397"/>
        <v>0</v>
      </c>
      <c r="AN125" s="500">
        <f t="shared" si="397"/>
        <v>0</v>
      </c>
      <c r="AO125" s="500">
        <f t="shared" si="397"/>
        <v>0</v>
      </c>
      <c r="AP125" s="500">
        <f t="shared" si="397"/>
        <v>12745.15775368498</v>
      </c>
      <c r="AQ125" s="500">
        <f t="shared" si="397"/>
        <v>0</v>
      </c>
      <c r="AR125" s="578">
        <f t="shared" si="397"/>
        <v>0</v>
      </c>
      <c r="AS125" s="655"/>
      <c r="AT125" s="501">
        <f t="shared" si="356"/>
        <v>12745.15775368498</v>
      </c>
      <c r="AU125" s="500">
        <f t="shared" ref="AU125:BF125" si="398">AU123/AU124</f>
        <v>15055.967207945767</v>
      </c>
      <c r="AV125" s="500">
        <f t="shared" si="398"/>
        <v>0</v>
      </c>
      <c r="AW125" s="500">
        <f t="shared" si="398"/>
        <v>0</v>
      </c>
      <c r="AX125" s="500">
        <f t="shared" si="398"/>
        <v>64767.634600036836</v>
      </c>
      <c r="AY125" s="500">
        <f t="shared" si="398"/>
        <v>0</v>
      </c>
      <c r="AZ125" s="500">
        <f t="shared" si="398"/>
        <v>0</v>
      </c>
      <c r="BA125" s="500">
        <f t="shared" si="398"/>
        <v>7368.22218023805</v>
      </c>
      <c r="BB125" s="500">
        <f t="shared" si="398"/>
        <v>0</v>
      </c>
      <c r="BC125" s="500">
        <f t="shared" si="398"/>
        <v>0</v>
      </c>
      <c r="BD125" s="500">
        <f t="shared" si="398"/>
        <v>4216.7757649566147</v>
      </c>
      <c r="BE125" s="500">
        <f t="shared" si="398"/>
        <v>0</v>
      </c>
      <c r="BF125" s="500">
        <f t="shared" si="398"/>
        <v>0</v>
      </c>
      <c r="BG125" s="561">
        <f t="shared" si="358"/>
        <v>91408.599753177274</v>
      </c>
      <c r="BH125" s="610">
        <f t="shared" ref="BH125:BS125" si="399">BH123/BH124</f>
        <v>289.45235614217899</v>
      </c>
      <c r="BI125" s="500">
        <f t="shared" si="399"/>
        <v>0</v>
      </c>
      <c r="BJ125" s="500">
        <f t="shared" si="399"/>
        <v>0</v>
      </c>
      <c r="BK125" s="500">
        <f t="shared" si="399"/>
        <v>338.99399496351782</v>
      </c>
      <c r="BL125" s="500">
        <f t="shared" si="399"/>
        <v>0</v>
      </c>
      <c r="BM125" s="500">
        <f t="shared" si="399"/>
        <v>0</v>
      </c>
      <c r="BN125" s="500">
        <f t="shared" si="399"/>
        <v>23588.422693689419</v>
      </c>
      <c r="BO125" s="500">
        <f t="shared" si="399"/>
        <v>0</v>
      </c>
      <c r="BP125" s="500">
        <f t="shared" si="399"/>
        <v>0</v>
      </c>
      <c r="BQ125" s="500">
        <f t="shared" si="399"/>
        <v>8479.4047658946947</v>
      </c>
      <c r="BR125" s="500">
        <f t="shared" si="399"/>
        <v>0</v>
      </c>
      <c r="BS125" s="500">
        <f t="shared" si="399"/>
        <v>0</v>
      </c>
      <c r="BT125" s="561">
        <f t="shared" si="360"/>
        <v>32696.27381068981</v>
      </c>
      <c r="BU125" s="610">
        <f t="shared" ref="BU125:CF125" si="400">BU123/BU124</f>
        <v>0</v>
      </c>
      <c r="BV125" s="500">
        <f t="shared" si="400"/>
        <v>0</v>
      </c>
      <c r="BW125" s="500">
        <f t="shared" si="400"/>
        <v>0</v>
      </c>
      <c r="BX125" s="500">
        <f t="shared" si="400"/>
        <v>5027.3150785936923</v>
      </c>
      <c r="BY125" s="500">
        <f t="shared" si="400"/>
        <v>0</v>
      </c>
      <c r="BZ125" s="500">
        <f t="shared" si="400"/>
        <v>351979.08636927308</v>
      </c>
      <c r="CA125" s="500">
        <f t="shared" si="400"/>
        <v>0</v>
      </c>
      <c r="CB125" s="500">
        <f t="shared" si="400"/>
        <v>0</v>
      </c>
      <c r="CC125" s="500">
        <f t="shared" si="400"/>
        <v>0</v>
      </c>
      <c r="CD125" s="500">
        <f t="shared" si="400"/>
        <v>0</v>
      </c>
      <c r="CE125" s="500">
        <f t="shared" si="400"/>
        <v>0</v>
      </c>
      <c r="CF125" s="500">
        <f t="shared" si="400"/>
        <v>0</v>
      </c>
      <c r="CG125" s="628">
        <f t="shared" si="361"/>
        <v>357006.40144786675</v>
      </c>
      <c r="CH125" s="982">
        <f>S125+AF125+AT125+BG125+SUM(BH125:BR125)</f>
        <v>136850.03131755206</v>
      </c>
      <c r="DO125" s="53">
        <v>14945.226917057904</v>
      </c>
      <c r="DP125" s="54"/>
      <c r="DQ125" s="55">
        <f>SUM(G125:DP125)</f>
        <v>1139508.1237654476</v>
      </c>
      <c r="DR125" s="395"/>
      <c r="DS125" s="395"/>
      <c r="DT125" s="56">
        <f>DT124/DQ119</f>
        <v>0.45323802603458341</v>
      </c>
      <c r="DU125" s="388" t="s">
        <v>91</v>
      </c>
      <c r="DV125" s="72"/>
    </row>
    <row r="126" spans="1:126" s="8" customFormat="1" ht="20.25" customHeight="1">
      <c r="A126" s="680" t="s">
        <v>27</v>
      </c>
      <c r="B126" s="681" t="str">
        <f>B125</f>
        <v>Активен</v>
      </c>
      <c r="C126" s="682" t="s">
        <v>90</v>
      </c>
      <c r="D126" s="681" t="s">
        <v>81</v>
      </c>
      <c r="E126" s="972">
        <f>E119-E125</f>
        <v>-19510.501843609731</v>
      </c>
      <c r="F126" s="684" t="s">
        <v>68</v>
      </c>
      <c r="G126" s="590"/>
      <c r="H126" s="591"/>
      <c r="I126" s="591"/>
      <c r="J126" s="591"/>
      <c r="K126" s="591"/>
      <c r="L126" s="591"/>
      <c r="M126" s="591"/>
      <c r="N126" s="591"/>
      <c r="O126" s="591"/>
      <c r="P126" s="591"/>
      <c r="Q126" s="591"/>
      <c r="R126" s="591"/>
      <c r="S126" s="706" t="str">
        <f t="shared" ref="S126" si="401">S$2</f>
        <v>Итого 2021</v>
      </c>
      <c r="T126" s="590"/>
      <c r="U126" s="591"/>
      <c r="V126" s="591"/>
      <c r="W126" s="591"/>
      <c r="X126" s="591"/>
      <c r="Y126" s="591"/>
      <c r="Z126" s="591"/>
      <c r="AA126" s="591"/>
      <c r="AB126" s="591"/>
      <c r="AC126" s="591"/>
      <c r="AD126" s="591"/>
      <c r="AE126" s="591"/>
      <c r="AF126" s="707" t="str">
        <f t="shared" ref="AF126" si="402">AF$2</f>
        <v>Итого 2022</v>
      </c>
      <c r="AG126" s="654"/>
      <c r="AH126" s="591"/>
      <c r="AI126" s="591"/>
      <c r="AJ126" s="591"/>
      <c r="AK126" s="591"/>
      <c r="AL126" s="591"/>
      <c r="AM126" s="591"/>
      <c r="AN126" s="591"/>
      <c r="AO126" s="591"/>
      <c r="AP126" s="591"/>
      <c r="AQ126" s="591"/>
      <c r="AR126" s="592"/>
      <c r="AS126" s="659"/>
      <c r="AT126" s="708" t="str">
        <f t="shared" ref="AT126:CG126" si="403">AT$2</f>
        <v>Итого 2023</v>
      </c>
      <c r="AU126" s="709">
        <f t="shared" si="403"/>
        <v>45292</v>
      </c>
      <c r="AV126" s="709">
        <f t="shared" si="403"/>
        <v>45323</v>
      </c>
      <c r="AW126" s="709">
        <f t="shared" si="403"/>
        <v>45352</v>
      </c>
      <c r="AX126" s="709">
        <f t="shared" si="403"/>
        <v>45383</v>
      </c>
      <c r="AY126" s="709">
        <f t="shared" si="403"/>
        <v>45413</v>
      </c>
      <c r="AZ126" s="709">
        <f t="shared" si="403"/>
        <v>45444</v>
      </c>
      <c r="BA126" s="709">
        <f t="shared" si="403"/>
        <v>45474</v>
      </c>
      <c r="BB126" s="709">
        <f t="shared" si="403"/>
        <v>45505</v>
      </c>
      <c r="BC126" s="709">
        <f t="shared" si="403"/>
        <v>45536</v>
      </c>
      <c r="BD126" s="709">
        <f t="shared" si="403"/>
        <v>45566</v>
      </c>
      <c r="BE126" s="709">
        <f t="shared" si="403"/>
        <v>45597</v>
      </c>
      <c r="BF126" s="709">
        <f t="shared" si="403"/>
        <v>45627</v>
      </c>
      <c r="BG126" s="707" t="str">
        <f t="shared" si="403"/>
        <v>Итого 2024</v>
      </c>
      <c r="BH126" s="710">
        <f t="shared" si="403"/>
        <v>45658</v>
      </c>
      <c r="BI126" s="709">
        <f t="shared" si="403"/>
        <v>45689</v>
      </c>
      <c r="BJ126" s="709">
        <f t="shared" si="403"/>
        <v>45717</v>
      </c>
      <c r="BK126" s="709">
        <f t="shared" si="403"/>
        <v>45748</v>
      </c>
      <c r="BL126" s="709">
        <f t="shared" si="403"/>
        <v>45778</v>
      </c>
      <c r="BM126" s="709">
        <f t="shared" si="403"/>
        <v>45809</v>
      </c>
      <c r="BN126" s="709">
        <f t="shared" si="403"/>
        <v>45839</v>
      </c>
      <c r="BO126" s="709">
        <f t="shared" si="403"/>
        <v>45870</v>
      </c>
      <c r="BP126" s="709">
        <f t="shared" si="403"/>
        <v>45901</v>
      </c>
      <c r="BQ126" s="709">
        <f t="shared" si="403"/>
        <v>45931</v>
      </c>
      <c r="BR126" s="709">
        <f t="shared" si="403"/>
        <v>45962</v>
      </c>
      <c r="BS126" s="711">
        <f t="shared" si="403"/>
        <v>45992</v>
      </c>
      <c r="BT126" s="712" t="str">
        <f t="shared" si="403"/>
        <v>YTD 10 m. + Forecast 11-12.2025</v>
      </c>
      <c r="BU126" s="713">
        <f t="shared" si="403"/>
        <v>46023</v>
      </c>
      <c r="BV126" s="711">
        <f t="shared" si="403"/>
        <v>46054</v>
      </c>
      <c r="BW126" s="711">
        <f t="shared" si="403"/>
        <v>46082</v>
      </c>
      <c r="BX126" s="711">
        <f t="shared" si="403"/>
        <v>46113</v>
      </c>
      <c r="BY126" s="711">
        <f t="shared" si="403"/>
        <v>46143</v>
      </c>
      <c r="BZ126" s="711">
        <f t="shared" si="403"/>
        <v>46174</v>
      </c>
      <c r="CA126" s="711">
        <f t="shared" si="403"/>
        <v>46204</v>
      </c>
      <c r="CB126" s="711">
        <f t="shared" si="403"/>
        <v>46235</v>
      </c>
      <c r="CC126" s="711">
        <f t="shared" si="403"/>
        <v>46266</v>
      </c>
      <c r="CD126" s="711">
        <f t="shared" si="403"/>
        <v>46296</v>
      </c>
      <c r="CE126" s="711">
        <f t="shared" si="403"/>
        <v>46327</v>
      </c>
      <c r="CF126" s="711">
        <f t="shared" si="403"/>
        <v>46357</v>
      </c>
      <c r="CG126" s="990" t="str">
        <f t="shared" si="403"/>
        <v>Forecast 2026</v>
      </c>
      <c r="CH126" s="980"/>
      <c r="DO126" s="391"/>
      <c r="DP126" s="391"/>
      <c r="DQ126" s="57"/>
      <c r="DR126" s="396"/>
      <c r="DS126" s="396"/>
      <c r="DT126" s="396"/>
      <c r="DU126" s="396"/>
      <c r="DV126" s="396"/>
    </row>
    <row r="127" spans="1:126" s="8" customFormat="1" ht="20.25" customHeight="1">
      <c r="A127" s="726" t="s">
        <v>27</v>
      </c>
      <c r="B127" s="714" t="s">
        <v>24</v>
      </c>
      <c r="C127" s="715" t="s">
        <v>92</v>
      </c>
      <c r="D127" s="716">
        <v>1000000</v>
      </c>
      <c r="E127" s="716"/>
      <c r="F127" s="717"/>
      <c r="G127" s="718"/>
      <c r="H127" s="719"/>
      <c r="I127" s="719"/>
      <c r="J127" s="719"/>
      <c r="K127" s="719"/>
      <c r="L127" s="719"/>
      <c r="M127" s="719"/>
      <c r="N127" s="719"/>
      <c r="O127" s="719"/>
      <c r="P127" s="719"/>
      <c r="Q127" s="719"/>
      <c r="R127" s="719"/>
      <c r="S127" s="720"/>
      <c r="T127" s="718"/>
      <c r="U127" s="719"/>
      <c r="V127" s="719"/>
      <c r="W127" s="719"/>
      <c r="X127" s="719"/>
      <c r="Y127" s="719"/>
      <c r="Z127" s="719"/>
      <c r="AA127" s="719"/>
      <c r="AB127" s="719"/>
      <c r="AC127" s="719"/>
      <c r="AD127" s="719"/>
      <c r="AE127" s="719"/>
      <c r="AF127" s="721"/>
      <c r="AG127" s="722"/>
      <c r="AH127" s="719"/>
      <c r="AI127" s="719"/>
      <c r="AJ127" s="719"/>
      <c r="AK127" s="719"/>
      <c r="AL127" s="719"/>
      <c r="AM127" s="719"/>
      <c r="AN127" s="719"/>
      <c r="AO127" s="719"/>
      <c r="AP127" s="719"/>
      <c r="AQ127" s="719"/>
      <c r="AR127" s="723"/>
      <c r="AS127" s="724"/>
      <c r="AT127" s="725"/>
      <c r="AU127" s="719"/>
      <c r="AV127" s="719"/>
      <c r="AW127" s="719"/>
      <c r="AX127" s="719"/>
      <c r="AY127" s="719"/>
      <c r="AZ127" s="719"/>
      <c r="BA127" s="719"/>
      <c r="BB127" s="719"/>
      <c r="BC127" s="719"/>
      <c r="BD127" s="719"/>
      <c r="BE127" s="719"/>
      <c r="BF127" s="719"/>
      <c r="BG127" s="721"/>
      <c r="BH127" s="722"/>
      <c r="BI127" s="719"/>
      <c r="BJ127" s="719"/>
      <c r="BK127" s="719"/>
      <c r="BL127" s="719"/>
      <c r="BM127" s="719"/>
      <c r="BN127" s="719"/>
      <c r="BO127" s="719"/>
      <c r="BP127" s="719"/>
      <c r="BQ127" s="719"/>
      <c r="BR127" s="719"/>
      <c r="BS127" s="719"/>
      <c r="BT127" s="721"/>
      <c r="BU127" s="722"/>
      <c r="BV127" s="719"/>
      <c r="BW127" s="719"/>
      <c r="BX127" s="719"/>
      <c r="BY127" s="719"/>
      <c r="BZ127" s="719"/>
      <c r="CA127" s="719"/>
      <c r="CB127" s="719"/>
      <c r="CC127" s="719"/>
      <c r="CD127" s="719"/>
      <c r="CE127" s="719"/>
      <c r="CF127" s="719"/>
      <c r="CG127" s="720"/>
      <c r="CH127" s="980"/>
      <c r="DO127" s="59"/>
      <c r="DP127" s="60"/>
      <c r="DQ127" s="63"/>
      <c r="DR127" s="64"/>
      <c r="DS127" s="64"/>
      <c r="DT127" s="64"/>
      <c r="DU127" s="64"/>
      <c r="DV127" s="64"/>
    </row>
    <row r="128" spans="1:126" s="8" customFormat="1" ht="20.25" customHeight="1">
      <c r="A128" s="679" t="s">
        <v>27</v>
      </c>
      <c r="B128" s="464" t="s">
        <v>24</v>
      </c>
      <c r="C128" s="465" t="s">
        <v>92</v>
      </c>
      <c r="D128" s="469"/>
      <c r="E128" s="470">
        <f>S128+AF128+AT128+BG128+BT128+CG128</f>
        <v>0</v>
      </c>
      <c r="F128" s="594" t="s">
        <v>28</v>
      </c>
      <c r="G128" s="538"/>
      <c r="H128" s="471"/>
      <c r="I128" s="471"/>
      <c r="J128" s="471"/>
      <c r="K128" s="471"/>
      <c r="L128" s="471"/>
      <c r="M128" s="471"/>
      <c r="N128" s="471"/>
      <c r="O128" s="471"/>
      <c r="P128" s="471"/>
      <c r="Q128" s="471"/>
      <c r="R128" s="471"/>
      <c r="S128" s="617">
        <f>SUM(G128:R128)</f>
        <v>0</v>
      </c>
      <c r="T128" s="538"/>
      <c r="U128" s="471"/>
      <c r="V128" s="471"/>
      <c r="W128" s="471"/>
      <c r="X128" s="471"/>
      <c r="Y128" s="471"/>
      <c r="Z128" s="471"/>
      <c r="AA128" s="471"/>
      <c r="AB128" s="471"/>
      <c r="AC128" s="471"/>
      <c r="AD128" s="471"/>
      <c r="AE128" s="471"/>
      <c r="AF128" s="539">
        <f>SUM(T128:AE128)</f>
        <v>0</v>
      </c>
      <c r="AG128" s="599">
        <f>D127</f>
        <v>1000000</v>
      </c>
      <c r="AH128" s="471"/>
      <c r="AI128" s="471"/>
      <c r="AJ128" s="471"/>
      <c r="AK128" s="471"/>
      <c r="AL128" s="471"/>
      <c r="AM128" s="471"/>
      <c r="AN128" s="471"/>
      <c r="AO128" s="471"/>
      <c r="AP128" s="471"/>
      <c r="AQ128" s="471"/>
      <c r="AR128" s="567"/>
      <c r="AS128" s="656"/>
      <c r="AT128" s="472">
        <f>SUM(AH128:AS128)</f>
        <v>0</v>
      </c>
      <c r="AU128" s="471"/>
      <c r="AV128" s="471"/>
      <c r="AW128" s="471"/>
      <c r="AX128" s="471"/>
      <c r="AY128" s="471"/>
      <c r="AZ128" s="471"/>
      <c r="BA128" s="471"/>
      <c r="BB128" s="471"/>
      <c r="BC128" s="471"/>
      <c r="BD128" s="471"/>
      <c r="BE128" s="471"/>
      <c r="BF128" s="471"/>
      <c r="BG128" s="539">
        <f>SUM(AU128:BF128)</f>
        <v>0</v>
      </c>
      <c r="BH128" s="599"/>
      <c r="BI128" s="471"/>
      <c r="BJ128" s="471"/>
      <c r="BK128" s="471"/>
      <c r="BL128" s="471"/>
      <c r="BM128" s="471"/>
      <c r="BN128" s="471"/>
      <c r="BO128" s="471"/>
      <c r="BP128" s="471"/>
      <c r="BQ128" s="471"/>
      <c r="BR128" s="471"/>
      <c r="BS128" s="471"/>
      <c r="BT128" s="539">
        <f>SUM(BH128:BS128)</f>
        <v>0</v>
      </c>
      <c r="BU128" s="599"/>
      <c r="BV128" s="471"/>
      <c r="BW128" s="471"/>
      <c r="BX128" s="471"/>
      <c r="BY128" s="471"/>
      <c r="BZ128" s="471"/>
      <c r="CA128" s="471"/>
      <c r="CB128" s="471"/>
      <c r="CC128" s="471"/>
      <c r="CD128" s="471"/>
      <c r="CE128" s="471"/>
      <c r="CF128" s="471"/>
      <c r="CG128" s="617">
        <f>SUM(BU128:CF128)</f>
        <v>0</v>
      </c>
      <c r="CH128" s="981">
        <f>S128+AF128+AT128+BG128+SUM(BH128:BR128)</f>
        <v>0</v>
      </c>
      <c r="DO128" s="32"/>
      <c r="DP128" s="32"/>
      <c r="DQ128" s="32"/>
      <c r="DR128" s="390"/>
      <c r="DS128" s="390"/>
      <c r="DT128" s="390"/>
      <c r="DU128" s="390"/>
      <c r="DV128" s="390"/>
    </row>
    <row r="129" spans="1:126" s="8" customFormat="1" ht="20.25" customHeight="1">
      <c r="A129" s="679" t="s">
        <v>27</v>
      </c>
      <c r="B129" s="464" t="s">
        <v>24</v>
      </c>
      <c r="C129" s="465" t="s">
        <v>92</v>
      </c>
      <c r="D129" s="469"/>
      <c r="E129" s="470"/>
      <c r="F129" s="594" t="s">
        <v>80</v>
      </c>
      <c r="G129" s="540">
        <f t="shared" ref="G129:R129" si="404">G$64</f>
        <v>2.5669</v>
      </c>
      <c r="H129" s="473">
        <f t="shared" si="404"/>
        <v>2.6036000000000001</v>
      </c>
      <c r="I129" s="473">
        <f t="shared" si="404"/>
        <v>2.6082999999999998</v>
      </c>
      <c r="J129" s="473">
        <f t="shared" si="404"/>
        <v>2.6122000000000001</v>
      </c>
      <c r="K129" s="473">
        <f t="shared" si="404"/>
        <v>2.5297999999999998</v>
      </c>
      <c r="L129" s="473">
        <f t="shared" si="404"/>
        <v>2.52</v>
      </c>
      <c r="M129" s="473">
        <f t="shared" si="404"/>
        <v>2.5398999999999998</v>
      </c>
      <c r="N129" s="473">
        <f t="shared" si="404"/>
        <v>2.5095000000000001</v>
      </c>
      <c r="O129" s="473">
        <f t="shared" si="404"/>
        <v>2.5036999999999998</v>
      </c>
      <c r="P129" s="473">
        <f t="shared" si="404"/>
        <v>2.4632999999999998</v>
      </c>
      <c r="Q129" s="473">
        <f t="shared" si="404"/>
        <v>2.4754</v>
      </c>
      <c r="R129" s="473">
        <f t="shared" si="404"/>
        <v>2.5314999999999999</v>
      </c>
      <c r="S129" s="618">
        <f t="shared" ref="S129:S139" si="405">SUM(G129:R129)</f>
        <v>30.464099999999998</v>
      </c>
      <c r="T129" s="540">
        <f t="shared" ref="T129:AE129" si="406">T$64</f>
        <v>2.5855999999999999</v>
      </c>
      <c r="U129" s="473">
        <f t="shared" si="406"/>
        <v>2.6044999999999998</v>
      </c>
      <c r="V129" s="473">
        <f t="shared" si="406"/>
        <v>3.1955</v>
      </c>
      <c r="W129" s="473">
        <f t="shared" si="406"/>
        <v>2.8012999999999999</v>
      </c>
      <c r="X129" s="473">
        <f t="shared" si="406"/>
        <v>2.5354999999999999</v>
      </c>
      <c r="Y129" s="473">
        <f t="shared" si="406"/>
        <v>2.5604</v>
      </c>
      <c r="Z129" s="473">
        <f t="shared" si="406"/>
        <v>2.601</v>
      </c>
      <c r="AA129" s="473">
        <f t="shared" si="406"/>
        <v>2.5802</v>
      </c>
      <c r="AB129" s="473">
        <f t="shared" si="406"/>
        <v>2.5396999999999998</v>
      </c>
      <c r="AC129" s="473">
        <f t="shared" si="406"/>
        <v>2.5066000000000002</v>
      </c>
      <c r="AD129" s="473">
        <f t="shared" si="406"/>
        <v>2.44</v>
      </c>
      <c r="AE129" s="473">
        <f t="shared" si="406"/>
        <v>2.5629</v>
      </c>
      <c r="AF129" s="541">
        <f t="shared" ref="AF129:AF139" si="407">SUM(T129:AE129)</f>
        <v>31.513200000000001</v>
      </c>
      <c r="AG129" s="600">
        <f t="shared" ref="AG129:AR129" si="408">AG$64</f>
        <v>2.6617000000000002</v>
      </c>
      <c r="AH129" s="473">
        <f t="shared" si="408"/>
        <v>2.7553999999999998</v>
      </c>
      <c r="AI129" s="473">
        <f t="shared" si="408"/>
        <v>2.8420000000000001</v>
      </c>
      <c r="AJ129" s="473">
        <f t="shared" si="408"/>
        <v>2.9298999999999999</v>
      </c>
      <c r="AK129" s="473">
        <f t="shared" si="408"/>
        <v>2.8948999999999998</v>
      </c>
      <c r="AL129" s="473">
        <f t="shared" si="408"/>
        <v>2.9687000000000001</v>
      </c>
      <c r="AM129" s="473">
        <f t="shared" si="408"/>
        <v>3.028</v>
      </c>
      <c r="AN129" s="473">
        <f t="shared" si="408"/>
        <v>3.1524999999999999</v>
      </c>
      <c r="AO129" s="473">
        <f t="shared" si="408"/>
        <v>3.2565</v>
      </c>
      <c r="AP129" s="473">
        <f t="shared" si="408"/>
        <v>3.2835999999999999</v>
      </c>
      <c r="AQ129" s="473">
        <f t="shared" si="408"/>
        <v>3.1362999999999999</v>
      </c>
      <c r="AR129" s="568">
        <f t="shared" si="408"/>
        <v>3.1787000000000001</v>
      </c>
      <c r="AS129" s="656"/>
      <c r="AT129" s="474">
        <f t="shared" ref="AT129:AT139" si="409">SUM(AH129:AS129)</f>
        <v>33.426499999999997</v>
      </c>
      <c r="AU129" s="473">
        <f t="shared" ref="AU129:BF129" si="410">AU$64</f>
        <v>3.1715</v>
      </c>
      <c r="AV129" s="473">
        <f t="shared" si="410"/>
        <v>3.2265999999999999</v>
      </c>
      <c r="AW129" s="473">
        <f t="shared" si="410"/>
        <v>3.2315</v>
      </c>
      <c r="AX129" s="473">
        <f t="shared" si="410"/>
        <v>3.2578</v>
      </c>
      <c r="AY129" s="473">
        <f t="shared" si="410"/>
        <v>3.2136</v>
      </c>
      <c r="AZ129" s="473">
        <f t="shared" si="410"/>
        <v>3.1901999999999999</v>
      </c>
      <c r="BA129" s="473">
        <f t="shared" si="410"/>
        <v>3.1758000000000002</v>
      </c>
      <c r="BB129" s="473">
        <f t="shared" si="410"/>
        <v>3.1570999999999998</v>
      </c>
      <c r="BC129" s="473">
        <f t="shared" si="410"/>
        <v>3.1909999999999998</v>
      </c>
      <c r="BD129" s="473">
        <f t="shared" si="410"/>
        <v>3.2845</v>
      </c>
      <c r="BE129" s="473">
        <f t="shared" si="410"/>
        <v>3.3933</v>
      </c>
      <c r="BF129" s="473">
        <f t="shared" si="410"/>
        <v>3.4613999999999998</v>
      </c>
      <c r="BG129" s="541">
        <f t="shared" ref="BG129:BG139" si="411">SUM(AU129:BF129)</f>
        <v>38.954299999999989</v>
      </c>
      <c r="BH129" s="600">
        <f t="shared" ref="BH129:BS129" si="412">BH$64</f>
        <v>3.4548000000000001</v>
      </c>
      <c r="BI129" s="473">
        <f t="shared" si="412"/>
        <v>3.2965</v>
      </c>
      <c r="BJ129" s="473">
        <f t="shared" si="412"/>
        <v>3.16</v>
      </c>
      <c r="BK129" s="473">
        <f t="shared" si="412"/>
        <v>3.0973999999999999</v>
      </c>
      <c r="BL129" s="473">
        <f t="shared" si="412"/>
        <v>3.0133999999999999</v>
      </c>
      <c r="BM129" s="473">
        <f t="shared" si="412"/>
        <v>2.9830000000000001</v>
      </c>
      <c r="BN129" s="473">
        <f t="shared" si="412"/>
        <v>2.9506000000000001</v>
      </c>
      <c r="BO129" s="473">
        <f t="shared" si="412"/>
        <v>2.9832000000000001</v>
      </c>
      <c r="BP129" s="473">
        <f t="shared" si="412"/>
        <v>3.0310000000000001</v>
      </c>
      <c r="BQ129" s="473">
        <f t="shared" si="412"/>
        <v>2.9836999999999998</v>
      </c>
      <c r="BR129" s="473">
        <f t="shared" si="412"/>
        <v>2.9836999999999998</v>
      </c>
      <c r="BS129" s="473">
        <f t="shared" si="412"/>
        <v>2.9836999999999998</v>
      </c>
      <c r="BT129" s="541">
        <f t="shared" ref="BT129:BT139" si="413">SUM(BH129:BS129)</f>
        <v>36.920999999999999</v>
      </c>
      <c r="BU129" s="600">
        <v>2.9836999999999998</v>
      </c>
      <c r="BV129" s="473">
        <v>2.9836999999999998</v>
      </c>
      <c r="BW129" s="473">
        <v>2.9836999999999998</v>
      </c>
      <c r="BX129" s="473">
        <v>2.9836999999999998</v>
      </c>
      <c r="BY129" s="473">
        <v>2.9836999999999998</v>
      </c>
      <c r="BZ129" s="473">
        <v>2.9836999999999998</v>
      </c>
      <c r="CA129" s="473">
        <v>2.9836999999999998</v>
      </c>
      <c r="CB129" s="473">
        <v>2.9836999999999998</v>
      </c>
      <c r="CC129" s="473">
        <v>2.9836999999999998</v>
      </c>
      <c r="CD129" s="473">
        <v>2.9836999999999998</v>
      </c>
      <c r="CE129" s="473">
        <v>2.9836999999999998</v>
      </c>
      <c r="CF129" s="473">
        <v>2.9836999999999998</v>
      </c>
      <c r="CG129" s="617">
        <f t="shared" ref="CG129:CG139" si="414">SUM(BU129:CF129)</f>
        <v>35.804399999999994</v>
      </c>
      <c r="CH129" s="980"/>
      <c r="DO129" s="32"/>
      <c r="DP129" s="32"/>
      <c r="DQ129" s="32"/>
      <c r="DR129" s="390"/>
      <c r="DS129" s="390"/>
      <c r="DT129" s="390"/>
      <c r="DU129" s="390"/>
      <c r="DV129" s="390"/>
    </row>
    <row r="130" spans="1:126" s="8" customFormat="1" ht="20.25" customHeight="1">
      <c r="A130" s="679" t="s">
        <v>27</v>
      </c>
      <c r="B130" s="464" t="s">
        <v>24</v>
      </c>
      <c r="C130" s="465" t="s">
        <v>92</v>
      </c>
      <c r="D130" s="469"/>
      <c r="E130" s="475">
        <f>S130+AF130+AT130+BG130+BT130+CG130</f>
        <v>0</v>
      </c>
      <c r="F130" s="594" t="s">
        <v>30</v>
      </c>
      <c r="G130" s="542">
        <f t="shared" ref="G130:R130" si="415">G128/G129</f>
        <v>0</v>
      </c>
      <c r="H130" s="476">
        <f t="shared" si="415"/>
        <v>0</v>
      </c>
      <c r="I130" s="476">
        <f t="shared" si="415"/>
        <v>0</v>
      </c>
      <c r="J130" s="476">
        <f t="shared" si="415"/>
        <v>0</v>
      </c>
      <c r="K130" s="476">
        <f t="shared" si="415"/>
        <v>0</v>
      </c>
      <c r="L130" s="476">
        <f t="shared" si="415"/>
        <v>0</v>
      </c>
      <c r="M130" s="476">
        <f t="shared" si="415"/>
        <v>0</v>
      </c>
      <c r="N130" s="476">
        <f t="shared" si="415"/>
        <v>0</v>
      </c>
      <c r="O130" s="476">
        <f t="shared" si="415"/>
        <v>0</v>
      </c>
      <c r="P130" s="476">
        <f t="shared" si="415"/>
        <v>0</v>
      </c>
      <c r="Q130" s="476">
        <f t="shared" si="415"/>
        <v>0</v>
      </c>
      <c r="R130" s="476">
        <f t="shared" si="415"/>
        <v>0</v>
      </c>
      <c r="S130" s="619">
        <f t="shared" si="405"/>
        <v>0</v>
      </c>
      <c r="T130" s="542">
        <f t="shared" ref="T130:AE130" si="416">T128/T129</f>
        <v>0</v>
      </c>
      <c r="U130" s="476">
        <f t="shared" si="416"/>
        <v>0</v>
      </c>
      <c r="V130" s="476">
        <f t="shared" si="416"/>
        <v>0</v>
      </c>
      <c r="W130" s="476">
        <f t="shared" si="416"/>
        <v>0</v>
      </c>
      <c r="X130" s="476">
        <f t="shared" si="416"/>
        <v>0</v>
      </c>
      <c r="Y130" s="476">
        <f t="shared" si="416"/>
        <v>0</v>
      </c>
      <c r="Z130" s="476">
        <f t="shared" si="416"/>
        <v>0</v>
      </c>
      <c r="AA130" s="476">
        <f t="shared" si="416"/>
        <v>0</v>
      </c>
      <c r="AB130" s="476">
        <f t="shared" si="416"/>
        <v>0</v>
      </c>
      <c r="AC130" s="476">
        <f t="shared" si="416"/>
        <v>0</v>
      </c>
      <c r="AD130" s="476">
        <f t="shared" si="416"/>
        <v>0</v>
      </c>
      <c r="AE130" s="476">
        <f t="shared" si="416"/>
        <v>0</v>
      </c>
      <c r="AF130" s="543">
        <f t="shared" si="407"/>
        <v>0</v>
      </c>
      <c r="AG130" s="601">
        <f t="shared" ref="AG130:AR130" si="417">AG128/AG129</f>
        <v>375699.74076717882</v>
      </c>
      <c r="AH130" s="476">
        <f t="shared" si="417"/>
        <v>0</v>
      </c>
      <c r="AI130" s="476">
        <f t="shared" si="417"/>
        <v>0</v>
      </c>
      <c r="AJ130" s="476">
        <f t="shared" si="417"/>
        <v>0</v>
      </c>
      <c r="AK130" s="476">
        <f t="shared" si="417"/>
        <v>0</v>
      </c>
      <c r="AL130" s="476">
        <f t="shared" si="417"/>
        <v>0</v>
      </c>
      <c r="AM130" s="476">
        <f t="shared" si="417"/>
        <v>0</v>
      </c>
      <c r="AN130" s="476">
        <f t="shared" si="417"/>
        <v>0</v>
      </c>
      <c r="AO130" s="476">
        <f t="shared" si="417"/>
        <v>0</v>
      </c>
      <c r="AP130" s="476">
        <f t="shared" si="417"/>
        <v>0</v>
      </c>
      <c r="AQ130" s="476">
        <f t="shared" si="417"/>
        <v>0</v>
      </c>
      <c r="AR130" s="569">
        <f t="shared" si="417"/>
        <v>0</v>
      </c>
      <c r="AS130" s="656"/>
      <c r="AT130" s="477">
        <f t="shared" si="409"/>
        <v>0</v>
      </c>
      <c r="AU130" s="476">
        <f t="shared" ref="AU130:BF130" si="418">AU128/AU129</f>
        <v>0</v>
      </c>
      <c r="AV130" s="476">
        <f t="shared" si="418"/>
        <v>0</v>
      </c>
      <c r="AW130" s="476">
        <f t="shared" si="418"/>
        <v>0</v>
      </c>
      <c r="AX130" s="476">
        <f t="shared" si="418"/>
        <v>0</v>
      </c>
      <c r="AY130" s="476">
        <f t="shared" si="418"/>
        <v>0</v>
      </c>
      <c r="AZ130" s="476">
        <f t="shared" si="418"/>
        <v>0</v>
      </c>
      <c r="BA130" s="476">
        <f t="shared" si="418"/>
        <v>0</v>
      </c>
      <c r="BB130" s="476">
        <f t="shared" si="418"/>
        <v>0</v>
      </c>
      <c r="BC130" s="476">
        <f t="shared" si="418"/>
        <v>0</v>
      </c>
      <c r="BD130" s="476">
        <f t="shared" si="418"/>
        <v>0</v>
      </c>
      <c r="BE130" s="476">
        <f t="shared" si="418"/>
        <v>0</v>
      </c>
      <c r="BF130" s="476">
        <f t="shared" si="418"/>
        <v>0</v>
      </c>
      <c r="BG130" s="543">
        <f t="shared" si="411"/>
        <v>0</v>
      </c>
      <c r="BH130" s="601">
        <f t="shared" ref="BH130:BS130" si="419">BH128/BH129</f>
        <v>0</v>
      </c>
      <c r="BI130" s="476">
        <f t="shared" si="419"/>
        <v>0</v>
      </c>
      <c r="BJ130" s="476">
        <f t="shared" si="419"/>
        <v>0</v>
      </c>
      <c r="BK130" s="476">
        <f t="shared" si="419"/>
        <v>0</v>
      </c>
      <c r="BL130" s="476">
        <f t="shared" si="419"/>
        <v>0</v>
      </c>
      <c r="BM130" s="476">
        <f t="shared" si="419"/>
        <v>0</v>
      </c>
      <c r="BN130" s="476">
        <f t="shared" si="419"/>
        <v>0</v>
      </c>
      <c r="BO130" s="476">
        <f t="shared" si="419"/>
        <v>0</v>
      </c>
      <c r="BP130" s="476">
        <f t="shared" si="419"/>
        <v>0</v>
      </c>
      <c r="BQ130" s="476">
        <f t="shared" si="419"/>
        <v>0</v>
      </c>
      <c r="BR130" s="476">
        <f t="shared" si="419"/>
        <v>0</v>
      </c>
      <c r="BS130" s="476">
        <f t="shared" si="419"/>
        <v>0</v>
      </c>
      <c r="BT130" s="543">
        <f t="shared" si="413"/>
        <v>0</v>
      </c>
      <c r="BU130" s="601">
        <f t="shared" ref="BU130:CF130" si="420">BU128/BU129</f>
        <v>0</v>
      </c>
      <c r="BV130" s="476">
        <f t="shared" si="420"/>
        <v>0</v>
      </c>
      <c r="BW130" s="476">
        <f t="shared" si="420"/>
        <v>0</v>
      </c>
      <c r="BX130" s="476">
        <f t="shared" si="420"/>
        <v>0</v>
      </c>
      <c r="BY130" s="476">
        <f t="shared" si="420"/>
        <v>0</v>
      </c>
      <c r="BZ130" s="476">
        <f t="shared" si="420"/>
        <v>0</v>
      </c>
      <c r="CA130" s="476">
        <f t="shared" si="420"/>
        <v>0</v>
      </c>
      <c r="CB130" s="476">
        <f t="shared" si="420"/>
        <v>0</v>
      </c>
      <c r="CC130" s="476">
        <f t="shared" si="420"/>
        <v>0</v>
      </c>
      <c r="CD130" s="476">
        <f t="shared" si="420"/>
        <v>0</v>
      </c>
      <c r="CE130" s="476">
        <f t="shared" si="420"/>
        <v>0</v>
      </c>
      <c r="CF130" s="476">
        <f t="shared" si="420"/>
        <v>0</v>
      </c>
      <c r="CG130" s="619">
        <f t="shared" si="414"/>
        <v>0</v>
      </c>
      <c r="CH130" s="982">
        <f>S130+AF130+AT130+BG130+SUM(BH130:BR130)</f>
        <v>0</v>
      </c>
      <c r="DO130" s="32"/>
      <c r="DP130" s="32"/>
      <c r="DQ130" s="32"/>
      <c r="DR130" s="390"/>
      <c r="DS130" s="390"/>
      <c r="DT130" s="390"/>
      <c r="DU130" s="390"/>
      <c r="DV130" s="390"/>
    </row>
    <row r="131" spans="1:126" s="8" customFormat="1" ht="20.25" customHeight="1">
      <c r="A131" s="679" t="s">
        <v>27</v>
      </c>
      <c r="B131" s="464" t="s">
        <v>24</v>
      </c>
      <c r="C131" s="465" t="s">
        <v>92</v>
      </c>
      <c r="D131" s="469"/>
      <c r="E131" s="470">
        <f>S131+AF131+AT131+BG131+BT131+CG131</f>
        <v>1000000</v>
      </c>
      <c r="F131" s="595" t="s">
        <v>52</v>
      </c>
      <c r="G131" s="544"/>
      <c r="H131" s="479"/>
      <c r="I131" s="479"/>
      <c r="J131" s="479"/>
      <c r="K131" s="479"/>
      <c r="L131" s="479"/>
      <c r="M131" s="479"/>
      <c r="N131" s="479"/>
      <c r="O131" s="479"/>
      <c r="P131" s="479"/>
      <c r="Q131" s="479"/>
      <c r="R131" s="479"/>
      <c r="S131" s="620">
        <f t="shared" si="405"/>
        <v>0</v>
      </c>
      <c r="T131" s="544"/>
      <c r="U131" s="479"/>
      <c r="V131" s="479"/>
      <c r="W131" s="479"/>
      <c r="X131" s="479"/>
      <c r="Y131" s="479"/>
      <c r="Z131" s="479"/>
      <c r="AA131" s="479"/>
      <c r="AB131" s="479"/>
      <c r="AC131" s="479"/>
      <c r="AD131" s="479"/>
      <c r="AE131" s="479"/>
      <c r="AF131" s="545">
        <f t="shared" si="407"/>
        <v>0</v>
      </c>
      <c r="AG131" s="602"/>
      <c r="AH131" s="479">
        <v>33350</v>
      </c>
      <c r="AI131" s="479">
        <v>34600</v>
      </c>
      <c r="AJ131" s="479">
        <v>378250</v>
      </c>
      <c r="AK131" s="479">
        <v>138100</v>
      </c>
      <c r="AL131" s="479">
        <v>415700</v>
      </c>
      <c r="AM131" s="479"/>
      <c r="AN131" s="479"/>
      <c r="AO131" s="479"/>
      <c r="AP131" s="479"/>
      <c r="AQ131" s="479"/>
      <c r="AR131" s="570"/>
      <c r="AS131" s="655"/>
      <c r="AT131" s="480">
        <f t="shared" si="409"/>
        <v>1000000</v>
      </c>
      <c r="AU131" s="507"/>
      <c r="AV131" s="479"/>
      <c r="AW131" s="479"/>
      <c r="AX131" s="479"/>
      <c r="AY131" s="479"/>
      <c r="AZ131" s="479"/>
      <c r="BA131" s="479"/>
      <c r="BB131" s="479"/>
      <c r="BC131" s="479"/>
      <c r="BD131" s="479"/>
      <c r="BE131" s="479"/>
      <c r="BF131" s="479"/>
      <c r="BG131" s="545">
        <f t="shared" si="411"/>
        <v>0</v>
      </c>
      <c r="BH131" s="602"/>
      <c r="BI131" s="479"/>
      <c r="BJ131" s="479"/>
      <c r="BK131" s="479"/>
      <c r="BL131" s="479"/>
      <c r="BM131" s="479"/>
      <c r="BN131" s="479"/>
      <c r="BO131" s="479"/>
      <c r="BP131" s="479"/>
      <c r="BQ131" s="479"/>
      <c r="BR131" s="479"/>
      <c r="BS131" s="479"/>
      <c r="BT131" s="545">
        <f t="shared" si="413"/>
        <v>0</v>
      </c>
      <c r="BU131" s="602"/>
      <c r="BV131" s="479"/>
      <c r="BW131" s="479"/>
      <c r="BX131" s="479"/>
      <c r="BY131" s="479"/>
      <c r="BZ131" s="479"/>
      <c r="CA131" s="479"/>
      <c r="CB131" s="479"/>
      <c r="CC131" s="479"/>
      <c r="CD131" s="479"/>
      <c r="CE131" s="479"/>
      <c r="CF131" s="479"/>
      <c r="CG131" s="620">
        <f t="shared" si="414"/>
        <v>0</v>
      </c>
      <c r="CH131" s="981">
        <f>S131+AF131+AT131+BG131+SUM(BH131:BR131)</f>
        <v>1000000</v>
      </c>
      <c r="DO131" s="38"/>
      <c r="DP131" s="39"/>
      <c r="DQ131" s="49">
        <f>SUM(G131:DP131)</f>
        <v>3000000</v>
      </c>
      <c r="DR131" s="65"/>
      <c r="DS131" s="65"/>
      <c r="DT131" s="65"/>
      <c r="DU131" s="65"/>
      <c r="DV131" s="65"/>
    </row>
    <row r="132" spans="1:126" s="8" customFormat="1" ht="20.25" customHeight="1">
      <c r="A132" s="679" t="s">
        <v>27</v>
      </c>
      <c r="B132" s="464" t="s">
        <v>24</v>
      </c>
      <c r="C132" s="465" t="s">
        <v>92</v>
      </c>
      <c r="D132" s="469"/>
      <c r="E132" s="470"/>
      <c r="F132" s="595" t="s">
        <v>80</v>
      </c>
      <c r="G132" s="546">
        <f t="shared" ref="G132:R132" si="421">G$64</f>
        <v>2.5669</v>
      </c>
      <c r="H132" s="482">
        <f t="shared" si="421"/>
        <v>2.6036000000000001</v>
      </c>
      <c r="I132" s="482">
        <f t="shared" si="421"/>
        <v>2.6082999999999998</v>
      </c>
      <c r="J132" s="482">
        <f t="shared" si="421"/>
        <v>2.6122000000000001</v>
      </c>
      <c r="K132" s="482">
        <f t="shared" si="421"/>
        <v>2.5297999999999998</v>
      </c>
      <c r="L132" s="482">
        <f t="shared" si="421"/>
        <v>2.52</v>
      </c>
      <c r="M132" s="482">
        <f t="shared" si="421"/>
        <v>2.5398999999999998</v>
      </c>
      <c r="N132" s="482">
        <f t="shared" si="421"/>
        <v>2.5095000000000001</v>
      </c>
      <c r="O132" s="482">
        <f t="shared" si="421"/>
        <v>2.5036999999999998</v>
      </c>
      <c r="P132" s="482">
        <f t="shared" si="421"/>
        <v>2.4632999999999998</v>
      </c>
      <c r="Q132" s="482">
        <f t="shared" si="421"/>
        <v>2.4754</v>
      </c>
      <c r="R132" s="482">
        <f t="shared" si="421"/>
        <v>2.5314999999999999</v>
      </c>
      <c r="S132" s="621">
        <f t="shared" si="405"/>
        <v>30.464099999999998</v>
      </c>
      <c r="T132" s="546">
        <f t="shared" ref="T132:AE132" si="422">T$64</f>
        <v>2.5855999999999999</v>
      </c>
      <c r="U132" s="482">
        <f t="shared" si="422"/>
        <v>2.6044999999999998</v>
      </c>
      <c r="V132" s="482">
        <f t="shared" si="422"/>
        <v>3.1955</v>
      </c>
      <c r="W132" s="482">
        <f t="shared" si="422"/>
        <v>2.8012999999999999</v>
      </c>
      <c r="X132" s="482">
        <f t="shared" si="422"/>
        <v>2.5354999999999999</v>
      </c>
      <c r="Y132" s="482">
        <f t="shared" si="422"/>
        <v>2.5604</v>
      </c>
      <c r="Z132" s="482">
        <f t="shared" si="422"/>
        <v>2.601</v>
      </c>
      <c r="AA132" s="482">
        <f t="shared" si="422"/>
        <v>2.5802</v>
      </c>
      <c r="AB132" s="482">
        <f t="shared" si="422"/>
        <v>2.5396999999999998</v>
      </c>
      <c r="AC132" s="482">
        <f t="shared" si="422"/>
        <v>2.5066000000000002</v>
      </c>
      <c r="AD132" s="482">
        <f t="shared" si="422"/>
        <v>2.44</v>
      </c>
      <c r="AE132" s="482">
        <f t="shared" si="422"/>
        <v>2.5629</v>
      </c>
      <c r="AF132" s="547">
        <f t="shared" si="407"/>
        <v>31.513200000000001</v>
      </c>
      <c r="AG132" s="603">
        <f t="shared" ref="AG132:AR132" si="423">AG$64</f>
        <v>2.6617000000000002</v>
      </c>
      <c r="AH132" s="482">
        <f t="shared" si="423"/>
        <v>2.7553999999999998</v>
      </c>
      <c r="AI132" s="482">
        <f t="shared" si="423"/>
        <v>2.8420000000000001</v>
      </c>
      <c r="AJ132" s="482">
        <f t="shared" si="423"/>
        <v>2.9298999999999999</v>
      </c>
      <c r="AK132" s="482">
        <f t="shared" si="423"/>
        <v>2.8948999999999998</v>
      </c>
      <c r="AL132" s="482">
        <f t="shared" si="423"/>
        <v>2.9687000000000001</v>
      </c>
      <c r="AM132" s="482">
        <f t="shared" si="423"/>
        <v>3.028</v>
      </c>
      <c r="AN132" s="482">
        <f t="shared" si="423"/>
        <v>3.1524999999999999</v>
      </c>
      <c r="AO132" s="482">
        <f t="shared" si="423"/>
        <v>3.2565</v>
      </c>
      <c r="AP132" s="482">
        <f t="shared" si="423"/>
        <v>3.2835999999999999</v>
      </c>
      <c r="AQ132" s="482">
        <f t="shared" si="423"/>
        <v>3.1362999999999999</v>
      </c>
      <c r="AR132" s="571">
        <f t="shared" si="423"/>
        <v>3.1787000000000001</v>
      </c>
      <c r="AS132" s="655"/>
      <c r="AT132" s="483">
        <f t="shared" si="409"/>
        <v>33.426499999999997</v>
      </c>
      <c r="AU132" s="482">
        <f t="shared" ref="AU132:BF132" si="424">AU$64</f>
        <v>3.1715</v>
      </c>
      <c r="AV132" s="482">
        <f t="shared" si="424"/>
        <v>3.2265999999999999</v>
      </c>
      <c r="AW132" s="482">
        <f t="shared" si="424"/>
        <v>3.2315</v>
      </c>
      <c r="AX132" s="482">
        <f t="shared" si="424"/>
        <v>3.2578</v>
      </c>
      <c r="AY132" s="482">
        <f t="shared" si="424"/>
        <v>3.2136</v>
      </c>
      <c r="AZ132" s="482">
        <f t="shared" si="424"/>
        <v>3.1901999999999999</v>
      </c>
      <c r="BA132" s="482">
        <f t="shared" si="424"/>
        <v>3.1758000000000002</v>
      </c>
      <c r="BB132" s="482">
        <f t="shared" si="424"/>
        <v>3.1570999999999998</v>
      </c>
      <c r="BC132" s="482">
        <f t="shared" si="424"/>
        <v>3.1909999999999998</v>
      </c>
      <c r="BD132" s="482">
        <f t="shared" si="424"/>
        <v>3.2845</v>
      </c>
      <c r="BE132" s="482">
        <f t="shared" si="424"/>
        <v>3.3933</v>
      </c>
      <c r="BF132" s="482">
        <f t="shared" si="424"/>
        <v>3.4613999999999998</v>
      </c>
      <c r="BG132" s="547">
        <f t="shared" si="411"/>
        <v>38.954299999999989</v>
      </c>
      <c r="BH132" s="603">
        <f t="shared" ref="BH132:BS132" si="425">BH$64</f>
        <v>3.4548000000000001</v>
      </c>
      <c r="BI132" s="482">
        <f t="shared" si="425"/>
        <v>3.2965</v>
      </c>
      <c r="BJ132" s="482">
        <f t="shared" si="425"/>
        <v>3.16</v>
      </c>
      <c r="BK132" s="482">
        <f t="shared" si="425"/>
        <v>3.0973999999999999</v>
      </c>
      <c r="BL132" s="482">
        <f t="shared" si="425"/>
        <v>3.0133999999999999</v>
      </c>
      <c r="BM132" s="482">
        <f t="shared" si="425"/>
        <v>2.9830000000000001</v>
      </c>
      <c r="BN132" s="482">
        <f t="shared" si="425"/>
        <v>2.9506000000000001</v>
      </c>
      <c r="BO132" s="482">
        <f t="shared" si="425"/>
        <v>2.9832000000000001</v>
      </c>
      <c r="BP132" s="482">
        <f t="shared" si="425"/>
        <v>3.0310000000000001</v>
      </c>
      <c r="BQ132" s="482">
        <f t="shared" si="425"/>
        <v>2.9836999999999998</v>
      </c>
      <c r="BR132" s="482">
        <f t="shared" si="425"/>
        <v>2.9836999999999998</v>
      </c>
      <c r="BS132" s="482">
        <f t="shared" si="425"/>
        <v>2.9836999999999998</v>
      </c>
      <c r="BT132" s="547">
        <f t="shared" si="413"/>
        <v>36.920999999999999</v>
      </c>
      <c r="BU132" s="603">
        <v>2.9836999999999998</v>
      </c>
      <c r="BV132" s="482">
        <v>2.9836999999999998</v>
      </c>
      <c r="BW132" s="482">
        <v>2.9836999999999998</v>
      </c>
      <c r="BX132" s="482">
        <v>2.9836999999999998</v>
      </c>
      <c r="BY132" s="482">
        <v>2.9836999999999998</v>
      </c>
      <c r="BZ132" s="482">
        <v>2.9836999999999998</v>
      </c>
      <c r="CA132" s="482">
        <v>2.9836999999999998</v>
      </c>
      <c r="CB132" s="482">
        <v>2.9836999999999998</v>
      </c>
      <c r="CC132" s="482">
        <v>2.9836999999999998</v>
      </c>
      <c r="CD132" s="482">
        <v>2.9836999999999998</v>
      </c>
      <c r="CE132" s="482">
        <v>2.9836999999999998</v>
      </c>
      <c r="CF132" s="482">
        <v>2.9836999999999998</v>
      </c>
      <c r="CG132" s="620">
        <f t="shared" si="414"/>
        <v>35.804399999999994</v>
      </c>
      <c r="CH132" s="980"/>
      <c r="DO132" s="38"/>
      <c r="DP132" s="39"/>
      <c r="DQ132" s="40">
        <f>AVERAGE(G132:DP132)</f>
        <v>5.3439576923076926</v>
      </c>
      <c r="DR132" s="41" t="s">
        <v>86</v>
      </c>
      <c r="DS132" s="41" t="s">
        <v>87</v>
      </c>
      <c r="DT132" s="42"/>
      <c r="DU132" s="66"/>
      <c r="DV132" s="66"/>
    </row>
    <row r="133" spans="1:126" s="8" customFormat="1" ht="20.25" customHeight="1">
      <c r="A133" s="679" t="s">
        <v>27</v>
      </c>
      <c r="B133" s="464" t="s">
        <v>24</v>
      </c>
      <c r="C133" s="465" t="s">
        <v>92</v>
      </c>
      <c r="D133" s="469"/>
      <c r="E133" s="475">
        <f>S133+AF133+AT133+BG133+BT133+CG133</f>
        <v>341110.20554899424</v>
      </c>
      <c r="F133" s="595" t="s">
        <v>51</v>
      </c>
      <c r="G133" s="548">
        <f t="shared" ref="G133:R133" si="426">G131/G132</f>
        <v>0</v>
      </c>
      <c r="H133" s="484">
        <f t="shared" si="426"/>
        <v>0</v>
      </c>
      <c r="I133" s="484">
        <f t="shared" si="426"/>
        <v>0</v>
      </c>
      <c r="J133" s="484">
        <f t="shared" si="426"/>
        <v>0</v>
      </c>
      <c r="K133" s="484">
        <f t="shared" si="426"/>
        <v>0</v>
      </c>
      <c r="L133" s="484">
        <f t="shared" si="426"/>
        <v>0</v>
      </c>
      <c r="M133" s="484">
        <f t="shared" si="426"/>
        <v>0</v>
      </c>
      <c r="N133" s="484">
        <f t="shared" si="426"/>
        <v>0</v>
      </c>
      <c r="O133" s="484">
        <f t="shared" si="426"/>
        <v>0</v>
      </c>
      <c r="P133" s="484">
        <f t="shared" si="426"/>
        <v>0</v>
      </c>
      <c r="Q133" s="484">
        <f t="shared" si="426"/>
        <v>0</v>
      </c>
      <c r="R133" s="484">
        <f t="shared" si="426"/>
        <v>0</v>
      </c>
      <c r="S133" s="622">
        <f t="shared" si="405"/>
        <v>0</v>
      </c>
      <c r="T133" s="548">
        <f t="shared" ref="T133:AE133" si="427">T131/T132</f>
        <v>0</v>
      </c>
      <c r="U133" s="484">
        <f t="shared" si="427"/>
        <v>0</v>
      </c>
      <c r="V133" s="484">
        <f t="shared" si="427"/>
        <v>0</v>
      </c>
      <c r="W133" s="484">
        <f t="shared" si="427"/>
        <v>0</v>
      </c>
      <c r="X133" s="484">
        <f t="shared" si="427"/>
        <v>0</v>
      </c>
      <c r="Y133" s="484">
        <f t="shared" si="427"/>
        <v>0</v>
      </c>
      <c r="Z133" s="484">
        <f t="shared" si="427"/>
        <v>0</v>
      </c>
      <c r="AA133" s="484">
        <f t="shared" si="427"/>
        <v>0</v>
      </c>
      <c r="AB133" s="484">
        <f t="shared" si="427"/>
        <v>0</v>
      </c>
      <c r="AC133" s="484">
        <f t="shared" si="427"/>
        <v>0</v>
      </c>
      <c r="AD133" s="484">
        <f t="shared" si="427"/>
        <v>0</v>
      </c>
      <c r="AE133" s="484">
        <f t="shared" si="427"/>
        <v>0</v>
      </c>
      <c r="AF133" s="549">
        <f t="shared" si="407"/>
        <v>0</v>
      </c>
      <c r="AG133" s="604">
        <f t="shared" ref="AG133:AR133" si="428">AG131/AG132</f>
        <v>0</v>
      </c>
      <c r="AH133" s="484">
        <f t="shared" si="428"/>
        <v>12103.505843071787</v>
      </c>
      <c r="AI133" s="484">
        <f t="shared" si="428"/>
        <v>12174.524982406756</v>
      </c>
      <c r="AJ133" s="484">
        <f t="shared" si="428"/>
        <v>129099.96928222806</v>
      </c>
      <c r="AK133" s="484">
        <f t="shared" si="428"/>
        <v>47704.583923451588</v>
      </c>
      <c r="AL133" s="484">
        <f t="shared" si="428"/>
        <v>140027.62151783609</v>
      </c>
      <c r="AM133" s="484">
        <f t="shared" si="428"/>
        <v>0</v>
      </c>
      <c r="AN133" s="484">
        <f t="shared" si="428"/>
        <v>0</v>
      </c>
      <c r="AO133" s="484">
        <f t="shared" si="428"/>
        <v>0</v>
      </c>
      <c r="AP133" s="484">
        <f t="shared" si="428"/>
        <v>0</v>
      </c>
      <c r="AQ133" s="484">
        <f t="shared" si="428"/>
        <v>0</v>
      </c>
      <c r="AR133" s="572">
        <f t="shared" si="428"/>
        <v>0</v>
      </c>
      <c r="AS133" s="655"/>
      <c r="AT133" s="485">
        <f t="shared" si="409"/>
        <v>341110.20554899424</v>
      </c>
      <c r="AU133" s="484">
        <f t="shared" ref="AU133:BF133" si="429">AU131/AU132</f>
        <v>0</v>
      </c>
      <c r="AV133" s="484">
        <f t="shared" si="429"/>
        <v>0</v>
      </c>
      <c r="AW133" s="484">
        <f t="shared" si="429"/>
        <v>0</v>
      </c>
      <c r="AX133" s="484">
        <f t="shared" si="429"/>
        <v>0</v>
      </c>
      <c r="AY133" s="484">
        <f t="shared" si="429"/>
        <v>0</v>
      </c>
      <c r="AZ133" s="484">
        <f t="shared" si="429"/>
        <v>0</v>
      </c>
      <c r="BA133" s="484">
        <f t="shared" si="429"/>
        <v>0</v>
      </c>
      <c r="BB133" s="484">
        <f t="shared" si="429"/>
        <v>0</v>
      </c>
      <c r="BC133" s="484">
        <f t="shared" si="429"/>
        <v>0</v>
      </c>
      <c r="BD133" s="484">
        <f t="shared" si="429"/>
        <v>0</v>
      </c>
      <c r="BE133" s="484">
        <f t="shared" si="429"/>
        <v>0</v>
      </c>
      <c r="BF133" s="484">
        <f t="shared" si="429"/>
        <v>0</v>
      </c>
      <c r="BG133" s="549">
        <f t="shared" si="411"/>
        <v>0</v>
      </c>
      <c r="BH133" s="604">
        <f t="shared" ref="BH133:BS133" si="430">BH131/BH132</f>
        <v>0</v>
      </c>
      <c r="BI133" s="484">
        <f t="shared" si="430"/>
        <v>0</v>
      </c>
      <c r="BJ133" s="484">
        <f t="shared" si="430"/>
        <v>0</v>
      </c>
      <c r="BK133" s="484">
        <f t="shared" si="430"/>
        <v>0</v>
      </c>
      <c r="BL133" s="484">
        <f t="shared" si="430"/>
        <v>0</v>
      </c>
      <c r="BM133" s="484">
        <f t="shared" si="430"/>
        <v>0</v>
      </c>
      <c r="BN133" s="484">
        <f t="shared" si="430"/>
        <v>0</v>
      </c>
      <c r="BO133" s="484">
        <f t="shared" si="430"/>
        <v>0</v>
      </c>
      <c r="BP133" s="484">
        <f t="shared" si="430"/>
        <v>0</v>
      </c>
      <c r="BQ133" s="484">
        <f t="shared" si="430"/>
        <v>0</v>
      </c>
      <c r="BR133" s="484">
        <f t="shared" si="430"/>
        <v>0</v>
      </c>
      <c r="BS133" s="484">
        <f t="shared" si="430"/>
        <v>0</v>
      </c>
      <c r="BT133" s="549">
        <f t="shared" si="413"/>
        <v>0</v>
      </c>
      <c r="BU133" s="604">
        <f t="shared" ref="BU133:CF133" si="431">BU131/BU132</f>
        <v>0</v>
      </c>
      <c r="BV133" s="484">
        <f t="shared" si="431"/>
        <v>0</v>
      </c>
      <c r="BW133" s="484">
        <f t="shared" si="431"/>
        <v>0</v>
      </c>
      <c r="BX133" s="484">
        <f t="shared" si="431"/>
        <v>0</v>
      </c>
      <c r="BY133" s="484">
        <f t="shared" si="431"/>
        <v>0</v>
      </c>
      <c r="BZ133" s="484">
        <f t="shared" si="431"/>
        <v>0</v>
      </c>
      <c r="CA133" s="484">
        <f t="shared" si="431"/>
        <v>0</v>
      </c>
      <c r="CB133" s="484">
        <f t="shared" si="431"/>
        <v>0</v>
      </c>
      <c r="CC133" s="484">
        <f t="shared" si="431"/>
        <v>0</v>
      </c>
      <c r="CD133" s="484">
        <f t="shared" si="431"/>
        <v>0</v>
      </c>
      <c r="CE133" s="484">
        <f t="shared" si="431"/>
        <v>0</v>
      </c>
      <c r="CF133" s="484">
        <f t="shared" si="431"/>
        <v>0</v>
      </c>
      <c r="CG133" s="622">
        <f t="shared" si="414"/>
        <v>0</v>
      </c>
      <c r="CH133" s="982">
        <f>S133+AF133+AT133+BG133+SUM(BH133:BR133)</f>
        <v>341110.20554899424</v>
      </c>
      <c r="DO133" s="38"/>
      <c r="DP133" s="39"/>
      <c r="DQ133" s="43">
        <f>SUM(G133:DP133)</f>
        <v>1023330.6166469827</v>
      </c>
      <c r="DR133" s="44">
        <f>(DQ131-DQ137)/3.2</f>
        <v>291234.375</v>
      </c>
      <c r="DS133" s="44">
        <f>DQ133-DQ139</f>
        <v>335535.60519647098</v>
      </c>
      <c r="DT133" s="45"/>
      <c r="DU133" s="67"/>
      <c r="DV133" s="67"/>
    </row>
    <row r="134" spans="1:126" s="8" customFormat="1" ht="20.25" customHeight="1">
      <c r="A134" s="679" t="s">
        <v>27</v>
      </c>
      <c r="B134" s="464" t="s">
        <v>24</v>
      </c>
      <c r="C134" s="465" t="s">
        <v>92</v>
      </c>
      <c r="D134" s="469"/>
      <c r="E134" s="470">
        <f>S134+AF134+AT134+BG134+BT134+CG134</f>
        <v>572816.37</v>
      </c>
      <c r="F134" s="596" t="s">
        <v>58</v>
      </c>
      <c r="G134" s="550"/>
      <c r="H134" s="486"/>
      <c r="I134" s="486"/>
      <c r="J134" s="486"/>
      <c r="K134" s="486"/>
      <c r="L134" s="486"/>
      <c r="M134" s="486"/>
      <c r="N134" s="486"/>
      <c r="O134" s="486"/>
      <c r="P134" s="486"/>
      <c r="Q134" s="486"/>
      <c r="R134" s="486"/>
      <c r="S134" s="623">
        <f t="shared" si="405"/>
        <v>0</v>
      </c>
      <c r="T134" s="550"/>
      <c r="U134" s="486"/>
      <c r="V134" s="486"/>
      <c r="W134" s="486"/>
      <c r="X134" s="486"/>
      <c r="Y134" s="486"/>
      <c r="Z134" s="486"/>
      <c r="AA134" s="486"/>
      <c r="AB134" s="486"/>
      <c r="AC134" s="486"/>
      <c r="AD134" s="486"/>
      <c r="AE134" s="486"/>
      <c r="AF134" s="551">
        <f t="shared" si="407"/>
        <v>0</v>
      </c>
      <c r="AG134" s="605"/>
      <c r="AH134" s="486"/>
      <c r="AI134" s="486">
        <v>268.83999999999997</v>
      </c>
      <c r="AJ134" s="486">
        <v>1008.78</v>
      </c>
      <c r="AK134" s="486">
        <v>5733.95</v>
      </c>
      <c r="AL134" s="486">
        <v>9909.9</v>
      </c>
      <c r="AM134" s="486">
        <v>15498.65</v>
      </c>
      <c r="AN134" s="486">
        <v>18682.990000000002</v>
      </c>
      <c r="AO134" s="486">
        <v>18682.990000000002</v>
      </c>
      <c r="AP134" s="486">
        <v>18080.29</v>
      </c>
      <c r="AQ134" s="486">
        <v>17748.73</v>
      </c>
      <c r="AR134" s="573">
        <v>17176.18</v>
      </c>
      <c r="AS134" s="655"/>
      <c r="AT134" s="487">
        <f t="shared" si="409"/>
        <v>122791.30000000002</v>
      </c>
      <c r="AU134" s="488">
        <v>17700</v>
      </c>
      <c r="AV134" s="504">
        <v>17698.439999999999</v>
      </c>
      <c r="AW134" s="504">
        <v>16556.560000000001</v>
      </c>
      <c r="AX134" s="488">
        <v>17698.439999999999</v>
      </c>
      <c r="AY134" s="488">
        <v>16990.41</v>
      </c>
      <c r="AZ134" s="488">
        <v>17556.82</v>
      </c>
      <c r="BA134" s="488">
        <v>16990.41</v>
      </c>
      <c r="BB134" s="488">
        <v>17523.28</v>
      </c>
      <c r="BC134" s="488">
        <v>17523.259999999998</v>
      </c>
      <c r="BD134" s="488">
        <v>16957.96</v>
      </c>
      <c r="BE134" s="488">
        <v>17523.27</v>
      </c>
      <c r="BF134" s="488">
        <v>16957.96</v>
      </c>
      <c r="BG134" s="551">
        <f t="shared" si="411"/>
        <v>207676.81</v>
      </c>
      <c r="BH134" s="660">
        <v>17523.27</v>
      </c>
      <c r="BI134" s="488">
        <v>17571.22</v>
      </c>
      <c r="BJ134" s="488">
        <v>15870.82</v>
      </c>
      <c r="BK134" s="488">
        <v>17571.23</v>
      </c>
      <c r="BL134" s="488">
        <v>17004.39</v>
      </c>
      <c r="BM134" s="488">
        <v>17571.21</v>
      </c>
      <c r="BN134" s="488">
        <v>17004.41</v>
      </c>
      <c r="BO134" s="488">
        <v>17517.04</v>
      </c>
      <c r="BP134" s="488">
        <v>17517.04</v>
      </c>
      <c r="BQ134" s="488">
        <v>16951.97</v>
      </c>
      <c r="BR134" s="488">
        <v>17415.22</v>
      </c>
      <c r="BS134" s="488">
        <v>17415.22</v>
      </c>
      <c r="BT134" s="551">
        <f t="shared" si="413"/>
        <v>206933.04000000004</v>
      </c>
      <c r="BU134" s="660">
        <v>17415.22</v>
      </c>
      <c r="BV134" s="488">
        <v>18000</v>
      </c>
      <c r="BW134" s="488"/>
      <c r="BX134" s="488"/>
      <c r="BY134" s="488"/>
      <c r="BZ134" s="488"/>
      <c r="CA134" s="488"/>
      <c r="CB134" s="488"/>
      <c r="CC134" s="488"/>
      <c r="CD134" s="488"/>
      <c r="CE134" s="488"/>
      <c r="CF134" s="488"/>
      <c r="CG134" s="623">
        <f t="shared" si="414"/>
        <v>35415.22</v>
      </c>
      <c r="CH134" s="981">
        <f>S134+AF134+AT134+BG134+SUM(BH134:BR134)</f>
        <v>519985.93000000005</v>
      </c>
      <c r="DO134" s="47">
        <v>17748.73</v>
      </c>
      <c r="DP134" s="48"/>
      <c r="DQ134" s="49">
        <f>SUM(G134:DP134)</f>
        <v>1683367.4</v>
      </c>
      <c r="DR134" s="27"/>
      <c r="DS134" s="50">
        <f>DS133-DR133</f>
        <v>44301.230196470977</v>
      </c>
      <c r="DT134" s="27" t="s">
        <v>21</v>
      </c>
      <c r="DU134" s="65"/>
      <c r="DV134" s="65"/>
    </row>
    <row r="135" spans="1:126" s="8" customFormat="1" ht="20.25" customHeight="1">
      <c r="A135" s="679" t="s">
        <v>27</v>
      </c>
      <c r="B135" s="464" t="s">
        <v>24</v>
      </c>
      <c r="C135" s="465" t="s">
        <v>92</v>
      </c>
      <c r="D135" s="469"/>
      <c r="E135" s="470"/>
      <c r="F135" s="596" t="s">
        <v>80</v>
      </c>
      <c r="G135" s="552">
        <f t="shared" ref="G135:R135" si="432">G$64</f>
        <v>2.5669</v>
      </c>
      <c r="H135" s="489">
        <f t="shared" si="432"/>
        <v>2.6036000000000001</v>
      </c>
      <c r="I135" s="489">
        <f t="shared" si="432"/>
        <v>2.6082999999999998</v>
      </c>
      <c r="J135" s="489">
        <f t="shared" si="432"/>
        <v>2.6122000000000001</v>
      </c>
      <c r="K135" s="489">
        <f t="shared" si="432"/>
        <v>2.5297999999999998</v>
      </c>
      <c r="L135" s="489">
        <f t="shared" si="432"/>
        <v>2.52</v>
      </c>
      <c r="M135" s="489">
        <f t="shared" si="432"/>
        <v>2.5398999999999998</v>
      </c>
      <c r="N135" s="489">
        <f t="shared" si="432"/>
        <v>2.5095000000000001</v>
      </c>
      <c r="O135" s="489">
        <f t="shared" si="432"/>
        <v>2.5036999999999998</v>
      </c>
      <c r="P135" s="489">
        <f t="shared" si="432"/>
        <v>2.4632999999999998</v>
      </c>
      <c r="Q135" s="489">
        <f t="shared" si="432"/>
        <v>2.4754</v>
      </c>
      <c r="R135" s="489">
        <f t="shared" si="432"/>
        <v>2.5314999999999999</v>
      </c>
      <c r="S135" s="624">
        <f t="shared" si="405"/>
        <v>30.464099999999998</v>
      </c>
      <c r="T135" s="552">
        <f t="shared" ref="T135:AE135" si="433">T$64</f>
        <v>2.5855999999999999</v>
      </c>
      <c r="U135" s="489">
        <f t="shared" si="433"/>
        <v>2.6044999999999998</v>
      </c>
      <c r="V135" s="489">
        <f t="shared" si="433"/>
        <v>3.1955</v>
      </c>
      <c r="W135" s="489">
        <f t="shared" si="433"/>
        <v>2.8012999999999999</v>
      </c>
      <c r="X135" s="489">
        <f t="shared" si="433"/>
        <v>2.5354999999999999</v>
      </c>
      <c r="Y135" s="489">
        <f t="shared" si="433"/>
        <v>2.5604</v>
      </c>
      <c r="Z135" s="489">
        <f t="shared" si="433"/>
        <v>2.601</v>
      </c>
      <c r="AA135" s="489">
        <f t="shared" si="433"/>
        <v>2.5802</v>
      </c>
      <c r="AB135" s="489">
        <f t="shared" si="433"/>
        <v>2.5396999999999998</v>
      </c>
      <c r="AC135" s="489">
        <f t="shared" si="433"/>
        <v>2.5066000000000002</v>
      </c>
      <c r="AD135" s="489">
        <f t="shared" si="433"/>
        <v>2.44</v>
      </c>
      <c r="AE135" s="489">
        <f t="shared" si="433"/>
        <v>2.5629</v>
      </c>
      <c r="AF135" s="553">
        <f t="shared" si="407"/>
        <v>31.513200000000001</v>
      </c>
      <c r="AG135" s="606">
        <f t="shared" ref="AG135:AR135" si="434">AG$64</f>
        <v>2.6617000000000002</v>
      </c>
      <c r="AH135" s="489">
        <f t="shared" si="434"/>
        <v>2.7553999999999998</v>
      </c>
      <c r="AI135" s="489">
        <f t="shared" si="434"/>
        <v>2.8420000000000001</v>
      </c>
      <c r="AJ135" s="489">
        <f t="shared" si="434"/>
        <v>2.9298999999999999</v>
      </c>
      <c r="AK135" s="489">
        <f t="shared" si="434"/>
        <v>2.8948999999999998</v>
      </c>
      <c r="AL135" s="489">
        <f t="shared" si="434"/>
        <v>2.9687000000000001</v>
      </c>
      <c r="AM135" s="489">
        <f t="shared" si="434"/>
        <v>3.028</v>
      </c>
      <c r="AN135" s="489">
        <f t="shared" si="434"/>
        <v>3.1524999999999999</v>
      </c>
      <c r="AO135" s="489">
        <f t="shared" si="434"/>
        <v>3.2565</v>
      </c>
      <c r="AP135" s="489">
        <f t="shared" si="434"/>
        <v>3.2835999999999999</v>
      </c>
      <c r="AQ135" s="489">
        <f t="shared" si="434"/>
        <v>3.1362999999999999</v>
      </c>
      <c r="AR135" s="574">
        <f t="shared" si="434"/>
        <v>3.1787000000000001</v>
      </c>
      <c r="AS135" s="655"/>
      <c r="AT135" s="490">
        <f t="shared" si="409"/>
        <v>33.426499999999997</v>
      </c>
      <c r="AU135" s="489">
        <f t="shared" ref="AU135:BF135" si="435">AU$64</f>
        <v>3.1715</v>
      </c>
      <c r="AV135" s="489">
        <f t="shared" si="435"/>
        <v>3.2265999999999999</v>
      </c>
      <c r="AW135" s="489">
        <f t="shared" si="435"/>
        <v>3.2315</v>
      </c>
      <c r="AX135" s="489">
        <f t="shared" si="435"/>
        <v>3.2578</v>
      </c>
      <c r="AY135" s="489">
        <f t="shared" si="435"/>
        <v>3.2136</v>
      </c>
      <c r="AZ135" s="489">
        <f t="shared" si="435"/>
        <v>3.1901999999999999</v>
      </c>
      <c r="BA135" s="489">
        <f t="shared" si="435"/>
        <v>3.1758000000000002</v>
      </c>
      <c r="BB135" s="489">
        <f t="shared" si="435"/>
        <v>3.1570999999999998</v>
      </c>
      <c r="BC135" s="489">
        <f t="shared" si="435"/>
        <v>3.1909999999999998</v>
      </c>
      <c r="BD135" s="489">
        <f t="shared" si="435"/>
        <v>3.2845</v>
      </c>
      <c r="BE135" s="489">
        <f t="shared" si="435"/>
        <v>3.3933</v>
      </c>
      <c r="BF135" s="489">
        <f t="shared" si="435"/>
        <v>3.4613999999999998</v>
      </c>
      <c r="BG135" s="553">
        <f t="shared" si="411"/>
        <v>38.954299999999989</v>
      </c>
      <c r="BH135" s="606">
        <f t="shared" ref="BH135:BS135" si="436">BH$64</f>
        <v>3.4548000000000001</v>
      </c>
      <c r="BI135" s="489">
        <f t="shared" si="436"/>
        <v>3.2965</v>
      </c>
      <c r="BJ135" s="489">
        <f t="shared" si="436"/>
        <v>3.16</v>
      </c>
      <c r="BK135" s="489">
        <f t="shared" si="436"/>
        <v>3.0973999999999999</v>
      </c>
      <c r="BL135" s="489">
        <f t="shared" si="436"/>
        <v>3.0133999999999999</v>
      </c>
      <c r="BM135" s="489">
        <f t="shared" si="436"/>
        <v>2.9830000000000001</v>
      </c>
      <c r="BN135" s="489">
        <f t="shared" si="436"/>
        <v>2.9506000000000001</v>
      </c>
      <c r="BO135" s="489">
        <f t="shared" si="436"/>
        <v>2.9832000000000001</v>
      </c>
      <c r="BP135" s="489">
        <f t="shared" si="436"/>
        <v>3.0310000000000001</v>
      </c>
      <c r="BQ135" s="489">
        <f t="shared" si="436"/>
        <v>2.9836999999999998</v>
      </c>
      <c r="BR135" s="489">
        <f t="shared" si="436"/>
        <v>2.9836999999999998</v>
      </c>
      <c r="BS135" s="489">
        <f t="shared" si="436"/>
        <v>2.9836999999999998</v>
      </c>
      <c r="BT135" s="553">
        <f t="shared" si="413"/>
        <v>36.920999999999999</v>
      </c>
      <c r="BU135" s="661">
        <v>2.9836999999999998</v>
      </c>
      <c r="BV135" s="492">
        <v>2.9836999999999998</v>
      </c>
      <c r="BW135" s="492">
        <v>2.9836999999999998</v>
      </c>
      <c r="BX135" s="492">
        <v>2.9836999999999998</v>
      </c>
      <c r="BY135" s="492">
        <v>2.9836999999999998</v>
      </c>
      <c r="BZ135" s="492">
        <v>2.9836999999999998</v>
      </c>
      <c r="CA135" s="492">
        <v>2.9836999999999998</v>
      </c>
      <c r="CB135" s="492">
        <v>2.9836999999999998</v>
      </c>
      <c r="CC135" s="492">
        <v>2.9836999999999998</v>
      </c>
      <c r="CD135" s="492">
        <v>2.9836999999999998</v>
      </c>
      <c r="CE135" s="492">
        <v>2.9836999999999998</v>
      </c>
      <c r="CF135" s="492">
        <v>2.9836999999999998</v>
      </c>
      <c r="CG135" s="987">
        <f t="shared" si="414"/>
        <v>35.804399999999994</v>
      </c>
      <c r="CH135" s="980"/>
      <c r="DO135" s="47">
        <v>3.1949999999999998</v>
      </c>
      <c r="DP135" s="48"/>
      <c r="DQ135" s="40">
        <f>AVERAGE(G135:DP135)</f>
        <v>5.3167556962025317</v>
      </c>
      <c r="DR135" s="394"/>
      <c r="DS135" s="42"/>
      <c r="DT135" s="42" t="s">
        <v>88</v>
      </c>
      <c r="DU135" s="65"/>
      <c r="DV135" s="65"/>
    </row>
    <row r="136" spans="1:126" s="8" customFormat="1" ht="20.25" customHeight="1">
      <c r="A136" s="679" t="s">
        <v>27</v>
      </c>
      <c r="B136" s="464" t="s">
        <v>24</v>
      </c>
      <c r="C136" s="465" t="s">
        <v>92</v>
      </c>
      <c r="D136" s="469"/>
      <c r="E136" s="475">
        <f>S136+AF136+AT136+BG136+BT136+CG136</f>
        <v>182409.37563477331</v>
      </c>
      <c r="F136" s="596" t="s">
        <v>57</v>
      </c>
      <c r="G136" s="554">
        <f t="shared" ref="G136:R136" si="437">G134/G135</f>
        <v>0</v>
      </c>
      <c r="H136" s="493">
        <f t="shared" si="437"/>
        <v>0</v>
      </c>
      <c r="I136" s="493">
        <f t="shared" si="437"/>
        <v>0</v>
      </c>
      <c r="J136" s="493">
        <f t="shared" si="437"/>
        <v>0</v>
      </c>
      <c r="K136" s="493">
        <f t="shared" si="437"/>
        <v>0</v>
      </c>
      <c r="L136" s="493">
        <f t="shared" si="437"/>
        <v>0</v>
      </c>
      <c r="M136" s="493">
        <f t="shared" si="437"/>
        <v>0</v>
      </c>
      <c r="N136" s="493">
        <f t="shared" si="437"/>
        <v>0</v>
      </c>
      <c r="O136" s="493">
        <f t="shared" si="437"/>
        <v>0</v>
      </c>
      <c r="P136" s="493">
        <f t="shared" si="437"/>
        <v>0</v>
      </c>
      <c r="Q136" s="493">
        <f t="shared" si="437"/>
        <v>0</v>
      </c>
      <c r="R136" s="493">
        <f t="shared" si="437"/>
        <v>0</v>
      </c>
      <c r="S136" s="629">
        <f t="shared" si="405"/>
        <v>0</v>
      </c>
      <c r="T136" s="554">
        <f t="shared" ref="T136:AE136" si="438">T134/T135</f>
        <v>0</v>
      </c>
      <c r="U136" s="493">
        <f t="shared" si="438"/>
        <v>0</v>
      </c>
      <c r="V136" s="493">
        <f t="shared" si="438"/>
        <v>0</v>
      </c>
      <c r="W136" s="493">
        <f t="shared" si="438"/>
        <v>0</v>
      </c>
      <c r="X136" s="493">
        <f t="shared" si="438"/>
        <v>0</v>
      </c>
      <c r="Y136" s="493">
        <f t="shared" si="438"/>
        <v>0</v>
      </c>
      <c r="Z136" s="493">
        <f t="shared" si="438"/>
        <v>0</v>
      </c>
      <c r="AA136" s="493">
        <f t="shared" si="438"/>
        <v>0</v>
      </c>
      <c r="AB136" s="493">
        <f t="shared" si="438"/>
        <v>0</v>
      </c>
      <c r="AC136" s="493">
        <f t="shared" si="438"/>
        <v>0</v>
      </c>
      <c r="AD136" s="493">
        <f t="shared" si="438"/>
        <v>0</v>
      </c>
      <c r="AE136" s="493">
        <f t="shared" si="438"/>
        <v>0</v>
      </c>
      <c r="AF136" s="562">
        <f t="shared" si="407"/>
        <v>0</v>
      </c>
      <c r="AG136" s="607">
        <f t="shared" ref="AG136:AR136" si="439">AG134/AG135</f>
        <v>0</v>
      </c>
      <c r="AH136" s="493">
        <f t="shared" si="439"/>
        <v>0</v>
      </c>
      <c r="AI136" s="493">
        <f t="shared" si="439"/>
        <v>94.595355383532706</v>
      </c>
      <c r="AJ136" s="493">
        <f t="shared" si="439"/>
        <v>344.30526639134439</v>
      </c>
      <c r="AK136" s="493">
        <f t="shared" si="439"/>
        <v>1980.7074510345781</v>
      </c>
      <c r="AL136" s="493">
        <f t="shared" si="439"/>
        <v>3338.1278000471584</v>
      </c>
      <c r="AM136" s="493">
        <f t="shared" si="439"/>
        <v>5118.4445178335536</v>
      </c>
      <c r="AN136" s="493">
        <f t="shared" si="439"/>
        <v>5926.4044409199059</v>
      </c>
      <c r="AO136" s="493">
        <f t="shared" si="439"/>
        <v>5737.1380316290506</v>
      </c>
      <c r="AP136" s="493">
        <f t="shared" si="439"/>
        <v>5506.2401023267148</v>
      </c>
      <c r="AQ136" s="493">
        <f t="shared" si="439"/>
        <v>5659.1301852501356</v>
      </c>
      <c r="AR136" s="575">
        <f t="shared" si="439"/>
        <v>5403.5234529839245</v>
      </c>
      <c r="AS136" s="655"/>
      <c r="AT136" s="505">
        <f t="shared" si="409"/>
        <v>39108.616603799899</v>
      </c>
      <c r="AU136" s="502">
        <f t="shared" ref="AU136:BF136" si="440">AU134/AU135</f>
        <v>5580.95538388775</v>
      </c>
      <c r="AV136" s="502">
        <f t="shared" si="440"/>
        <v>5485.1670489059688</v>
      </c>
      <c r="AW136" s="502">
        <f t="shared" si="440"/>
        <v>5123.4906390221267</v>
      </c>
      <c r="AX136" s="502">
        <f t="shared" si="440"/>
        <v>5432.6355209036765</v>
      </c>
      <c r="AY136" s="502">
        <f t="shared" si="440"/>
        <v>5287.0332337565351</v>
      </c>
      <c r="AZ136" s="502">
        <f t="shared" si="440"/>
        <v>5503.3602908908533</v>
      </c>
      <c r="BA136" s="502">
        <f t="shared" si="440"/>
        <v>5349.962214245229</v>
      </c>
      <c r="BB136" s="502">
        <f t="shared" si="440"/>
        <v>5550.4355262741119</v>
      </c>
      <c r="BC136" s="502">
        <f t="shared" si="440"/>
        <v>5491.46349106863</v>
      </c>
      <c r="BD136" s="502">
        <f t="shared" si="440"/>
        <v>5163.026335819759</v>
      </c>
      <c r="BE136" s="502">
        <f t="shared" si="440"/>
        <v>5164.0792149235258</v>
      </c>
      <c r="BF136" s="502">
        <f t="shared" si="440"/>
        <v>4899.1621887097708</v>
      </c>
      <c r="BG136" s="562">
        <f t="shared" si="411"/>
        <v>64030.771088407935</v>
      </c>
      <c r="BH136" s="662">
        <f t="shared" ref="BH136:BS136" si="441">BH134/BH135</f>
        <v>5072.1517888155613</v>
      </c>
      <c r="BI136" s="495">
        <f t="shared" si="441"/>
        <v>5330.2654330350379</v>
      </c>
      <c r="BJ136" s="495">
        <f t="shared" si="441"/>
        <v>5022.4113924050625</v>
      </c>
      <c r="BK136" s="495">
        <f t="shared" si="441"/>
        <v>5672.8966229741072</v>
      </c>
      <c r="BL136" s="495">
        <f t="shared" si="441"/>
        <v>5642.924935289042</v>
      </c>
      <c r="BM136" s="495">
        <f t="shared" si="441"/>
        <v>5890.4492122024803</v>
      </c>
      <c r="BN136" s="495">
        <f t="shared" si="441"/>
        <v>5763.0346370229781</v>
      </c>
      <c r="BO136" s="495">
        <f t="shared" si="441"/>
        <v>5871.8959506570127</v>
      </c>
      <c r="BP136" s="495">
        <f t="shared" si="441"/>
        <v>5779.2939623886505</v>
      </c>
      <c r="BQ136" s="495">
        <f t="shared" si="441"/>
        <v>5681.5262928578622</v>
      </c>
      <c r="BR136" s="495">
        <f t="shared" si="441"/>
        <v>5836.7865402017633</v>
      </c>
      <c r="BS136" s="495">
        <f t="shared" si="441"/>
        <v>5836.7865402017633</v>
      </c>
      <c r="BT136" s="562">
        <f t="shared" si="413"/>
        <v>67400.423308051308</v>
      </c>
      <c r="BU136" s="662">
        <f t="shared" ref="BU136:CF136" si="442">BU134/BU135</f>
        <v>5836.7865402017633</v>
      </c>
      <c r="BV136" s="495">
        <f t="shared" si="442"/>
        <v>6032.7780943124317</v>
      </c>
      <c r="BW136" s="495">
        <f t="shared" si="442"/>
        <v>0</v>
      </c>
      <c r="BX136" s="495">
        <f t="shared" si="442"/>
        <v>0</v>
      </c>
      <c r="BY136" s="495">
        <f t="shared" si="442"/>
        <v>0</v>
      </c>
      <c r="BZ136" s="495">
        <f t="shared" si="442"/>
        <v>0</v>
      </c>
      <c r="CA136" s="495">
        <f t="shared" si="442"/>
        <v>0</v>
      </c>
      <c r="CB136" s="495">
        <f t="shared" si="442"/>
        <v>0</v>
      </c>
      <c r="CC136" s="495">
        <f t="shared" si="442"/>
        <v>0</v>
      </c>
      <c r="CD136" s="495">
        <f t="shared" si="442"/>
        <v>0</v>
      </c>
      <c r="CE136" s="495">
        <f t="shared" si="442"/>
        <v>0</v>
      </c>
      <c r="CF136" s="495">
        <f t="shared" si="442"/>
        <v>0</v>
      </c>
      <c r="CG136" s="629">
        <f t="shared" si="414"/>
        <v>11869.564634514194</v>
      </c>
      <c r="CH136" s="982">
        <f>S136+AF136+AT136+BG136+SUM(BH136:BR136)</f>
        <v>164703.02446005738</v>
      </c>
      <c r="DO136" s="47">
        <f>DO134/DO135</f>
        <v>5555.158059467919</v>
      </c>
      <c r="DP136" s="48"/>
      <c r="DQ136" s="49">
        <f>SUM(G136:DP136)</f>
        <v>535076.93378907198</v>
      </c>
      <c r="DR136" s="394"/>
      <c r="DS136" s="27"/>
      <c r="DT136" s="50">
        <f>DQ136</f>
        <v>535076.93378907198</v>
      </c>
      <c r="DU136" s="65"/>
      <c r="DV136" s="65"/>
    </row>
    <row r="137" spans="1:126" s="8" customFormat="1" ht="20.25" customHeight="1">
      <c r="A137" s="679" t="s">
        <v>27</v>
      </c>
      <c r="B137" s="464" t="s">
        <v>24</v>
      </c>
      <c r="C137" s="465" t="s">
        <v>92</v>
      </c>
      <c r="D137" s="469"/>
      <c r="E137" s="470">
        <f>S137+AF137+AT137+BG137+BT137+CG137</f>
        <v>1000000</v>
      </c>
      <c r="F137" s="597" t="s">
        <v>64</v>
      </c>
      <c r="G137" s="556"/>
      <c r="H137" s="496"/>
      <c r="I137" s="496"/>
      <c r="J137" s="496"/>
      <c r="K137" s="496"/>
      <c r="L137" s="496"/>
      <c r="M137" s="496"/>
      <c r="N137" s="496"/>
      <c r="O137" s="496"/>
      <c r="P137" s="496"/>
      <c r="Q137" s="496"/>
      <c r="R137" s="496"/>
      <c r="S137" s="626">
        <f t="shared" si="405"/>
        <v>0</v>
      </c>
      <c r="T137" s="556"/>
      <c r="U137" s="496"/>
      <c r="V137" s="496"/>
      <c r="W137" s="496"/>
      <c r="X137" s="496"/>
      <c r="Y137" s="496"/>
      <c r="Z137" s="496"/>
      <c r="AA137" s="496"/>
      <c r="AB137" s="496"/>
      <c r="AC137" s="496"/>
      <c r="AD137" s="496"/>
      <c r="AE137" s="496"/>
      <c r="AF137" s="557">
        <f t="shared" si="407"/>
        <v>0</v>
      </c>
      <c r="AG137" s="608"/>
      <c r="AH137" s="496"/>
      <c r="AI137" s="496"/>
      <c r="AJ137" s="496"/>
      <c r="AK137" s="496"/>
      <c r="AL137" s="496"/>
      <c r="AM137" s="496">
        <v>100</v>
      </c>
      <c r="AN137" s="496"/>
      <c r="AO137" s="496"/>
      <c r="AP137" s="496">
        <v>50000</v>
      </c>
      <c r="AQ137" s="496"/>
      <c r="AR137" s="576"/>
      <c r="AS137" s="655"/>
      <c r="AT137" s="497">
        <f>SUM(AG137:AS137)</f>
        <v>50100</v>
      </c>
      <c r="AU137" s="496">
        <v>100</v>
      </c>
      <c r="AV137" s="496"/>
      <c r="AW137" s="496"/>
      <c r="AX137" s="496">
        <v>7600</v>
      </c>
      <c r="AY137" s="496"/>
      <c r="AZ137" s="496"/>
      <c r="BA137" s="496">
        <v>1800</v>
      </c>
      <c r="BB137" s="496"/>
      <c r="BC137" s="496"/>
      <c r="BD137" s="496"/>
      <c r="BE137" s="496"/>
      <c r="BF137" s="496"/>
      <c r="BG137" s="557">
        <f t="shared" si="411"/>
        <v>9500</v>
      </c>
      <c r="BH137" s="608"/>
      <c r="BI137" s="496"/>
      <c r="BJ137" s="496"/>
      <c r="BK137" s="496"/>
      <c r="BL137" s="496"/>
      <c r="BM137" s="496"/>
      <c r="BN137" s="496">
        <v>2900</v>
      </c>
      <c r="BO137" s="496"/>
      <c r="BP137" s="496"/>
      <c r="BQ137" s="496">
        <v>5450</v>
      </c>
      <c r="BR137" s="496"/>
      <c r="BS137" s="496"/>
      <c r="BT137" s="557">
        <f t="shared" si="413"/>
        <v>8350</v>
      </c>
      <c r="BU137" s="608"/>
      <c r="BV137" s="496">
        <v>932050</v>
      </c>
      <c r="BW137" s="496"/>
      <c r="BX137" s="496"/>
      <c r="BY137" s="496"/>
      <c r="BZ137" s="496"/>
      <c r="CA137" s="496"/>
      <c r="CB137" s="496"/>
      <c r="CC137" s="496"/>
      <c r="CD137" s="496"/>
      <c r="CE137" s="496"/>
      <c r="CF137" s="496"/>
      <c r="CG137" s="626">
        <f t="shared" si="414"/>
        <v>932050</v>
      </c>
      <c r="CH137" s="981">
        <f>S137+AF137+AT137+BG137+SUM(BH137:BR137)</f>
        <v>67950</v>
      </c>
      <c r="DO137" s="51">
        <v>100</v>
      </c>
      <c r="DP137" s="52"/>
      <c r="DQ137" s="49">
        <f>SUM(G137:DP137)</f>
        <v>2068050</v>
      </c>
      <c r="DR137" s="394"/>
      <c r="DS137" s="49"/>
      <c r="DT137" s="27" t="s">
        <v>23</v>
      </c>
      <c r="DU137" s="65"/>
      <c r="DV137" s="65"/>
    </row>
    <row r="138" spans="1:126" s="8" customFormat="1" ht="20.25" customHeight="1">
      <c r="A138" s="679" t="s">
        <v>27</v>
      </c>
      <c r="B138" s="464" t="s">
        <v>24</v>
      </c>
      <c r="C138" s="465" t="s">
        <v>92</v>
      </c>
      <c r="D138" s="469"/>
      <c r="E138" s="470"/>
      <c r="F138" s="597" t="s">
        <v>80</v>
      </c>
      <c r="G138" s="558">
        <f t="shared" ref="G138:R138" si="443">G$64</f>
        <v>2.5669</v>
      </c>
      <c r="H138" s="498">
        <f t="shared" si="443"/>
        <v>2.6036000000000001</v>
      </c>
      <c r="I138" s="498">
        <f t="shared" si="443"/>
        <v>2.6082999999999998</v>
      </c>
      <c r="J138" s="498">
        <f t="shared" si="443"/>
        <v>2.6122000000000001</v>
      </c>
      <c r="K138" s="498">
        <f t="shared" si="443"/>
        <v>2.5297999999999998</v>
      </c>
      <c r="L138" s="498">
        <f t="shared" si="443"/>
        <v>2.52</v>
      </c>
      <c r="M138" s="498">
        <f t="shared" si="443"/>
        <v>2.5398999999999998</v>
      </c>
      <c r="N138" s="498">
        <f t="shared" si="443"/>
        <v>2.5095000000000001</v>
      </c>
      <c r="O138" s="498">
        <f t="shared" si="443"/>
        <v>2.5036999999999998</v>
      </c>
      <c r="P138" s="498">
        <f t="shared" si="443"/>
        <v>2.4632999999999998</v>
      </c>
      <c r="Q138" s="498">
        <f t="shared" si="443"/>
        <v>2.4754</v>
      </c>
      <c r="R138" s="498">
        <f t="shared" si="443"/>
        <v>2.5314999999999999</v>
      </c>
      <c r="S138" s="627">
        <f t="shared" si="405"/>
        <v>30.464099999999998</v>
      </c>
      <c r="T138" s="558">
        <f t="shared" ref="T138:AE138" si="444">T$64</f>
        <v>2.5855999999999999</v>
      </c>
      <c r="U138" s="498">
        <f t="shared" si="444"/>
        <v>2.6044999999999998</v>
      </c>
      <c r="V138" s="498">
        <f t="shared" si="444"/>
        <v>3.1955</v>
      </c>
      <c r="W138" s="498">
        <f t="shared" si="444"/>
        <v>2.8012999999999999</v>
      </c>
      <c r="X138" s="498">
        <f t="shared" si="444"/>
        <v>2.5354999999999999</v>
      </c>
      <c r="Y138" s="498">
        <f t="shared" si="444"/>
        <v>2.5604</v>
      </c>
      <c r="Z138" s="498">
        <f t="shared" si="444"/>
        <v>2.601</v>
      </c>
      <c r="AA138" s="498">
        <f t="shared" si="444"/>
        <v>2.5802</v>
      </c>
      <c r="AB138" s="498">
        <f t="shared" si="444"/>
        <v>2.5396999999999998</v>
      </c>
      <c r="AC138" s="498">
        <f t="shared" si="444"/>
        <v>2.5066000000000002</v>
      </c>
      <c r="AD138" s="498">
        <f t="shared" si="444"/>
        <v>2.44</v>
      </c>
      <c r="AE138" s="498">
        <f t="shared" si="444"/>
        <v>2.5629</v>
      </c>
      <c r="AF138" s="559">
        <f t="shared" si="407"/>
        <v>31.513200000000001</v>
      </c>
      <c r="AG138" s="609">
        <f t="shared" ref="AG138:AR138" si="445">AG$64</f>
        <v>2.6617000000000002</v>
      </c>
      <c r="AH138" s="498">
        <f t="shared" si="445"/>
        <v>2.7553999999999998</v>
      </c>
      <c r="AI138" s="498">
        <f t="shared" si="445"/>
        <v>2.8420000000000001</v>
      </c>
      <c r="AJ138" s="498">
        <f t="shared" si="445"/>
        <v>2.9298999999999999</v>
      </c>
      <c r="AK138" s="498">
        <f t="shared" si="445"/>
        <v>2.8948999999999998</v>
      </c>
      <c r="AL138" s="498">
        <f t="shared" si="445"/>
        <v>2.9687000000000001</v>
      </c>
      <c r="AM138" s="498">
        <f t="shared" si="445"/>
        <v>3.028</v>
      </c>
      <c r="AN138" s="498">
        <f t="shared" si="445"/>
        <v>3.1524999999999999</v>
      </c>
      <c r="AO138" s="498">
        <f t="shared" si="445"/>
        <v>3.2565</v>
      </c>
      <c r="AP138" s="498">
        <f t="shared" si="445"/>
        <v>3.2835999999999999</v>
      </c>
      <c r="AQ138" s="498">
        <f t="shared" si="445"/>
        <v>3.1362999999999999</v>
      </c>
      <c r="AR138" s="577">
        <f t="shared" si="445"/>
        <v>3.1787000000000001</v>
      </c>
      <c r="AS138" s="655"/>
      <c r="AT138" s="499">
        <f t="shared" si="409"/>
        <v>33.426499999999997</v>
      </c>
      <c r="AU138" s="498">
        <f t="shared" ref="AU138:BF138" si="446">AU$64</f>
        <v>3.1715</v>
      </c>
      <c r="AV138" s="498">
        <f t="shared" si="446"/>
        <v>3.2265999999999999</v>
      </c>
      <c r="AW138" s="498">
        <f t="shared" si="446"/>
        <v>3.2315</v>
      </c>
      <c r="AX138" s="498">
        <f t="shared" si="446"/>
        <v>3.2578</v>
      </c>
      <c r="AY138" s="498">
        <f t="shared" si="446"/>
        <v>3.2136</v>
      </c>
      <c r="AZ138" s="498">
        <f t="shared" si="446"/>
        <v>3.1901999999999999</v>
      </c>
      <c r="BA138" s="498">
        <f t="shared" si="446"/>
        <v>3.1758000000000002</v>
      </c>
      <c r="BB138" s="498">
        <f t="shared" si="446"/>
        <v>3.1570999999999998</v>
      </c>
      <c r="BC138" s="498">
        <f t="shared" si="446"/>
        <v>3.1909999999999998</v>
      </c>
      <c r="BD138" s="498">
        <f t="shared" si="446"/>
        <v>3.2845</v>
      </c>
      <c r="BE138" s="498">
        <f t="shared" si="446"/>
        <v>3.3933</v>
      </c>
      <c r="BF138" s="498">
        <f t="shared" si="446"/>
        <v>3.4613999999999998</v>
      </c>
      <c r="BG138" s="559">
        <f t="shared" si="411"/>
        <v>38.954299999999989</v>
      </c>
      <c r="BH138" s="609">
        <f t="shared" ref="BH138:BS138" si="447">BH$64</f>
        <v>3.4548000000000001</v>
      </c>
      <c r="BI138" s="498">
        <f t="shared" si="447"/>
        <v>3.2965</v>
      </c>
      <c r="BJ138" s="498">
        <f t="shared" si="447"/>
        <v>3.16</v>
      </c>
      <c r="BK138" s="498">
        <f t="shared" si="447"/>
        <v>3.0973999999999999</v>
      </c>
      <c r="BL138" s="498">
        <f t="shared" si="447"/>
        <v>3.0133999999999999</v>
      </c>
      <c r="BM138" s="498">
        <f t="shared" si="447"/>
        <v>2.9830000000000001</v>
      </c>
      <c r="BN138" s="498">
        <f t="shared" si="447"/>
        <v>2.9506000000000001</v>
      </c>
      <c r="BO138" s="498">
        <f t="shared" si="447"/>
        <v>2.9832000000000001</v>
      </c>
      <c r="BP138" s="498">
        <f t="shared" si="447"/>
        <v>3.0310000000000001</v>
      </c>
      <c r="BQ138" s="498">
        <f t="shared" si="447"/>
        <v>2.9836999999999998</v>
      </c>
      <c r="BR138" s="498">
        <f t="shared" si="447"/>
        <v>2.9836999999999998</v>
      </c>
      <c r="BS138" s="498">
        <f t="shared" si="447"/>
        <v>2.9836999999999998</v>
      </c>
      <c r="BT138" s="559">
        <f t="shared" si="413"/>
        <v>36.920999999999999</v>
      </c>
      <c r="BU138" s="609">
        <v>2.9836999999999998</v>
      </c>
      <c r="BV138" s="498">
        <v>2.9836999999999998</v>
      </c>
      <c r="BW138" s="498">
        <v>2.9836999999999998</v>
      </c>
      <c r="BX138" s="498">
        <v>2.9836999999999998</v>
      </c>
      <c r="BY138" s="498">
        <v>2.9836999999999998</v>
      </c>
      <c r="BZ138" s="498">
        <v>2.9836999999999998</v>
      </c>
      <c r="CA138" s="498">
        <v>2.9836999999999998</v>
      </c>
      <c r="CB138" s="498">
        <v>2.9836999999999998</v>
      </c>
      <c r="CC138" s="498">
        <v>2.9836999999999998</v>
      </c>
      <c r="CD138" s="498">
        <v>2.9836999999999998</v>
      </c>
      <c r="CE138" s="498">
        <v>2.9836999999999998</v>
      </c>
      <c r="CF138" s="498">
        <v>2.9836999999999998</v>
      </c>
      <c r="CG138" s="626">
        <f t="shared" si="414"/>
        <v>35.804399999999994</v>
      </c>
      <c r="CH138" s="980"/>
      <c r="DO138" s="51">
        <v>3.1949999999999998</v>
      </c>
      <c r="DP138" s="52"/>
      <c r="DQ138" s="40">
        <f>AVERAGE(G138:DP138)</f>
        <v>5.3167556962025317</v>
      </c>
      <c r="DR138" s="394"/>
      <c r="DS138" s="40"/>
      <c r="DT138" s="50">
        <f>DT136-DS134</f>
        <v>490775.703592601</v>
      </c>
      <c r="DU138" s="65"/>
      <c r="DV138" s="65"/>
    </row>
    <row r="139" spans="1:126" s="8" customFormat="1" ht="20.25" customHeight="1">
      <c r="A139" s="679" t="s">
        <v>27</v>
      </c>
      <c r="B139" s="464" t="s">
        <v>24</v>
      </c>
      <c r="C139" s="465" t="s">
        <v>92</v>
      </c>
      <c r="D139" s="469"/>
      <c r="E139" s="475">
        <f>S139+AF139+AT139+BG139+BT139+CG139</f>
        <v>333381.43793761887</v>
      </c>
      <c r="F139" s="597" t="s">
        <v>63</v>
      </c>
      <c r="G139" s="560">
        <f t="shared" ref="G139:R139" si="448">G137/G138</f>
        <v>0</v>
      </c>
      <c r="H139" s="500">
        <f t="shared" si="448"/>
        <v>0</v>
      </c>
      <c r="I139" s="500">
        <f t="shared" si="448"/>
        <v>0</v>
      </c>
      <c r="J139" s="500">
        <f t="shared" si="448"/>
        <v>0</v>
      </c>
      <c r="K139" s="500">
        <f t="shared" si="448"/>
        <v>0</v>
      </c>
      <c r="L139" s="500">
        <f t="shared" si="448"/>
        <v>0</v>
      </c>
      <c r="M139" s="500">
        <f t="shared" si="448"/>
        <v>0</v>
      </c>
      <c r="N139" s="500">
        <f t="shared" si="448"/>
        <v>0</v>
      </c>
      <c r="O139" s="500">
        <f t="shared" si="448"/>
        <v>0</v>
      </c>
      <c r="P139" s="500">
        <f t="shared" si="448"/>
        <v>0</v>
      </c>
      <c r="Q139" s="500">
        <f t="shared" si="448"/>
        <v>0</v>
      </c>
      <c r="R139" s="500">
        <f t="shared" si="448"/>
        <v>0</v>
      </c>
      <c r="S139" s="628">
        <f t="shared" si="405"/>
        <v>0</v>
      </c>
      <c r="T139" s="560">
        <f t="shared" ref="T139:AE139" si="449">T137/T138</f>
        <v>0</v>
      </c>
      <c r="U139" s="500">
        <f t="shared" si="449"/>
        <v>0</v>
      </c>
      <c r="V139" s="500">
        <f t="shared" si="449"/>
        <v>0</v>
      </c>
      <c r="W139" s="500">
        <f t="shared" si="449"/>
        <v>0</v>
      </c>
      <c r="X139" s="500">
        <f t="shared" si="449"/>
        <v>0</v>
      </c>
      <c r="Y139" s="500">
        <f t="shared" si="449"/>
        <v>0</v>
      </c>
      <c r="Z139" s="500">
        <f t="shared" si="449"/>
        <v>0</v>
      </c>
      <c r="AA139" s="500">
        <f t="shared" si="449"/>
        <v>0</v>
      </c>
      <c r="AB139" s="500">
        <f t="shared" si="449"/>
        <v>0</v>
      </c>
      <c r="AC139" s="500">
        <f t="shared" si="449"/>
        <v>0</v>
      </c>
      <c r="AD139" s="500">
        <f t="shared" si="449"/>
        <v>0</v>
      </c>
      <c r="AE139" s="500">
        <f t="shared" si="449"/>
        <v>0</v>
      </c>
      <c r="AF139" s="561">
        <f t="shared" si="407"/>
        <v>0</v>
      </c>
      <c r="AG139" s="610">
        <f t="shared" ref="AG139:AR139" si="450">AG137/AG138</f>
        <v>0</v>
      </c>
      <c r="AH139" s="500">
        <f t="shared" si="450"/>
        <v>0</v>
      </c>
      <c r="AI139" s="500">
        <f t="shared" si="450"/>
        <v>0</v>
      </c>
      <c r="AJ139" s="500">
        <f t="shared" si="450"/>
        <v>0</v>
      </c>
      <c r="AK139" s="500">
        <f t="shared" si="450"/>
        <v>0</v>
      </c>
      <c r="AL139" s="500">
        <f t="shared" si="450"/>
        <v>0</v>
      </c>
      <c r="AM139" s="500">
        <f t="shared" si="450"/>
        <v>33.025099075297227</v>
      </c>
      <c r="AN139" s="500">
        <f t="shared" si="450"/>
        <v>0</v>
      </c>
      <c r="AO139" s="500">
        <f t="shared" si="450"/>
        <v>0</v>
      </c>
      <c r="AP139" s="500">
        <f t="shared" si="450"/>
        <v>15227.189669874529</v>
      </c>
      <c r="AQ139" s="500">
        <f t="shared" si="450"/>
        <v>0</v>
      </c>
      <c r="AR139" s="578">
        <f t="shared" si="450"/>
        <v>0</v>
      </c>
      <c r="AS139" s="655"/>
      <c r="AT139" s="501">
        <f t="shared" si="409"/>
        <v>15260.214768949827</v>
      </c>
      <c r="AU139" s="500">
        <f t="shared" ref="AU139:BF139" si="451">AU137/AU138</f>
        <v>31.530821377896896</v>
      </c>
      <c r="AV139" s="500">
        <f t="shared" si="451"/>
        <v>0</v>
      </c>
      <c r="AW139" s="500">
        <f t="shared" si="451"/>
        <v>0</v>
      </c>
      <c r="AX139" s="500">
        <f t="shared" si="451"/>
        <v>2332.8626680581988</v>
      </c>
      <c r="AY139" s="500">
        <f t="shared" si="451"/>
        <v>0</v>
      </c>
      <c r="AZ139" s="500">
        <f t="shared" si="451"/>
        <v>0</v>
      </c>
      <c r="BA139" s="500">
        <f t="shared" si="451"/>
        <v>566.78632155677303</v>
      </c>
      <c r="BB139" s="500">
        <f t="shared" si="451"/>
        <v>0</v>
      </c>
      <c r="BC139" s="500">
        <f t="shared" si="451"/>
        <v>0</v>
      </c>
      <c r="BD139" s="500">
        <f t="shared" si="451"/>
        <v>0</v>
      </c>
      <c r="BE139" s="500">
        <f t="shared" si="451"/>
        <v>0</v>
      </c>
      <c r="BF139" s="500">
        <f t="shared" si="451"/>
        <v>0</v>
      </c>
      <c r="BG139" s="561">
        <f t="shared" si="411"/>
        <v>2931.1798109928686</v>
      </c>
      <c r="BH139" s="610">
        <f t="shared" ref="BH139:BS139" si="452">BH137/BH138</f>
        <v>0</v>
      </c>
      <c r="BI139" s="500">
        <f t="shared" si="452"/>
        <v>0</v>
      </c>
      <c r="BJ139" s="500">
        <f t="shared" si="452"/>
        <v>0</v>
      </c>
      <c r="BK139" s="500">
        <f t="shared" si="452"/>
        <v>0</v>
      </c>
      <c r="BL139" s="500">
        <f t="shared" si="452"/>
        <v>0</v>
      </c>
      <c r="BM139" s="500">
        <f t="shared" si="452"/>
        <v>0</v>
      </c>
      <c r="BN139" s="500">
        <f t="shared" si="452"/>
        <v>982.85094557039247</v>
      </c>
      <c r="BO139" s="500">
        <f t="shared" si="452"/>
        <v>0</v>
      </c>
      <c r="BP139" s="500">
        <f t="shared" si="452"/>
        <v>0</v>
      </c>
      <c r="BQ139" s="500">
        <f t="shared" si="452"/>
        <v>1826.591145222375</v>
      </c>
      <c r="BR139" s="500">
        <f t="shared" si="452"/>
        <v>0</v>
      </c>
      <c r="BS139" s="500">
        <f t="shared" si="452"/>
        <v>0</v>
      </c>
      <c r="BT139" s="561">
        <f t="shared" si="413"/>
        <v>2809.4420907927674</v>
      </c>
      <c r="BU139" s="610">
        <f t="shared" ref="BU139:CF139" si="453">BU137/BU138</f>
        <v>0</v>
      </c>
      <c r="BV139" s="500">
        <f t="shared" si="453"/>
        <v>312380.60126688343</v>
      </c>
      <c r="BW139" s="500">
        <f t="shared" si="453"/>
        <v>0</v>
      </c>
      <c r="BX139" s="500">
        <f t="shared" si="453"/>
        <v>0</v>
      </c>
      <c r="BY139" s="500">
        <f t="shared" si="453"/>
        <v>0</v>
      </c>
      <c r="BZ139" s="500">
        <f t="shared" si="453"/>
        <v>0</v>
      </c>
      <c r="CA139" s="500">
        <f t="shared" si="453"/>
        <v>0</v>
      </c>
      <c r="CB139" s="500">
        <f t="shared" si="453"/>
        <v>0</v>
      </c>
      <c r="CC139" s="500">
        <f t="shared" si="453"/>
        <v>0</v>
      </c>
      <c r="CD139" s="500">
        <f t="shared" si="453"/>
        <v>0</v>
      </c>
      <c r="CE139" s="500">
        <f t="shared" si="453"/>
        <v>0</v>
      </c>
      <c r="CF139" s="500">
        <f t="shared" si="453"/>
        <v>0</v>
      </c>
      <c r="CG139" s="628">
        <f t="shared" si="414"/>
        <v>312380.60126688343</v>
      </c>
      <c r="CH139" s="982">
        <f>S139+AF139+AT139+BG139+SUM(BH139:BR139)</f>
        <v>21000.836670735462</v>
      </c>
      <c r="DO139" s="53">
        <v>31.298904538341159</v>
      </c>
      <c r="DP139" s="54"/>
      <c r="DQ139" s="55">
        <f>SUM(G139:DP139)</f>
        <v>687795.01145051175</v>
      </c>
      <c r="DR139" s="395"/>
      <c r="DS139" s="395"/>
      <c r="DT139" s="56">
        <f>DT138/DQ133</f>
        <v>0.47958665128251837</v>
      </c>
      <c r="DU139" s="68" t="s">
        <v>93</v>
      </c>
      <c r="DV139" s="69"/>
    </row>
    <row r="140" spans="1:126" s="8" customFormat="1" ht="20.25" customHeight="1">
      <c r="A140" s="680" t="s">
        <v>27</v>
      </c>
      <c r="B140" s="681" t="str">
        <f>B139</f>
        <v>Активен</v>
      </c>
      <c r="C140" s="682" t="s">
        <v>92</v>
      </c>
      <c r="D140" s="681" t="s">
        <v>81</v>
      </c>
      <c r="E140" s="972">
        <f>E133-E139</f>
        <v>7728.7676113753696</v>
      </c>
      <c r="F140" s="684" t="s">
        <v>68</v>
      </c>
      <c r="G140" s="590"/>
      <c r="H140" s="591"/>
      <c r="I140" s="591"/>
      <c r="J140" s="591"/>
      <c r="K140" s="591"/>
      <c r="L140" s="591"/>
      <c r="M140" s="591"/>
      <c r="N140" s="591"/>
      <c r="O140" s="591"/>
      <c r="P140" s="591"/>
      <c r="Q140" s="591"/>
      <c r="R140" s="591"/>
      <c r="S140" s="706" t="str">
        <f t="shared" ref="S140" si="454">S$2</f>
        <v>Итого 2021</v>
      </c>
      <c r="T140" s="590"/>
      <c r="U140" s="591"/>
      <c r="V140" s="591"/>
      <c r="W140" s="591"/>
      <c r="X140" s="591"/>
      <c r="Y140" s="591"/>
      <c r="Z140" s="591"/>
      <c r="AA140" s="591"/>
      <c r="AB140" s="591"/>
      <c r="AC140" s="591"/>
      <c r="AD140" s="591"/>
      <c r="AE140" s="591"/>
      <c r="AF140" s="707" t="str">
        <f t="shared" ref="AF140" si="455">AF$2</f>
        <v>Итого 2022</v>
      </c>
      <c r="AG140" s="654"/>
      <c r="AH140" s="591"/>
      <c r="AI140" s="591"/>
      <c r="AJ140" s="591"/>
      <c r="AK140" s="591"/>
      <c r="AL140" s="591"/>
      <c r="AM140" s="591"/>
      <c r="AN140" s="591"/>
      <c r="AO140" s="591"/>
      <c r="AP140" s="591"/>
      <c r="AQ140" s="591"/>
      <c r="AR140" s="592"/>
      <c r="AS140" s="659"/>
      <c r="AT140" s="708" t="str">
        <f t="shared" ref="AT140:CG140" si="456">AT$2</f>
        <v>Итого 2023</v>
      </c>
      <c r="AU140" s="709">
        <f t="shared" si="456"/>
        <v>45292</v>
      </c>
      <c r="AV140" s="709">
        <f t="shared" si="456"/>
        <v>45323</v>
      </c>
      <c r="AW140" s="709">
        <f t="shared" si="456"/>
        <v>45352</v>
      </c>
      <c r="AX140" s="709">
        <f t="shared" si="456"/>
        <v>45383</v>
      </c>
      <c r="AY140" s="709">
        <f t="shared" si="456"/>
        <v>45413</v>
      </c>
      <c r="AZ140" s="709">
        <f t="shared" si="456"/>
        <v>45444</v>
      </c>
      <c r="BA140" s="709">
        <f t="shared" si="456"/>
        <v>45474</v>
      </c>
      <c r="BB140" s="709">
        <f t="shared" si="456"/>
        <v>45505</v>
      </c>
      <c r="BC140" s="709">
        <f t="shared" si="456"/>
        <v>45536</v>
      </c>
      <c r="BD140" s="709">
        <f t="shared" si="456"/>
        <v>45566</v>
      </c>
      <c r="BE140" s="709">
        <f t="shared" si="456"/>
        <v>45597</v>
      </c>
      <c r="BF140" s="709">
        <f t="shared" si="456"/>
        <v>45627</v>
      </c>
      <c r="BG140" s="707" t="str">
        <f t="shared" si="456"/>
        <v>Итого 2024</v>
      </c>
      <c r="BH140" s="710">
        <f t="shared" si="456"/>
        <v>45658</v>
      </c>
      <c r="BI140" s="709">
        <f t="shared" si="456"/>
        <v>45689</v>
      </c>
      <c r="BJ140" s="709">
        <f t="shared" si="456"/>
        <v>45717</v>
      </c>
      <c r="BK140" s="709">
        <f t="shared" si="456"/>
        <v>45748</v>
      </c>
      <c r="BL140" s="709">
        <f t="shared" si="456"/>
        <v>45778</v>
      </c>
      <c r="BM140" s="709">
        <f t="shared" si="456"/>
        <v>45809</v>
      </c>
      <c r="BN140" s="709">
        <f t="shared" si="456"/>
        <v>45839</v>
      </c>
      <c r="BO140" s="709">
        <f t="shared" si="456"/>
        <v>45870</v>
      </c>
      <c r="BP140" s="709">
        <f t="shared" si="456"/>
        <v>45901</v>
      </c>
      <c r="BQ140" s="709">
        <f t="shared" si="456"/>
        <v>45931</v>
      </c>
      <c r="BR140" s="709">
        <f t="shared" si="456"/>
        <v>45962</v>
      </c>
      <c r="BS140" s="711">
        <f t="shared" si="456"/>
        <v>45992</v>
      </c>
      <c r="BT140" s="712" t="str">
        <f t="shared" si="456"/>
        <v>YTD 10 m. + Forecast 11-12.2025</v>
      </c>
      <c r="BU140" s="713">
        <f t="shared" si="456"/>
        <v>46023</v>
      </c>
      <c r="BV140" s="711">
        <f t="shared" si="456"/>
        <v>46054</v>
      </c>
      <c r="BW140" s="711">
        <f t="shared" si="456"/>
        <v>46082</v>
      </c>
      <c r="BX140" s="711">
        <f t="shared" si="456"/>
        <v>46113</v>
      </c>
      <c r="BY140" s="711">
        <f t="shared" si="456"/>
        <v>46143</v>
      </c>
      <c r="BZ140" s="711">
        <f t="shared" si="456"/>
        <v>46174</v>
      </c>
      <c r="CA140" s="711">
        <f t="shared" si="456"/>
        <v>46204</v>
      </c>
      <c r="CB140" s="711">
        <f t="shared" si="456"/>
        <v>46235</v>
      </c>
      <c r="CC140" s="711">
        <f t="shared" si="456"/>
        <v>46266</v>
      </c>
      <c r="CD140" s="711">
        <f t="shared" si="456"/>
        <v>46296</v>
      </c>
      <c r="CE140" s="711">
        <f t="shared" si="456"/>
        <v>46327</v>
      </c>
      <c r="CF140" s="711">
        <f t="shared" si="456"/>
        <v>46357</v>
      </c>
      <c r="CG140" s="990" t="str">
        <f t="shared" si="456"/>
        <v>Forecast 2026</v>
      </c>
      <c r="CH140" s="980"/>
      <c r="DO140" s="391"/>
      <c r="DP140" s="391"/>
      <c r="DQ140" s="57"/>
      <c r="DR140" s="58"/>
      <c r="DS140" s="58"/>
      <c r="DT140" s="58"/>
      <c r="DU140" s="58"/>
      <c r="DV140" s="58"/>
    </row>
    <row r="141" spans="1:126" s="8" customFormat="1" ht="20.25" customHeight="1">
      <c r="A141" s="726" t="s">
        <v>27</v>
      </c>
      <c r="B141" s="714" t="s">
        <v>24</v>
      </c>
      <c r="C141" s="715" t="s">
        <v>94</v>
      </c>
      <c r="D141" s="716">
        <v>1000000</v>
      </c>
      <c r="E141" s="716"/>
      <c r="F141" s="717"/>
      <c r="G141" s="718"/>
      <c r="H141" s="719"/>
      <c r="I141" s="719"/>
      <c r="J141" s="719"/>
      <c r="K141" s="719"/>
      <c r="L141" s="719"/>
      <c r="M141" s="719"/>
      <c r="N141" s="719"/>
      <c r="O141" s="719"/>
      <c r="P141" s="719"/>
      <c r="Q141" s="719"/>
      <c r="R141" s="719"/>
      <c r="S141" s="720"/>
      <c r="T141" s="718"/>
      <c r="U141" s="719"/>
      <c r="V141" s="719"/>
      <c r="W141" s="719"/>
      <c r="X141" s="719"/>
      <c r="Y141" s="719"/>
      <c r="Z141" s="719"/>
      <c r="AA141" s="719"/>
      <c r="AB141" s="719"/>
      <c r="AC141" s="719"/>
      <c r="AD141" s="719"/>
      <c r="AE141" s="719"/>
      <c r="AF141" s="721"/>
      <c r="AG141" s="722"/>
      <c r="AH141" s="719"/>
      <c r="AI141" s="719"/>
      <c r="AJ141" s="719"/>
      <c r="AK141" s="719"/>
      <c r="AL141" s="719"/>
      <c r="AM141" s="719"/>
      <c r="AN141" s="719"/>
      <c r="AO141" s="719"/>
      <c r="AP141" s="719"/>
      <c r="AQ141" s="719"/>
      <c r="AR141" s="723"/>
      <c r="AS141" s="724"/>
      <c r="AT141" s="725"/>
      <c r="AU141" s="719"/>
      <c r="AV141" s="719"/>
      <c r="AW141" s="719"/>
      <c r="AX141" s="719"/>
      <c r="AY141" s="719"/>
      <c r="AZ141" s="719"/>
      <c r="BA141" s="719"/>
      <c r="BB141" s="719"/>
      <c r="BC141" s="719"/>
      <c r="BD141" s="719"/>
      <c r="BE141" s="719"/>
      <c r="BF141" s="719"/>
      <c r="BG141" s="721"/>
      <c r="BH141" s="722"/>
      <c r="BI141" s="719"/>
      <c r="BJ141" s="719"/>
      <c r="BK141" s="719"/>
      <c r="BL141" s="719"/>
      <c r="BM141" s="719"/>
      <c r="BN141" s="719"/>
      <c r="BO141" s="719"/>
      <c r="BP141" s="719"/>
      <c r="BQ141" s="719"/>
      <c r="BR141" s="719"/>
      <c r="BS141" s="719"/>
      <c r="BT141" s="721"/>
      <c r="BU141" s="722"/>
      <c r="BV141" s="719"/>
      <c r="BW141" s="719"/>
      <c r="BX141" s="719"/>
      <c r="BY141" s="719"/>
      <c r="BZ141" s="719"/>
      <c r="CA141" s="719"/>
      <c r="CB141" s="719"/>
      <c r="CC141" s="719"/>
      <c r="CD141" s="719"/>
      <c r="CE141" s="719"/>
      <c r="CF141" s="719"/>
      <c r="CG141" s="720"/>
      <c r="CH141" s="980"/>
      <c r="DO141" s="59"/>
      <c r="DP141" s="60"/>
      <c r="DQ141" s="61"/>
      <c r="DR141" s="36"/>
      <c r="DS141" s="36"/>
      <c r="DT141" s="36"/>
      <c r="DU141" s="36"/>
      <c r="DV141" s="36"/>
    </row>
    <row r="142" spans="1:126" s="8" customFormat="1" ht="20.25" customHeight="1">
      <c r="A142" s="679" t="s">
        <v>27</v>
      </c>
      <c r="B142" s="464" t="s">
        <v>24</v>
      </c>
      <c r="C142" s="465" t="s">
        <v>94</v>
      </c>
      <c r="D142" s="469"/>
      <c r="E142" s="470">
        <f>S142+AF142+AT142+BG142+BT142+CG142</f>
        <v>1000000</v>
      </c>
      <c r="F142" s="594" t="s">
        <v>28</v>
      </c>
      <c r="G142" s="538"/>
      <c r="H142" s="471"/>
      <c r="I142" s="471"/>
      <c r="J142" s="471"/>
      <c r="K142" s="471"/>
      <c r="L142" s="471">
        <f>D141</f>
        <v>1000000</v>
      </c>
      <c r="M142" s="471"/>
      <c r="N142" s="471"/>
      <c r="O142" s="471"/>
      <c r="P142" s="471"/>
      <c r="Q142" s="471"/>
      <c r="R142" s="471"/>
      <c r="S142" s="617">
        <f>SUM(G142:R142)</f>
        <v>1000000</v>
      </c>
      <c r="T142" s="538"/>
      <c r="U142" s="471"/>
      <c r="V142" s="471"/>
      <c r="W142" s="471"/>
      <c r="X142" s="471"/>
      <c r="Y142" s="471"/>
      <c r="Z142" s="471"/>
      <c r="AA142" s="471"/>
      <c r="AB142" s="471"/>
      <c r="AC142" s="471"/>
      <c r="AD142" s="471"/>
      <c r="AE142" s="471"/>
      <c r="AF142" s="539">
        <f>SUM(T142:AE142)</f>
        <v>0</v>
      </c>
      <c r="AG142" s="599"/>
      <c r="AH142" s="471"/>
      <c r="AI142" s="471"/>
      <c r="AJ142" s="471"/>
      <c r="AK142" s="471"/>
      <c r="AL142" s="471"/>
      <c r="AM142" s="471"/>
      <c r="AN142" s="471"/>
      <c r="AO142" s="471"/>
      <c r="AP142" s="471"/>
      <c r="AQ142" s="471"/>
      <c r="AR142" s="567"/>
      <c r="AS142" s="656"/>
      <c r="AT142" s="472">
        <f>SUM(AH142:AS142)</f>
        <v>0</v>
      </c>
      <c r="AU142" s="471"/>
      <c r="AV142" s="471"/>
      <c r="AW142" s="471"/>
      <c r="AX142" s="471"/>
      <c r="AY142" s="471"/>
      <c r="AZ142" s="471"/>
      <c r="BA142" s="471"/>
      <c r="BB142" s="471"/>
      <c r="BC142" s="471"/>
      <c r="BD142" s="471"/>
      <c r="BE142" s="471"/>
      <c r="BF142" s="471"/>
      <c r="BG142" s="539">
        <f>SUM(AU142:BF142)</f>
        <v>0</v>
      </c>
      <c r="BH142" s="599"/>
      <c r="BI142" s="471"/>
      <c r="BJ142" s="471"/>
      <c r="BK142" s="471"/>
      <c r="BL142" s="471"/>
      <c r="BM142" s="471"/>
      <c r="BN142" s="471"/>
      <c r="BO142" s="471"/>
      <c r="BP142" s="471"/>
      <c r="BQ142" s="471"/>
      <c r="BR142" s="471"/>
      <c r="BS142" s="471"/>
      <c r="BT142" s="539">
        <f>SUM(BH142:BS142)</f>
        <v>0</v>
      </c>
      <c r="BU142" s="599"/>
      <c r="BV142" s="471"/>
      <c r="BW142" s="471"/>
      <c r="BX142" s="471"/>
      <c r="BY142" s="471"/>
      <c r="BZ142" s="471"/>
      <c r="CA142" s="471"/>
      <c r="CB142" s="471"/>
      <c r="CC142" s="471"/>
      <c r="CD142" s="471"/>
      <c r="CE142" s="471"/>
      <c r="CF142" s="471"/>
      <c r="CG142" s="617">
        <f>SUM(BU142:CF142)</f>
        <v>0</v>
      </c>
      <c r="CH142" s="981">
        <f>S142+AF142+AT142+BG142+SUM(BH142:BR142)</f>
        <v>1000000</v>
      </c>
      <c r="DO142" s="32"/>
      <c r="DP142" s="32"/>
      <c r="DQ142" s="32"/>
      <c r="DR142" s="390"/>
      <c r="DS142" s="390"/>
      <c r="DT142" s="390"/>
      <c r="DU142" s="390"/>
      <c r="DV142" s="390"/>
    </row>
    <row r="143" spans="1:126" s="8" customFormat="1" ht="20.25" customHeight="1">
      <c r="A143" s="679" t="s">
        <v>27</v>
      </c>
      <c r="B143" s="464" t="s">
        <v>24</v>
      </c>
      <c r="C143" s="465" t="s">
        <v>94</v>
      </c>
      <c r="D143" s="469"/>
      <c r="E143" s="470"/>
      <c r="F143" s="594" t="s">
        <v>80</v>
      </c>
      <c r="G143" s="540">
        <f t="shared" ref="G143:R143" si="457">G$64</f>
        <v>2.5669</v>
      </c>
      <c r="H143" s="473">
        <f t="shared" si="457"/>
        <v>2.6036000000000001</v>
      </c>
      <c r="I143" s="473">
        <f t="shared" si="457"/>
        <v>2.6082999999999998</v>
      </c>
      <c r="J143" s="473">
        <f t="shared" si="457"/>
        <v>2.6122000000000001</v>
      </c>
      <c r="K143" s="473">
        <f t="shared" si="457"/>
        <v>2.5297999999999998</v>
      </c>
      <c r="L143" s="473">
        <f t="shared" si="457"/>
        <v>2.52</v>
      </c>
      <c r="M143" s="473">
        <f t="shared" si="457"/>
        <v>2.5398999999999998</v>
      </c>
      <c r="N143" s="473">
        <f t="shared" si="457"/>
        <v>2.5095000000000001</v>
      </c>
      <c r="O143" s="473">
        <f t="shared" si="457"/>
        <v>2.5036999999999998</v>
      </c>
      <c r="P143" s="473">
        <f t="shared" si="457"/>
        <v>2.4632999999999998</v>
      </c>
      <c r="Q143" s="473">
        <f t="shared" si="457"/>
        <v>2.4754</v>
      </c>
      <c r="R143" s="473">
        <f t="shared" si="457"/>
        <v>2.5314999999999999</v>
      </c>
      <c r="S143" s="618">
        <f t="shared" ref="S143:S153" si="458">SUM(G143:R143)</f>
        <v>30.464099999999998</v>
      </c>
      <c r="T143" s="540">
        <f t="shared" ref="T143:AE143" si="459">T$64</f>
        <v>2.5855999999999999</v>
      </c>
      <c r="U143" s="473">
        <f t="shared" si="459"/>
        <v>2.6044999999999998</v>
      </c>
      <c r="V143" s="473">
        <f t="shared" si="459"/>
        <v>3.1955</v>
      </c>
      <c r="W143" s="473">
        <f t="shared" si="459"/>
        <v>2.8012999999999999</v>
      </c>
      <c r="X143" s="473">
        <f t="shared" si="459"/>
        <v>2.5354999999999999</v>
      </c>
      <c r="Y143" s="473">
        <f t="shared" si="459"/>
        <v>2.5604</v>
      </c>
      <c r="Z143" s="473">
        <f t="shared" si="459"/>
        <v>2.601</v>
      </c>
      <c r="AA143" s="473">
        <f t="shared" si="459"/>
        <v>2.5802</v>
      </c>
      <c r="AB143" s="473">
        <f t="shared" si="459"/>
        <v>2.5396999999999998</v>
      </c>
      <c r="AC143" s="473">
        <f t="shared" si="459"/>
        <v>2.5066000000000002</v>
      </c>
      <c r="AD143" s="473">
        <f t="shared" si="459"/>
        <v>2.44</v>
      </c>
      <c r="AE143" s="473">
        <f t="shared" si="459"/>
        <v>2.5629</v>
      </c>
      <c r="AF143" s="541">
        <f t="shared" ref="AF143:AF153" si="460">SUM(T143:AE143)</f>
        <v>31.513200000000001</v>
      </c>
      <c r="AG143" s="600">
        <f t="shared" ref="AG143:AR143" si="461">AG$64</f>
        <v>2.6617000000000002</v>
      </c>
      <c r="AH143" s="473">
        <f t="shared" si="461"/>
        <v>2.7553999999999998</v>
      </c>
      <c r="AI143" s="473">
        <f t="shared" si="461"/>
        <v>2.8420000000000001</v>
      </c>
      <c r="AJ143" s="473">
        <f t="shared" si="461"/>
        <v>2.9298999999999999</v>
      </c>
      <c r="AK143" s="473">
        <f t="shared" si="461"/>
        <v>2.8948999999999998</v>
      </c>
      <c r="AL143" s="473">
        <f t="shared" si="461"/>
        <v>2.9687000000000001</v>
      </c>
      <c r="AM143" s="473">
        <f t="shared" si="461"/>
        <v>3.028</v>
      </c>
      <c r="AN143" s="473">
        <f t="shared" si="461"/>
        <v>3.1524999999999999</v>
      </c>
      <c r="AO143" s="473">
        <f t="shared" si="461"/>
        <v>3.2565</v>
      </c>
      <c r="AP143" s="473">
        <f t="shared" si="461"/>
        <v>3.2835999999999999</v>
      </c>
      <c r="AQ143" s="473">
        <f t="shared" si="461"/>
        <v>3.1362999999999999</v>
      </c>
      <c r="AR143" s="568">
        <f t="shared" si="461"/>
        <v>3.1787000000000001</v>
      </c>
      <c r="AS143" s="656"/>
      <c r="AT143" s="474">
        <f t="shared" ref="AT143:AT153" si="462">SUM(AH143:AS143)</f>
        <v>33.426499999999997</v>
      </c>
      <c r="AU143" s="473">
        <f t="shared" ref="AU143:BF143" si="463">AU$64</f>
        <v>3.1715</v>
      </c>
      <c r="AV143" s="473">
        <f t="shared" si="463"/>
        <v>3.2265999999999999</v>
      </c>
      <c r="AW143" s="473">
        <f t="shared" si="463"/>
        <v>3.2315</v>
      </c>
      <c r="AX143" s="473">
        <f t="shared" si="463"/>
        <v>3.2578</v>
      </c>
      <c r="AY143" s="473">
        <f t="shared" si="463"/>
        <v>3.2136</v>
      </c>
      <c r="AZ143" s="473">
        <f t="shared" si="463"/>
        <v>3.1901999999999999</v>
      </c>
      <c r="BA143" s="473">
        <f t="shared" si="463"/>
        <v>3.1758000000000002</v>
      </c>
      <c r="BB143" s="473">
        <f t="shared" si="463"/>
        <v>3.1570999999999998</v>
      </c>
      <c r="BC143" s="473">
        <f t="shared" si="463"/>
        <v>3.1909999999999998</v>
      </c>
      <c r="BD143" s="473">
        <f t="shared" si="463"/>
        <v>3.2845</v>
      </c>
      <c r="BE143" s="473">
        <f t="shared" si="463"/>
        <v>3.3933</v>
      </c>
      <c r="BF143" s="473">
        <f t="shared" si="463"/>
        <v>3.4613999999999998</v>
      </c>
      <c r="BG143" s="541">
        <f t="shared" ref="BG143:BG153" si="464">SUM(AU143:BF143)</f>
        <v>38.954299999999989</v>
      </c>
      <c r="BH143" s="600">
        <f t="shared" ref="BH143:BS143" si="465">BH$64</f>
        <v>3.4548000000000001</v>
      </c>
      <c r="BI143" s="473">
        <f t="shared" si="465"/>
        <v>3.2965</v>
      </c>
      <c r="BJ143" s="473">
        <f t="shared" si="465"/>
        <v>3.16</v>
      </c>
      <c r="BK143" s="473">
        <f t="shared" si="465"/>
        <v>3.0973999999999999</v>
      </c>
      <c r="BL143" s="473">
        <f t="shared" si="465"/>
        <v>3.0133999999999999</v>
      </c>
      <c r="BM143" s="473">
        <f t="shared" si="465"/>
        <v>2.9830000000000001</v>
      </c>
      <c r="BN143" s="473">
        <f t="shared" si="465"/>
        <v>2.9506000000000001</v>
      </c>
      <c r="BO143" s="473">
        <f t="shared" si="465"/>
        <v>2.9832000000000001</v>
      </c>
      <c r="BP143" s="473">
        <f t="shared" si="465"/>
        <v>3.0310000000000001</v>
      </c>
      <c r="BQ143" s="473">
        <f t="shared" si="465"/>
        <v>2.9836999999999998</v>
      </c>
      <c r="BR143" s="473">
        <f t="shared" si="465"/>
        <v>2.9836999999999998</v>
      </c>
      <c r="BS143" s="473">
        <f t="shared" si="465"/>
        <v>2.9836999999999998</v>
      </c>
      <c r="BT143" s="541">
        <f t="shared" ref="BT143:BT153" si="466">SUM(BH143:BS143)</f>
        <v>36.920999999999999</v>
      </c>
      <c r="BU143" s="600">
        <v>2.9836999999999998</v>
      </c>
      <c r="BV143" s="473">
        <v>2.9836999999999998</v>
      </c>
      <c r="BW143" s="473">
        <v>2.9836999999999998</v>
      </c>
      <c r="BX143" s="473">
        <v>2.9836999999999998</v>
      </c>
      <c r="BY143" s="473">
        <v>2.9836999999999998</v>
      </c>
      <c r="BZ143" s="473">
        <v>2.9836999999999998</v>
      </c>
      <c r="CA143" s="473">
        <v>2.9836999999999998</v>
      </c>
      <c r="CB143" s="473">
        <v>2.9836999999999998</v>
      </c>
      <c r="CC143" s="473">
        <v>2.9836999999999998</v>
      </c>
      <c r="CD143" s="473">
        <v>2.9836999999999998</v>
      </c>
      <c r="CE143" s="473">
        <v>2.9836999999999998</v>
      </c>
      <c r="CF143" s="473">
        <v>2.9836999999999998</v>
      </c>
      <c r="CG143" s="617">
        <f t="shared" ref="CG143:CG153" si="467">SUM(BU143:CF143)</f>
        <v>35.804399999999994</v>
      </c>
      <c r="CH143" s="980"/>
      <c r="DO143" s="32"/>
      <c r="DP143" s="32"/>
      <c r="DQ143" s="32"/>
      <c r="DR143" s="390"/>
      <c r="DS143" s="390"/>
      <c r="DT143" s="390"/>
      <c r="DU143" s="390"/>
      <c r="DV143" s="390"/>
    </row>
    <row r="144" spans="1:126" s="8" customFormat="1" ht="20.25" customHeight="1">
      <c r="A144" s="679" t="s">
        <v>27</v>
      </c>
      <c r="B144" s="464" t="s">
        <v>24</v>
      </c>
      <c r="C144" s="465" t="s">
        <v>94</v>
      </c>
      <c r="D144" s="469"/>
      <c r="E144" s="475">
        <f>S144+AF144+AT144+BG144+BT144+CG144</f>
        <v>396825.39682539681</v>
      </c>
      <c r="F144" s="594" t="s">
        <v>30</v>
      </c>
      <c r="G144" s="542">
        <f t="shared" ref="G144:R144" si="468">G142/G143</f>
        <v>0</v>
      </c>
      <c r="H144" s="476">
        <f t="shared" si="468"/>
        <v>0</v>
      </c>
      <c r="I144" s="476">
        <f t="shared" si="468"/>
        <v>0</v>
      </c>
      <c r="J144" s="476">
        <f t="shared" si="468"/>
        <v>0</v>
      </c>
      <c r="K144" s="476">
        <f t="shared" si="468"/>
        <v>0</v>
      </c>
      <c r="L144" s="476">
        <f t="shared" si="468"/>
        <v>396825.39682539681</v>
      </c>
      <c r="M144" s="476">
        <f t="shared" si="468"/>
        <v>0</v>
      </c>
      <c r="N144" s="476">
        <f t="shared" si="468"/>
        <v>0</v>
      </c>
      <c r="O144" s="476">
        <f t="shared" si="468"/>
        <v>0</v>
      </c>
      <c r="P144" s="476">
        <f t="shared" si="468"/>
        <v>0</v>
      </c>
      <c r="Q144" s="476">
        <f t="shared" si="468"/>
        <v>0</v>
      </c>
      <c r="R144" s="476">
        <f t="shared" si="468"/>
        <v>0</v>
      </c>
      <c r="S144" s="619">
        <f t="shared" si="458"/>
        <v>396825.39682539681</v>
      </c>
      <c r="T144" s="542">
        <f t="shared" ref="T144:AE144" si="469">T142/T143</f>
        <v>0</v>
      </c>
      <c r="U144" s="476">
        <f t="shared" si="469"/>
        <v>0</v>
      </c>
      <c r="V144" s="476">
        <f t="shared" si="469"/>
        <v>0</v>
      </c>
      <c r="W144" s="476">
        <f t="shared" si="469"/>
        <v>0</v>
      </c>
      <c r="X144" s="476">
        <f t="shared" si="469"/>
        <v>0</v>
      </c>
      <c r="Y144" s="476">
        <f t="shared" si="469"/>
        <v>0</v>
      </c>
      <c r="Z144" s="476">
        <f t="shared" si="469"/>
        <v>0</v>
      </c>
      <c r="AA144" s="476">
        <f t="shared" si="469"/>
        <v>0</v>
      </c>
      <c r="AB144" s="476">
        <f t="shared" si="469"/>
        <v>0</v>
      </c>
      <c r="AC144" s="476">
        <f t="shared" si="469"/>
        <v>0</v>
      </c>
      <c r="AD144" s="476">
        <f t="shared" si="469"/>
        <v>0</v>
      </c>
      <c r="AE144" s="476">
        <f t="shared" si="469"/>
        <v>0</v>
      </c>
      <c r="AF144" s="543">
        <f t="shared" si="460"/>
        <v>0</v>
      </c>
      <c r="AG144" s="601">
        <f t="shared" ref="AG144:AR144" si="470">AG142/AG143</f>
        <v>0</v>
      </c>
      <c r="AH144" s="476">
        <f t="shared" si="470"/>
        <v>0</v>
      </c>
      <c r="AI144" s="476">
        <f t="shared" si="470"/>
        <v>0</v>
      </c>
      <c r="AJ144" s="476">
        <f t="shared" si="470"/>
        <v>0</v>
      </c>
      <c r="AK144" s="476">
        <f t="shared" si="470"/>
        <v>0</v>
      </c>
      <c r="AL144" s="476">
        <f t="shared" si="470"/>
        <v>0</v>
      </c>
      <c r="AM144" s="476">
        <f t="shared" si="470"/>
        <v>0</v>
      </c>
      <c r="AN144" s="476">
        <f t="shared" si="470"/>
        <v>0</v>
      </c>
      <c r="AO144" s="476">
        <f t="shared" si="470"/>
        <v>0</v>
      </c>
      <c r="AP144" s="476">
        <f t="shared" si="470"/>
        <v>0</v>
      </c>
      <c r="AQ144" s="476">
        <f t="shared" si="470"/>
        <v>0</v>
      </c>
      <c r="AR144" s="569">
        <f t="shared" si="470"/>
        <v>0</v>
      </c>
      <c r="AS144" s="656"/>
      <c r="AT144" s="477">
        <f t="shared" si="462"/>
        <v>0</v>
      </c>
      <c r="AU144" s="476">
        <f t="shared" ref="AU144:BF144" si="471">AU142/AU143</f>
        <v>0</v>
      </c>
      <c r="AV144" s="476">
        <f t="shared" si="471"/>
        <v>0</v>
      </c>
      <c r="AW144" s="476">
        <f t="shared" si="471"/>
        <v>0</v>
      </c>
      <c r="AX144" s="476">
        <f t="shared" si="471"/>
        <v>0</v>
      </c>
      <c r="AY144" s="476">
        <f t="shared" si="471"/>
        <v>0</v>
      </c>
      <c r="AZ144" s="476">
        <f t="shared" si="471"/>
        <v>0</v>
      </c>
      <c r="BA144" s="476">
        <f t="shared" si="471"/>
        <v>0</v>
      </c>
      <c r="BB144" s="476">
        <f t="shared" si="471"/>
        <v>0</v>
      </c>
      <c r="BC144" s="476">
        <f t="shared" si="471"/>
        <v>0</v>
      </c>
      <c r="BD144" s="476">
        <f t="shared" si="471"/>
        <v>0</v>
      </c>
      <c r="BE144" s="476">
        <f t="shared" si="471"/>
        <v>0</v>
      </c>
      <c r="BF144" s="476">
        <f t="shared" si="471"/>
        <v>0</v>
      </c>
      <c r="BG144" s="543">
        <f t="shared" si="464"/>
        <v>0</v>
      </c>
      <c r="BH144" s="601">
        <f t="shared" ref="BH144:BS144" si="472">BH142/BH143</f>
        <v>0</v>
      </c>
      <c r="BI144" s="476">
        <f t="shared" si="472"/>
        <v>0</v>
      </c>
      <c r="BJ144" s="476">
        <f t="shared" si="472"/>
        <v>0</v>
      </c>
      <c r="BK144" s="476">
        <f t="shared" si="472"/>
        <v>0</v>
      </c>
      <c r="BL144" s="476">
        <f t="shared" si="472"/>
        <v>0</v>
      </c>
      <c r="BM144" s="476">
        <f t="shared" si="472"/>
        <v>0</v>
      </c>
      <c r="BN144" s="476">
        <f t="shared" si="472"/>
        <v>0</v>
      </c>
      <c r="BO144" s="476">
        <f t="shared" si="472"/>
        <v>0</v>
      </c>
      <c r="BP144" s="476">
        <f t="shared" si="472"/>
        <v>0</v>
      </c>
      <c r="BQ144" s="476">
        <f t="shared" si="472"/>
        <v>0</v>
      </c>
      <c r="BR144" s="476">
        <f t="shared" si="472"/>
        <v>0</v>
      </c>
      <c r="BS144" s="476">
        <f t="shared" si="472"/>
        <v>0</v>
      </c>
      <c r="BT144" s="543">
        <f t="shared" si="466"/>
        <v>0</v>
      </c>
      <c r="BU144" s="601">
        <f t="shared" ref="BU144:CF144" si="473">BU142/BU143</f>
        <v>0</v>
      </c>
      <c r="BV144" s="476">
        <f t="shared" si="473"/>
        <v>0</v>
      </c>
      <c r="BW144" s="476">
        <f t="shared" si="473"/>
        <v>0</v>
      </c>
      <c r="BX144" s="476">
        <f t="shared" si="473"/>
        <v>0</v>
      </c>
      <c r="BY144" s="476">
        <f t="shared" si="473"/>
        <v>0</v>
      </c>
      <c r="BZ144" s="476">
        <f t="shared" si="473"/>
        <v>0</v>
      </c>
      <c r="CA144" s="476">
        <f t="shared" si="473"/>
        <v>0</v>
      </c>
      <c r="CB144" s="476">
        <f t="shared" si="473"/>
        <v>0</v>
      </c>
      <c r="CC144" s="476">
        <f t="shared" si="473"/>
        <v>0</v>
      </c>
      <c r="CD144" s="476">
        <f t="shared" si="473"/>
        <v>0</v>
      </c>
      <c r="CE144" s="476">
        <f t="shared" si="473"/>
        <v>0</v>
      </c>
      <c r="CF144" s="476">
        <f t="shared" si="473"/>
        <v>0</v>
      </c>
      <c r="CG144" s="619">
        <f t="shared" si="467"/>
        <v>0</v>
      </c>
      <c r="CH144" s="982">
        <f>S144+AF144+AT144+BG144+SUM(BH144:BR144)</f>
        <v>396825.39682539681</v>
      </c>
      <c r="DO144" s="32"/>
      <c r="DP144" s="32"/>
      <c r="DQ144" s="32"/>
      <c r="DR144" s="390"/>
      <c r="DS144" s="390"/>
      <c r="DT144" s="390"/>
      <c r="DU144" s="390"/>
      <c r="DV144" s="390"/>
    </row>
    <row r="145" spans="1:126" s="8" customFormat="1" ht="20.25" customHeight="1">
      <c r="A145" s="679" t="s">
        <v>27</v>
      </c>
      <c r="B145" s="464" t="s">
        <v>24</v>
      </c>
      <c r="C145" s="465" t="s">
        <v>94</v>
      </c>
      <c r="D145" s="469"/>
      <c r="E145" s="470">
        <f>S145+AF145+AT145+BG145+BT145+CG145</f>
        <v>257500</v>
      </c>
      <c r="F145" s="595" t="s">
        <v>52</v>
      </c>
      <c r="G145" s="544"/>
      <c r="H145" s="479"/>
      <c r="I145" s="479"/>
      <c r="J145" s="479"/>
      <c r="K145" s="479"/>
      <c r="L145" s="479">
        <v>7600</v>
      </c>
      <c r="M145" s="479">
        <v>143150</v>
      </c>
      <c r="N145" s="479">
        <v>31950</v>
      </c>
      <c r="O145" s="479">
        <v>74800</v>
      </c>
      <c r="P145" s="479"/>
      <c r="Q145" s="479"/>
      <c r="R145" s="479"/>
      <c r="S145" s="620">
        <f t="shared" si="458"/>
        <v>257500</v>
      </c>
      <c r="T145" s="544"/>
      <c r="U145" s="479"/>
      <c r="V145" s="479"/>
      <c r="W145" s="479"/>
      <c r="X145" s="479"/>
      <c r="Y145" s="479"/>
      <c r="Z145" s="479"/>
      <c r="AA145" s="479"/>
      <c r="AB145" s="479"/>
      <c r="AC145" s="479"/>
      <c r="AD145" s="479"/>
      <c r="AE145" s="479"/>
      <c r="AF145" s="545">
        <f t="shared" si="460"/>
        <v>0</v>
      </c>
      <c r="AG145" s="602"/>
      <c r="AH145" s="479"/>
      <c r="AI145" s="479"/>
      <c r="AJ145" s="479"/>
      <c r="AK145" s="479"/>
      <c r="AL145" s="479"/>
      <c r="AM145" s="479"/>
      <c r="AN145" s="479"/>
      <c r="AO145" s="479"/>
      <c r="AP145" s="479"/>
      <c r="AQ145" s="479"/>
      <c r="AR145" s="570"/>
      <c r="AS145" s="655"/>
      <c r="AT145" s="480">
        <f t="shared" si="462"/>
        <v>0</v>
      </c>
      <c r="AU145" s="479"/>
      <c r="AV145" s="479"/>
      <c r="AW145" s="479"/>
      <c r="AX145" s="479"/>
      <c r="AY145" s="479"/>
      <c r="AZ145" s="479"/>
      <c r="BA145" s="479"/>
      <c r="BB145" s="479"/>
      <c r="BC145" s="479"/>
      <c r="BD145" s="479"/>
      <c r="BE145" s="479"/>
      <c r="BF145" s="479"/>
      <c r="BG145" s="545">
        <f t="shared" si="464"/>
        <v>0</v>
      </c>
      <c r="BH145" s="602"/>
      <c r="BI145" s="479"/>
      <c r="BJ145" s="479"/>
      <c r="BK145" s="479"/>
      <c r="BL145" s="479"/>
      <c r="BM145" s="479"/>
      <c r="BN145" s="479"/>
      <c r="BO145" s="479"/>
      <c r="BP145" s="479"/>
      <c r="BQ145" s="479"/>
      <c r="BR145" s="479"/>
      <c r="BS145" s="479"/>
      <c r="BT145" s="545">
        <f t="shared" si="466"/>
        <v>0</v>
      </c>
      <c r="BU145" s="602"/>
      <c r="BV145" s="479"/>
      <c r="BW145" s="479"/>
      <c r="BX145" s="479"/>
      <c r="BY145" s="479"/>
      <c r="BZ145" s="479"/>
      <c r="CA145" s="479"/>
      <c r="CB145" s="479"/>
      <c r="CC145" s="479"/>
      <c r="CD145" s="479"/>
      <c r="CE145" s="479"/>
      <c r="CF145" s="479"/>
      <c r="CG145" s="620">
        <f t="shared" si="467"/>
        <v>0</v>
      </c>
      <c r="CH145" s="981">
        <f>S145+AF145+AT145+BG145+SUM(BH145:BR145)</f>
        <v>257500</v>
      </c>
      <c r="DO145" s="38"/>
      <c r="DP145" s="39"/>
      <c r="DQ145" s="49">
        <f>SUM(G145:DP145)</f>
        <v>772500</v>
      </c>
      <c r="DR145" s="49"/>
      <c r="DS145" s="49"/>
      <c r="DT145" s="49"/>
      <c r="DU145" s="49"/>
      <c r="DV145" s="49"/>
    </row>
    <row r="146" spans="1:126" s="8" customFormat="1" ht="20.25" customHeight="1">
      <c r="A146" s="679" t="s">
        <v>27</v>
      </c>
      <c r="B146" s="464" t="s">
        <v>24</v>
      </c>
      <c r="C146" s="465" t="s">
        <v>94</v>
      </c>
      <c r="D146" s="469"/>
      <c r="E146" s="470"/>
      <c r="F146" s="595" t="s">
        <v>80</v>
      </c>
      <c r="G146" s="546">
        <f t="shared" ref="G146:R146" si="474">G$64</f>
        <v>2.5669</v>
      </c>
      <c r="H146" s="482">
        <f t="shared" si="474"/>
        <v>2.6036000000000001</v>
      </c>
      <c r="I146" s="482">
        <f t="shared" si="474"/>
        <v>2.6082999999999998</v>
      </c>
      <c r="J146" s="482">
        <f t="shared" si="474"/>
        <v>2.6122000000000001</v>
      </c>
      <c r="K146" s="482">
        <f t="shared" si="474"/>
        <v>2.5297999999999998</v>
      </c>
      <c r="L146" s="482">
        <f t="shared" si="474"/>
        <v>2.52</v>
      </c>
      <c r="M146" s="482">
        <f t="shared" si="474"/>
        <v>2.5398999999999998</v>
      </c>
      <c r="N146" s="482">
        <f t="shared" si="474"/>
        <v>2.5095000000000001</v>
      </c>
      <c r="O146" s="482">
        <f t="shared" si="474"/>
        <v>2.5036999999999998</v>
      </c>
      <c r="P146" s="482">
        <f t="shared" si="474"/>
        <v>2.4632999999999998</v>
      </c>
      <c r="Q146" s="482">
        <f t="shared" si="474"/>
        <v>2.4754</v>
      </c>
      <c r="R146" s="482">
        <f t="shared" si="474"/>
        <v>2.5314999999999999</v>
      </c>
      <c r="S146" s="621">
        <f t="shared" si="458"/>
        <v>30.464099999999998</v>
      </c>
      <c r="T146" s="546">
        <f t="shared" ref="T146:AE146" si="475">T$64</f>
        <v>2.5855999999999999</v>
      </c>
      <c r="U146" s="482">
        <f t="shared" si="475"/>
        <v>2.6044999999999998</v>
      </c>
      <c r="V146" s="482">
        <f t="shared" si="475"/>
        <v>3.1955</v>
      </c>
      <c r="W146" s="482">
        <f t="shared" si="475"/>
        <v>2.8012999999999999</v>
      </c>
      <c r="X146" s="482">
        <f t="shared" si="475"/>
        <v>2.5354999999999999</v>
      </c>
      <c r="Y146" s="482">
        <f t="shared" si="475"/>
        <v>2.5604</v>
      </c>
      <c r="Z146" s="482">
        <f t="shared" si="475"/>
        <v>2.601</v>
      </c>
      <c r="AA146" s="482">
        <f t="shared" si="475"/>
        <v>2.5802</v>
      </c>
      <c r="AB146" s="482">
        <f t="shared" si="475"/>
        <v>2.5396999999999998</v>
      </c>
      <c r="AC146" s="482">
        <f t="shared" si="475"/>
        <v>2.5066000000000002</v>
      </c>
      <c r="AD146" s="482">
        <f t="shared" si="475"/>
        <v>2.44</v>
      </c>
      <c r="AE146" s="482">
        <f t="shared" si="475"/>
        <v>2.5629</v>
      </c>
      <c r="AF146" s="547">
        <f t="shared" si="460"/>
        <v>31.513200000000001</v>
      </c>
      <c r="AG146" s="603">
        <f t="shared" ref="AG146:AR146" si="476">AG$64</f>
        <v>2.6617000000000002</v>
      </c>
      <c r="AH146" s="482">
        <f t="shared" si="476"/>
        <v>2.7553999999999998</v>
      </c>
      <c r="AI146" s="482">
        <f t="shared" si="476"/>
        <v>2.8420000000000001</v>
      </c>
      <c r="AJ146" s="482">
        <f t="shared" si="476"/>
        <v>2.9298999999999999</v>
      </c>
      <c r="AK146" s="482">
        <f t="shared" si="476"/>
        <v>2.8948999999999998</v>
      </c>
      <c r="AL146" s="482">
        <f t="shared" si="476"/>
        <v>2.9687000000000001</v>
      </c>
      <c r="AM146" s="482">
        <f t="shared" si="476"/>
        <v>3.028</v>
      </c>
      <c r="AN146" s="482">
        <f t="shared" si="476"/>
        <v>3.1524999999999999</v>
      </c>
      <c r="AO146" s="482">
        <f t="shared" si="476"/>
        <v>3.2565</v>
      </c>
      <c r="AP146" s="482">
        <f t="shared" si="476"/>
        <v>3.2835999999999999</v>
      </c>
      <c r="AQ146" s="482">
        <f t="shared" si="476"/>
        <v>3.1362999999999999</v>
      </c>
      <c r="AR146" s="571">
        <f t="shared" si="476"/>
        <v>3.1787000000000001</v>
      </c>
      <c r="AS146" s="655"/>
      <c r="AT146" s="483">
        <f t="shared" si="462"/>
        <v>33.426499999999997</v>
      </c>
      <c r="AU146" s="482">
        <f t="shared" ref="AU146:BF146" si="477">AU$64</f>
        <v>3.1715</v>
      </c>
      <c r="AV146" s="482">
        <f t="shared" si="477"/>
        <v>3.2265999999999999</v>
      </c>
      <c r="AW146" s="482">
        <f t="shared" si="477"/>
        <v>3.2315</v>
      </c>
      <c r="AX146" s="482">
        <f t="shared" si="477"/>
        <v>3.2578</v>
      </c>
      <c r="AY146" s="482">
        <f t="shared" si="477"/>
        <v>3.2136</v>
      </c>
      <c r="AZ146" s="482">
        <f t="shared" si="477"/>
        <v>3.1901999999999999</v>
      </c>
      <c r="BA146" s="482">
        <f t="shared" si="477"/>
        <v>3.1758000000000002</v>
      </c>
      <c r="BB146" s="482">
        <f t="shared" si="477"/>
        <v>3.1570999999999998</v>
      </c>
      <c r="BC146" s="482">
        <f t="shared" si="477"/>
        <v>3.1909999999999998</v>
      </c>
      <c r="BD146" s="482">
        <f t="shared" si="477"/>
        <v>3.2845</v>
      </c>
      <c r="BE146" s="482">
        <f t="shared" si="477"/>
        <v>3.3933</v>
      </c>
      <c r="BF146" s="482">
        <f t="shared" si="477"/>
        <v>3.4613999999999998</v>
      </c>
      <c r="BG146" s="547">
        <f t="shared" si="464"/>
        <v>38.954299999999989</v>
      </c>
      <c r="BH146" s="603">
        <f t="shared" ref="BH146:BS146" si="478">BH$64</f>
        <v>3.4548000000000001</v>
      </c>
      <c r="BI146" s="482">
        <f t="shared" si="478"/>
        <v>3.2965</v>
      </c>
      <c r="BJ146" s="482">
        <f t="shared" si="478"/>
        <v>3.16</v>
      </c>
      <c r="BK146" s="482">
        <f t="shared" si="478"/>
        <v>3.0973999999999999</v>
      </c>
      <c r="BL146" s="482">
        <f t="shared" si="478"/>
        <v>3.0133999999999999</v>
      </c>
      <c r="BM146" s="482">
        <f t="shared" si="478"/>
        <v>2.9830000000000001</v>
      </c>
      <c r="BN146" s="482">
        <f t="shared" si="478"/>
        <v>2.9506000000000001</v>
      </c>
      <c r="BO146" s="482">
        <f t="shared" si="478"/>
        <v>2.9832000000000001</v>
      </c>
      <c r="BP146" s="482">
        <f t="shared" si="478"/>
        <v>3.0310000000000001</v>
      </c>
      <c r="BQ146" s="482">
        <f t="shared" si="478"/>
        <v>2.9836999999999998</v>
      </c>
      <c r="BR146" s="482">
        <f t="shared" si="478"/>
        <v>2.9836999999999998</v>
      </c>
      <c r="BS146" s="482">
        <f t="shared" si="478"/>
        <v>2.9836999999999998</v>
      </c>
      <c r="BT146" s="547">
        <f t="shared" si="466"/>
        <v>36.920999999999999</v>
      </c>
      <c r="BU146" s="603">
        <v>2.9836999999999998</v>
      </c>
      <c r="BV146" s="482">
        <v>2.9836999999999998</v>
      </c>
      <c r="BW146" s="482">
        <v>2.9836999999999998</v>
      </c>
      <c r="BX146" s="482">
        <v>2.9836999999999998</v>
      </c>
      <c r="BY146" s="482">
        <v>2.9836999999999998</v>
      </c>
      <c r="BZ146" s="482">
        <v>2.9836999999999998</v>
      </c>
      <c r="CA146" s="482">
        <v>2.9836999999999998</v>
      </c>
      <c r="CB146" s="482">
        <v>2.9836999999999998</v>
      </c>
      <c r="CC146" s="482">
        <v>2.9836999999999998</v>
      </c>
      <c r="CD146" s="482">
        <v>2.9836999999999998</v>
      </c>
      <c r="CE146" s="482">
        <v>2.9836999999999998</v>
      </c>
      <c r="CF146" s="482">
        <v>2.9836999999999998</v>
      </c>
      <c r="CG146" s="620">
        <f t="shared" si="467"/>
        <v>35.804399999999994</v>
      </c>
      <c r="CH146" s="980"/>
      <c r="DO146" s="38"/>
      <c r="DP146" s="39"/>
      <c r="DQ146" s="40">
        <f>AVERAGE(G146:DP146)</f>
        <v>5.3439576923076926</v>
      </c>
      <c r="DR146" s="66" t="s">
        <v>19</v>
      </c>
      <c r="DS146" s="66" t="s">
        <v>20</v>
      </c>
      <c r="DT146" s="66"/>
      <c r="DU146" s="66"/>
      <c r="DV146" s="40"/>
    </row>
    <row r="147" spans="1:126" s="8" customFormat="1" ht="20.25" customHeight="1">
      <c r="A147" s="679" t="s">
        <v>27</v>
      </c>
      <c r="B147" s="464" t="s">
        <v>24</v>
      </c>
      <c r="C147" s="465" t="s">
        <v>94</v>
      </c>
      <c r="D147" s="469"/>
      <c r="E147" s="475">
        <f>S147+AF147+AT147+BG147+BT147+CG147</f>
        <v>101983.76333371253</v>
      </c>
      <c r="F147" s="595" t="s">
        <v>51</v>
      </c>
      <c r="G147" s="548">
        <f t="shared" ref="G147:R147" si="479">G145/G146</f>
        <v>0</v>
      </c>
      <c r="H147" s="484">
        <f t="shared" si="479"/>
        <v>0</v>
      </c>
      <c r="I147" s="484">
        <f t="shared" si="479"/>
        <v>0</v>
      </c>
      <c r="J147" s="484">
        <f t="shared" si="479"/>
        <v>0</v>
      </c>
      <c r="K147" s="484">
        <f t="shared" si="479"/>
        <v>0</v>
      </c>
      <c r="L147" s="484">
        <f t="shared" si="479"/>
        <v>3015.8730158730159</v>
      </c>
      <c r="M147" s="484">
        <f t="shared" si="479"/>
        <v>56360.486633332024</v>
      </c>
      <c r="N147" s="484">
        <f t="shared" si="479"/>
        <v>12731.619844590556</v>
      </c>
      <c r="O147" s="484">
        <f t="shared" si="479"/>
        <v>29875.783839916927</v>
      </c>
      <c r="P147" s="484">
        <f t="shared" si="479"/>
        <v>0</v>
      </c>
      <c r="Q147" s="484">
        <f t="shared" si="479"/>
        <v>0</v>
      </c>
      <c r="R147" s="484">
        <f t="shared" si="479"/>
        <v>0</v>
      </c>
      <c r="S147" s="622">
        <f t="shared" si="458"/>
        <v>101983.76333371253</v>
      </c>
      <c r="T147" s="548">
        <f t="shared" ref="T147:AE147" si="480">T145/T146</f>
        <v>0</v>
      </c>
      <c r="U147" s="484">
        <f t="shared" si="480"/>
        <v>0</v>
      </c>
      <c r="V147" s="484">
        <f t="shared" si="480"/>
        <v>0</v>
      </c>
      <c r="W147" s="484">
        <f t="shared" si="480"/>
        <v>0</v>
      </c>
      <c r="X147" s="484">
        <f t="shared" si="480"/>
        <v>0</v>
      </c>
      <c r="Y147" s="484">
        <f t="shared" si="480"/>
        <v>0</v>
      </c>
      <c r="Z147" s="484">
        <f t="shared" si="480"/>
        <v>0</v>
      </c>
      <c r="AA147" s="484">
        <f t="shared" si="480"/>
        <v>0</v>
      </c>
      <c r="AB147" s="484">
        <f t="shared" si="480"/>
        <v>0</v>
      </c>
      <c r="AC147" s="484">
        <f t="shared" si="480"/>
        <v>0</v>
      </c>
      <c r="AD147" s="484">
        <f t="shared" si="480"/>
        <v>0</v>
      </c>
      <c r="AE147" s="484">
        <f t="shared" si="480"/>
        <v>0</v>
      </c>
      <c r="AF147" s="549">
        <f t="shared" si="460"/>
        <v>0</v>
      </c>
      <c r="AG147" s="604">
        <f t="shared" ref="AG147:AR147" si="481">AG145/AG146</f>
        <v>0</v>
      </c>
      <c r="AH147" s="484">
        <f t="shared" si="481"/>
        <v>0</v>
      </c>
      <c r="AI147" s="484">
        <f t="shared" si="481"/>
        <v>0</v>
      </c>
      <c r="AJ147" s="484">
        <f t="shared" si="481"/>
        <v>0</v>
      </c>
      <c r="AK147" s="484">
        <f t="shared" si="481"/>
        <v>0</v>
      </c>
      <c r="AL147" s="484">
        <f t="shared" si="481"/>
        <v>0</v>
      </c>
      <c r="AM147" s="484">
        <f t="shared" si="481"/>
        <v>0</v>
      </c>
      <c r="AN147" s="484">
        <f t="shared" si="481"/>
        <v>0</v>
      </c>
      <c r="AO147" s="484">
        <f t="shared" si="481"/>
        <v>0</v>
      </c>
      <c r="AP147" s="484">
        <f t="shared" si="481"/>
        <v>0</v>
      </c>
      <c r="AQ147" s="484">
        <f t="shared" si="481"/>
        <v>0</v>
      </c>
      <c r="AR147" s="572">
        <f t="shared" si="481"/>
        <v>0</v>
      </c>
      <c r="AS147" s="655"/>
      <c r="AT147" s="485">
        <f t="shared" si="462"/>
        <v>0</v>
      </c>
      <c r="AU147" s="484">
        <f t="shared" ref="AU147:BF147" si="482">AU145/AU146</f>
        <v>0</v>
      </c>
      <c r="AV147" s="484">
        <f t="shared" si="482"/>
        <v>0</v>
      </c>
      <c r="AW147" s="484">
        <f t="shared" si="482"/>
        <v>0</v>
      </c>
      <c r="AX147" s="484">
        <f t="shared" si="482"/>
        <v>0</v>
      </c>
      <c r="AY147" s="484">
        <f t="shared" si="482"/>
        <v>0</v>
      </c>
      <c r="AZ147" s="484">
        <f t="shared" si="482"/>
        <v>0</v>
      </c>
      <c r="BA147" s="484">
        <f t="shared" si="482"/>
        <v>0</v>
      </c>
      <c r="BB147" s="484">
        <f t="shared" si="482"/>
        <v>0</v>
      </c>
      <c r="BC147" s="484">
        <f t="shared" si="482"/>
        <v>0</v>
      </c>
      <c r="BD147" s="484">
        <f t="shared" si="482"/>
        <v>0</v>
      </c>
      <c r="BE147" s="484">
        <f t="shared" si="482"/>
        <v>0</v>
      </c>
      <c r="BF147" s="484">
        <f t="shared" si="482"/>
        <v>0</v>
      </c>
      <c r="BG147" s="549">
        <f t="shared" si="464"/>
        <v>0</v>
      </c>
      <c r="BH147" s="604">
        <f t="shared" ref="BH147:BS147" si="483">BH145/BH146</f>
        <v>0</v>
      </c>
      <c r="BI147" s="484">
        <f t="shared" si="483"/>
        <v>0</v>
      </c>
      <c r="BJ147" s="484">
        <f t="shared" si="483"/>
        <v>0</v>
      </c>
      <c r="BK147" s="484">
        <f t="shared" si="483"/>
        <v>0</v>
      </c>
      <c r="BL147" s="484">
        <f t="shared" si="483"/>
        <v>0</v>
      </c>
      <c r="BM147" s="484">
        <f t="shared" si="483"/>
        <v>0</v>
      </c>
      <c r="BN147" s="484">
        <f t="shared" si="483"/>
        <v>0</v>
      </c>
      <c r="BO147" s="484">
        <f t="shared" si="483"/>
        <v>0</v>
      </c>
      <c r="BP147" s="484">
        <f t="shared" si="483"/>
        <v>0</v>
      </c>
      <c r="BQ147" s="484">
        <f t="shared" si="483"/>
        <v>0</v>
      </c>
      <c r="BR147" s="484">
        <f t="shared" si="483"/>
        <v>0</v>
      </c>
      <c r="BS147" s="484">
        <f t="shared" si="483"/>
        <v>0</v>
      </c>
      <c r="BT147" s="549">
        <f t="shared" si="466"/>
        <v>0</v>
      </c>
      <c r="BU147" s="604">
        <f t="shared" ref="BU147:CF147" si="484">BU145/BU146</f>
        <v>0</v>
      </c>
      <c r="BV147" s="484">
        <f t="shared" si="484"/>
        <v>0</v>
      </c>
      <c r="BW147" s="484">
        <f t="shared" si="484"/>
        <v>0</v>
      </c>
      <c r="BX147" s="484">
        <f t="shared" si="484"/>
        <v>0</v>
      </c>
      <c r="BY147" s="484">
        <f t="shared" si="484"/>
        <v>0</v>
      </c>
      <c r="BZ147" s="484">
        <f t="shared" si="484"/>
        <v>0</v>
      </c>
      <c r="CA147" s="484">
        <f t="shared" si="484"/>
        <v>0</v>
      </c>
      <c r="CB147" s="484">
        <f t="shared" si="484"/>
        <v>0</v>
      </c>
      <c r="CC147" s="484">
        <f t="shared" si="484"/>
        <v>0</v>
      </c>
      <c r="CD147" s="484">
        <f t="shared" si="484"/>
        <v>0</v>
      </c>
      <c r="CE147" s="484">
        <f t="shared" si="484"/>
        <v>0</v>
      </c>
      <c r="CF147" s="484">
        <f t="shared" si="484"/>
        <v>0</v>
      </c>
      <c r="CG147" s="622">
        <f t="shared" si="467"/>
        <v>0</v>
      </c>
      <c r="CH147" s="982">
        <f>S147+AF147+AT147+BG147+SUM(BH147:BR147)</f>
        <v>101983.76333371253</v>
      </c>
      <c r="DO147" s="38"/>
      <c r="DP147" s="39"/>
      <c r="DQ147" s="43">
        <f>SUM(G147:DP147)</f>
        <v>305951.29000113759</v>
      </c>
      <c r="DR147" s="73">
        <f>(DQ145-DQ151)/3.2</f>
        <v>937.5</v>
      </c>
      <c r="DS147" s="73">
        <f>DQ147-DQ153</f>
        <v>11672.527957036102</v>
      </c>
      <c r="DT147" s="67"/>
      <c r="DU147" s="67"/>
      <c r="DV147" s="71"/>
    </row>
    <row r="148" spans="1:126" s="8" customFormat="1" ht="20.25" customHeight="1">
      <c r="A148" s="679" t="s">
        <v>27</v>
      </c>
      <c r="B148" s="464" t="s">
        <v>24</v>
      </c>
      <c r="C148" s="465" t="s">
        <v>94</v>
      </c>
      <c r="D148" s="469"/>
      <c r="E148" s="470">
        <f>S148+AF148+AT148+BG148+BT148+CG148</f>
        <v>56473.689999999988</v>
      </c>
      <c r="F148" s="596" t="s">
        <v>58</v>
      </c>
      <c r="G148" s="550"/>
      <c r="H148" s="486"/>
      <c r="I148" s="486"/>
      <c r="J148" s="486"/>
      <c r="K148" s="486"/>
      <c r="L148" s="486"/>
      <c r="M148" s="486">
        <v>12.22</v>
      </c>
      <c r="N148" s="486"/>
      <c r="O148" s="486"/>
      <c r="P148" s="486">
        <v>10337.59</v>
      </c>
      <c r="Q148" s="486"/>
      <c r="R148" s="486"/>
      <c r="S148" s="623">
        <f t="shared" si="458"/>
        <v>10349.81</v>
      </c>
      <c r="T148" s="550">
        <v>15200.65</v>
      </c>
      <c r="U148" s="486"/>
      <c r="V148" s="486"/>
      <c r="W148" s="486">
        <v>14663.41</v>
      </c>
      <c r="X148" s="486"/>
      <c r="Y148" s="486"/>
      <c r="Z148" s="486">
        <v>13404.45</v>
      </c>
      <c r="AA148" s="486"/>
      <c r="AB148" s="486"/>
      <c r="AC148" s="486">
        <v>222.34</v>
      </c>
      <c r="AD148" s="486"/>
      <c r="AE148" s="486"/>
      <c r="AF148" s="551">
        <f t="shared" si="460"/>
        <v>43490.849999999991</v>
      </c>
      <c r="AG148" s="605">
        <v>222.34</v>
      </c>
      <c r="AH148" s="486"/>
      <c r="AI148" s="486"/>
      <c r="AJ148" s="486">
        <v>214.46</v>
      </c>
      <c r="AK148" s="486"/>
      <c r="AL148" s="486"/>
      <c r="AM148" s="486">
        <v>216.82</v>
      </c>
      <c r="AN148" s="486"/>
      <c r="AO148" s="486"/>
      <c r="AP148" s="486">
        <v>219.25</v>
      </c>
      <c r="AQ148" s="486"/>
      <c r="AR148" s="573"/>
      <c r="AS148" s="655"/>
      <c r="AT148" s="487">
        <f t="shared" si="462"/>
        <v>650.53</v>
      </c>
      <c r="AU148" s="488">
        <v>219</v>
      </c>
      <c r="AV148" s="488"/>
      <c r="AW148" s="488"/>
      <c r="AX148" s="488">
        <v>198</v>
      </c>
      <c r="AY148" s="488"/>
      <c r="AZ148" s="488"/>
      <c r="BA148" s="488">
        <v>194.95</v>
      </c>
      <c r="BB148" s="488"/>
      <c r="BC148" s="488"/>
      <c r="BD148" s="488">
        <v>197.08</v>
      </c>
      <c r="BE148" s="488"/>
      <c r="BF148" s="488"/>
      <c r="BG148" s="551">
        <f t="shared" si="464"/>
        <v>809.03000000000009</v>
      </c>
      <c r="BH148" s="660">
        <v>197.08</v>
      </c>
      <c r="BI148" s="488"/>
      <c r="BJ148" s="488"/>
      <c r="BK148" s="488">
        <v>193.32</v>
      </c>
      <c r="BL148" s="488"/>
      <c r="BM148" s="488"/>
      <c r="BN148" s="488">
        <v>195.44</v>
      </c>
      <c r="BO148" s="488"/>
      <c r="BP148" s="488"/>
      <c r="BQ148" s="488">
        <v>197.63</v>
      </c>
      <c r="BR148" s="488"/>
      <c r="BS148" s="488"/>
      <c r="BT148" s="551">
        <f t="shared" si="466"/>
        <v>783.46999999999991</v>
      </c>
      <c r="BU148" s="660">
        <v>195</v>
      </c>
      <c r="BV148" s="488"/>
      <c r="BW148" s="488"/>
      <c r="BX148" s="488">
        <v>195</v>
      </c>
      <c r="BY148" s="488"/>
      <c r="BZ148" s="488"/>
      <c r="CA148" s="488"/>
      <c r="CB148" s="488"/>
      <c r="CC148" s="488"/>
      <c r="CD148" s="488"/>
      <c r="CE148" s="488"/>
      <c r="CF148" s="488"/>
      <c r="CG148" s="623">
        <f t="shared" si="467"/>
        <v>390</v>
      </c>
      <c r="CH148" s="981">
        <f>S148+AF148+AT148+BG148+SUM(BH148:BR148)</f>
        <v>56083.689999999988</v>
      </c>
      <c r="DO148" s="47">
        <v>219.25</v>
      </c>
      <c r="DP148" s="48">
        <v>300</v>
      </c>
      <c r="DQ148" s="49">
        <f>SUM(G148:DP148)</f>
        <v>169772.65999999997</v>
      </c>
      <c r="DR148" s="65"/>
      <c r="DS148" s="65">
        <f>DS147-DR147</f>
        <v>10735.027957036102</v>
      </c>
      <c r="DT148" s="65" t="s">
        <v>21</v>
      </c>
      <c r="DU148" s="65"/>
      <c r="DV148" s="49"/>
    </row>
    <row r="149" spans="1:126" s="8" customFormat="1" ht="20.25" customHeight="1">
      <c r="A149" s="679" t="s">
        <v>27</v>
      </c>
      <c r="B149" s="464" t="s">
        <v>24</v>
      </c>
      <c r="C149" s="465" t="s">
        <v>94</v>
      </c>
      <c r="D149" s="469"/>
      <c r="E149" s="470"/>
      <c r="F149" s="596" t="s">
        <v>80</v>
      </c>
      <c r="G149" s="552">
        <f t="shared" ref="G149:R149" si="485">G$64</f>
        <v>2.5669</v>
      </c>
      <c r="H149" s="489">
        <f t="shared" si="485"/>
        <v>2.6036000000000001</v>
      </c>
      <c r="I149" s="489">
        <f t="shared" si="485"/>
        <v>2.6082999999999998</v>
      </c>
      <c r="J149" s="489">
        <f t="shared" si="485"/>
        <v>2.6122000000000001</v>
      </c>
      <c r="K149" s="489">
        <f t="shared" si="485"/>
        <v>2.5297999999999998</v>
      </c>
      <c r="L149" s="489">
        <f t="shared" si="485"/>
        <v>2.52</v>
      </c>
      <c r="M149" s="489">
        <f t="shared" si="485"/>
        <v>2.5398999999999998</v>
      </c>
      <c r="N149" s="489">
        <f t="shared" si="485"/>
        <v>2.5095000000000001</v>
      </c>
      <c r="O149" s="489">
        <f t="shared" si="485"/>
        <v>2.5036999999999998</v>
      </c>
      <c r="P149" s="489">
        <f t="shared" si="485"/>
        <v>2.4632999999999998</v>
      </c>
      <c r="Q149" s="489">
        <f t="shared" si="485"/>
        <v>2.4754</v>
      </c>
      <c r="R149" s="489">
        <f t="shared" si="485"/>
        <v>2.5314999999999999</v>
      </c>
      <c r="S149" s="624">
        <f t="shared" si="458"/>
        <v>30.464099999999998</v>
      </c>
      <c r="T149" s="552">
        <f t="shared" ref="T149:AE149" si="486">T$64</f>
        <v>2.5855999999999999</v>
      </c>
      <c r="U149" s="489">
        <f t="shared" si="486"/>
        <v>2.6044999999999998</v>
      </c>
      <c r="V149" s="489">
        <f t="shared" si="486"/>
        <v>3.1955</v>
      </c>
      <c r="W149" s="489">
        <f t="shared" si="486"/>
        <v>2.8012999999999999</v>
      </c>
      <c r="X149" s="489">
        <f t="shared" si="486"/>
        <v>2.5354999999999999</v>
      </c>
      <c r="Y149" s="489">
        <f t="shared" si="486"/>
        <v>2.5604</v>
      </c>
      <c r="Z149" s="489">
        <f t="shared" si="486"/>
        <v>2.601</v>
      </c>
      <c r="AA149" s="489">
        <f t="shared" si="486"/>
        <v>2.5802</v>
      </c>
      <c r="AB149" s="489">
        <f t="shared" si="486"/>
        <v>2.5396999999999998</v>
      </c>
      <c r="AC149" s="489">
        <f t="shared" si="486"/>
        <v>2.5066000000000002</v>
      </c>
      <c r="AD149" s="489">
        <f t="shared" si="486"/>
        <v>2.44</v>
      </c>
      <c r="AE149" s="489">
        <f t="shared" si="486"/>
        <v>2.5629</v>
      </c>
      <c r="AF149" s="553">
        <f t="shared" si="460"/>
        <v>31.513200000000001</v>
      </c>
      <c r="AG149" s="606">
        <f t="shared" ref="AG149:AR149" si="487">AG$64</f>
        <v>2.6617000000000002</v>
      </c>
      <c r="AH149" s="489">
        <f t="shared" si="487"/>
        <v>2.7553999999999998</v>
      </c>
      <c r="AI149" s="489">
        <f t="shared" si="487"/>
        <v>2.8420000000000001</v>
      </c>
      <c r="AJ149" s="489">
        <f t="shared" si="487"/>
        <v>2.9298999999999999</v>
      </c>
      <c r="AK149" s="489">
        <f t="shared" si="487"/>
        <v>2.8948999999999998</v>
      </c>
      <c r="AL149" s="489">
        <f t="shared" si="487"/>
        <v>2.9687000000000001</v>
      </c>
      <c r="AM149" s="489">
        <f t="shared" si="487"/>
        <v>3.028</v>
      </c>
      <c r="AN149" s="489">
        <f t="shared" si="487"/>
        <v>3.1524999999999999</v>
      </c>
      <c r="AO149" s="489">
        <f t="shared" si="487"/>
        <v>3.2565</v>
      </c>
      <c r="AP149" s="489">
        <f t="shared" si="487"/>
        <v>3.2835999999999999</v>
      </c>
      <c r="AQ149" s="489">
        <f t="shared" si="487"/>
        <v>3.1362999999999999</v>
      </c>
      <c r="AR149" s="574">
        <f t="shared" si="487"/>
        <v>3.1787000000000001</v>
      </c>
      <c r="AS149" s="655"/>
      <c r="AT149" s="490">
        <f t="shared" si="462"/>
        <v>33.426499999999997</v>
      </c>
      <c r="AU149" s="489">
        <f t="shared" ref="AU149:BF149" si="488">AU$64</f>
        <v>3.1715</v>
      </c>
      <c r="AV149" s="489">
        <f t="shared" si="488"/>
        <v>3.2265999999999999</v>
      </c>
      <c r="AW149" s="489">
        <f t="shared" si="488"/>
        <v>3.2315</v>
      </c>
      <c r="AX149" s="489">
        <f t="shared" si="488"/>
        <v>3.2578</v>
      </c>
      <c r="AY149" s="489">
        <f t="shared" si="488"/>
        <v>3.2136</v>
      </c>
      <c r="AZ149" s="489">
        <f t="shared" si="488"/>
        <v>3.1901999999999999</v>
      </c>
      <c r="BA149" s="489">
        <f t="shared" si="488"/>
        <v>3.1758000000000002</v>
      </c>
      <c r="BB149" s="489">
        <f t="shared" si="488"/>
        <v>3.1570999999999998</v>
      </c>
      <c r="BC149" s="489">
        <f t="shared" si="488"/>
        <v>3.1909999999999998</v>
      </c>
      <c r="BD149" s="489">
        <f t="shared" si="488"/>
        <v>3.2845</v>
      </c>
      <c r="BE149" s="489">
        <f t="shared" si="488"/>
        <v>3.3933</v>
      </c>
      <c r="BF149" s="489">
        <f t="shared" si="488"/>
        <v>3.4613999999999998</v>
      </c>
      <c r="BG149" s="553">
        <f t="shared" si="464"/>
        <v>38.954299999999989</v>
      </c>
      <c r="BH149" s="606">
        <f t="shared" ref="BH149:BS149" si="489">BH$64</f>
        <v>3.4548000000000001</v>
      </c>
      <c r="BI149" s="489">
        <f t="shared" si="489"/>
        <v>3.2965</v>
      </c>
      <c r="BJ149" s="489">
        <f t="shared" si="489"/>
        <v>3.16</v>
      </c>
      <c r="BK149" s="489">
        <f t="shared" si="489"/>
        <v>3.0973999999999999</v>
      </c>
      <c r="BL149" s="489">
        <f t="shared" si="489"/>
        <v>3.0133999999999999</v>
      </c>
      <c r="BM149" s="489">
        <f t="shared" si="489"/>
        <v>2.9830000000000001</v>
      </c>
      <c r="BN149" s="489">
        <f t="shared" si="489"/>
        <v>2.9506000000000001</v>
      </c>
      <c r="BO149" s="489">
        <f t="shared" si="489"/>
        <v>2.9832000000000001</v>
      </c>
      <c r="BP149" s="489">
        <f t="shared" si="489"/>
        <v>3.0310000000000001</v>
      </c>
      <c r="BQ149" s="489">
        <f t="shared" si="489"/>
        <v>2.9836999999999998</v>
      </c>
      <c r="BR149" s="489">
        <f t="shared" si="489"/>
        <v>2.9836999999999998</v>
      </c>
      <c r="BS149" s="489">
        <f t="shared" si="489"/>
        <v>2.9836999999999998</v>
      </c>
      <c r="BT149" s="553">
        <f t="shared" si="466"/>
        <v>36.920999999999999</v>
      </c>
      <c r="BU149" s="661">
        <v>2.9836999999999998</v>
      </c>
      <c r="BV149" s="492">
        <v>2.9836999999999998</v>
      </c>
      <c r="BW149" s="492">
        <v>2.9836999999999998</v>
      </c>
      <c r="BX149" s="492">
        <v>2.9836999999999998</v>
      </c>
      <c r="BY149" s="492">
        <v>2.9836999999999998</v>
      </c>
      <c r="BZ149" s="492">
        <v>2.9836999999999998</v>
      </c>
      <c r="CA149" s="492">
        <v>2.9836999999999998</v>
      </c>
      <c r="CB149" s="492">
        <v>2.9836999999999998</v>
      </c>
      <c r="CC149" s="492">
        <v>2.9836999999999998</v>
      </c>
      <c r="CD149" s="492">
        <v>2.9836999999999998</v>
      </c>
      <c r="CE149" s="492">
        <v>2.9836999999999998</v>
      </c>
      <c r="CF149" s="492">
        <v>2.9836999999999998</v>
      </c>
      <c r="CG149" s="631">
        <f t="shared" si="467"/>
        <v>35.804399999999994</v>
      </c>
      <c r="CH149" s="980"/>
      <c r="DO149" s="47">
        <v>3.1949999999999998</v>
      </c>
      <c r="DP149" s="48">
        <v>3.1949999999999998</v>
      </c>
      <c r="DQ149" s="40">
        <f>AVERAGE(G149:DP149)</f>
        <v>5.2902337500000005</v>
      </c>
      <c r="DR149" s="65"/>
      <c r="DS149" s="65"/>
      <c r="DT149" s="66" t="s">
        <v>88</v>
      </c>
      <c r="DU149" s="65"/>
      <c r="DV149" s="49"/>
    </row>
    <row r="150" spans="1:126" s="8" customFormat="1" ht="20.25" customHeight="1">
      <c r="A150" s="679" t="s">
        <v>27</v>
      </c>
      <c r="B150" s="464" t="s">
        <v>24</v>
      </c>
      <c r="C150" s="465" t="s">
        <v>94</v>
      </c>
      <c r="D150" s="469"/>
      <c r="E150" s="475">
        <f>S150+AF150+AT150+BG150+BT150+CG150</f>
        <v>21402.632578635446</v>
      </c>
      <c r="F150" s="596" t="s">
        <v>57</v>
      </c>
      <c r="G150" s="554">
        <f t="shared" ref="G150:R150" si="490">G148/G149</f>
        <v>0</v>
      </c>
      <c r="H150" s="493">
        <f t="shared" si="490"/>
        <v>0</v>
      </c>
      <c r="I150" s="493">
        <f t="shared" si="490"/>
        <v>0</v>
      </c>
      <c r="J150" s="493">
        <f t="shared" si="490"/>
        <v>0</v>
      </c>
      <c r="K150" s="493">
        <f t="shared" si="490"/>
        <v>0</v>
      </c>
      <c r="L150" s="493">
        <f t="shared" si="490"/>
        <v>0</v>
      </c>
      <c r="M150" s="493">
        <f t="shared" si="490"/>
        <v>4.8112130398834605</v>
      </c>
      <c r="N150" s="493">
        <f t="shared" si="490"/>
        <v>0</v>
      </c>
      <c r="O150" s="493">
        <f t="shared" si="490"/>
        <v>0</v>
      </c>
      <c r="P150" s="493">
        <f t="shared" si="490"/>
        <v>4196.642715057038</v>
      </c>
      <c r="Q150" s="493">
        <f t="shared" si="490"/>
        <v>0</v>
      </c>
      <c r="R150" s="493">
        <f t="shared" si="490"/>
        <v>0</v>
      </c>
      <c r="S150" s="629">
        <f t="shared" si="458"/>
        <v>4201.4539280969211</v>
      </c>
      <c r="T150" s="554">
        <f t="shared" ref="T150:AE150" si="491">T148/T149</f>
        <v>5878.9642636138615</v>
      </c>
      <c r="U150" s="493">
        <f t="shared" si="491"/>
        <v>0</v>
      </c>
      <c r="V150" s="493">
        <f t="shared" si="491"/>
        <v>0</v>
      </c>
      <c r="W150" s="493">
        <f t="shared" si="491"/>
        <v>5234.5018384321565</v>
      </c>
      <c r="X150" s="493">
        <f t="shared" si="491"/>
        <v>0</v>
      </c>
      <c r="Y150" s="493">
        <f t="shared" si="491"/>
        <v>0</v>
      </c>
      <c r="Z150" s="493">
        <f t="shared" si="491"/>
        <v>5153.5755478662059</v>
      </c>
      <c r="AA150" s="493">
        <f t="shared" si="491"/>
        <v>0</v>
      </c>
      <c r="AB150" s="493">
        <f t="shared" si="491"/>
        <v>0</v>
      </c>
      <c r="AC150" s="493">
        <f t="shared" si="491"/>
        <v>88.701827176254682</v>
      </c>
      <c r="AD150" s="493">
        <f t="shared" si="491"/>
        <v>0</v>
      </c>
      <c r="AE150" s="493">
        <f t="shared" si="491"/>
        <v>0</v>
      </c>
      <c r="AF150" s="562">
        <f t="shared" si="460"/>
        <v>16355.743477088481</v>
      </c>
      <c r="AG150" s="607">
        <f t="shared" ref="AG150:AR150" si="492">AG148/AG149</f>
        <v>83.533080362174545</v>
      </c>
      <c r="AH150" s="493">
        <f t="shared" si="492"/>
        <v>0</v>
      </c>
      <c r="AI150" s="493">
        <f t="shared" si="492"/>
        <v>0</v>
      </c>
      <c r="AJ150" s="493">
        <f t="shared" si="492"/>
        <v>73.197037441550904</v>
      </c>
      <c r="AK150" s="493">
        <f t="shared" si="492"/>
        <v>0</v>
      </c>
      <c r="AL150" s="493">
        <f t="shared" si="492"/>
        <v>0</v>
      </c>
      <c r="AM150" s="493">
        <f t="shared" si="492"/>
        <v>71.605019815059435</v>
      </c>
      <c r="AN150" s="493">
        <f t="shared" si="492"/>
        <v>0</v>
      </c>
      <c r="AO150" s="493">
        <f t="shared" si="492"/>
        <v>0</v>
      </c>
      <c r="AP150" s="493">
        <f t="shared" si="492"/>
        <v>66.771226702399815</v>
      </c>
      <c r="AQ150" s="493">
        <f t="shared" si="492"/>
        <v>0</v>
      </c>
      <c r="AR150" s="575">
        <f t="shared" si="492"/>
        <v>0</v>
      </c>
      <c r="AS150" s="655"/>
      <c r="AT150" s="505">
        <f t="shared" si="462"/>
        <v>211.57328395901015</v>
      </c>
      <c r="AU150" s="502">
        <f t="shared" ref="AU150:BF150" si="493">AU148/AU149</f>
        <v>69.052498817594198</v>
      </c>
      <c r="AV150" s="502">
        <f t="shared" si="493"/>
        <v>0</v>
      </c>
      <c r="AW150" s="502">
        <f t="shared" si="493"/>
        <v>0</v>
      </c>
      <c r="AX150" s="502">
        <f t="shared" si="493"/>
        <v>60.777211615200443</v>
      </c>
      <c r="AY150" s="502">
        <f t="shared" si="493"/>
        <v>0</v>
      </c>
      <c r="AZ150" s="502">
        <f t="shared" si="493"/>
        <v>0</v>
      </c>
      <c r="BA150" s="502">
        <f t="shared" si="493"/>
        <v>61.386107437496058</v>
      </c>
      <c r="BB150" s="502">
        <f t="shared" si="493"/>
        <v>0</v>
      </c>
      <c r="BC150" s="502">
        <f t="shared" si="493"/>
        <v>0</v>
      </c>
      <c r="BD150" s="502">
        <f t="shared" si="493"/>
        <v>60.003044603440408</v>
      </c>
      <c r="BE150" s="502">
        <f t="shared" si="493"/>
        <v>0</v>
      </c>
      <c r="BF150" s="502">
        <f t="shared" si="493"/>
        <v>0</v>
      </c>
      <c r="BG150" s="562">
        <f t="shared" si="464"/>
        <v>251.21886247373109</v>
      </c>
      <c r="BH150" s="662">
        <f t="shared" ref="BH150:BS150" si="494">BH148/BH149</f>
        <v>57.045270348500637</v>
      </c>
      <c r="BI150" s="495">
        <f t="shared" si="494"/>
        <v>0</v>
      </c>
      <c r="BJ150" s="495">
        <f t="shared" si="494"/>
        <v>0</v>
      </c>
      <c r="BK150" s="495">
        <f t="shared" si="494"/>
        <v>62.413637244140247</v>
      </c>
      <c r="BL150" s="495">
        <f t="shared" si="494"/>
        <v>0</v>
      </c>
      <c r="BM150" s="495">
        <f t="shared" si="494"/>
        <v>0</v>
      </c>
      <c r="BN150" s="495">
        <f t="shared" si="494"/>
        <v>66.237375449061204</v>
      </c>
      <c r="BO150" s="495">
        <f t="shared" si="494"/>
        <v>0</v>
      </c>
      <c r="BP150" s="495">
        <f t="shared" si="494"/>
        <v>0</v>
      </c>
      <c r="BQ150" s="495">
        <f t="shared" si="494"/>
        <v>66.236551932164758</v>
      </c>
      <c r="BR150" s="495">
        <f t="shared" si="494"/>
        <v>0</v>
      </c>
      <c r="BS150" s="495">
        <f t="shared" si="494"/>
        <v>0</v>
      </c>
      <c r="BT150" s="562">
        <f t="shared" si="466"/>
        <v>251.93283497386685</v>
      </c>
      <c r="BU150" s="662">
        <f t="shared" ref="BU150:CF150" si="495">BU148/BU149</f>
        <v>65.355096021718012</v>
      </c>
      <c r="BV150" s="495">
        <f t="shared" si="495"/>
        <v>0</v>
      </c>
      <c r="BW150" s="495">
        <f t="shared" si="495"/>
        <v>0</v>
      </c>
      <c r="BX150" s="495">
        <f t="shared" si="495"/>
        <v>65.355096021718012</v>
      </c>
      <c r="BY150" s="495">
        <f t="shared" si="495"/>
        <v>0</v>
      </c>
      <c r="BZ150" s="495">
        <f t="shared" si="495"/>
        <v>0</v>
      </c>
      <c r="CA150" s="495">
        <f t="shared" si="495"/>
        <v>0</v>
      </c>
      <c r="CB150" s="495">
        <f t="shared" si="495"/>
        <v>0</v>
      </c>
      <c r="CC150" s="495">
        <f t="shared" si="495"/>
        <v>0</v>
      </c>
      <c r="CD150" s="495">
        <f t="shared" si="495"/>
        <v>0</v>
      </c>
      <c r="CE150" s="495">
        <f t="shared" si="495"/>
        <v>0</v>
      </c>
      <c r="CF150" s="495">
        <f t="shared" si="495"/>
        <v>0</v>
      </c>
      <c r="CG150" s="629">
        <f t="shared" si="467"/>
        <v>130.71019204343602</v>
      </c>
      <c r="CH150" s="982">
        <f>S150+AF150+AT150+BG150+SUM(BH150:BR150)</f>
        <v>21271.92238659201</v>
      </c>
      <c r="DO150" s="47">
        <f>DO148/DO149</f>
        <v>68.622848200312987</v>
      </c>
      <c r="DP150" s="48">
        <v>93.896713615023472</v>
      </c>
      <c r="DQ150" s="49">
        <f>SUM(G150:DP150)</f>
        <v>64323.240186040421</v>
      </c>
      <c r="DR150" s="65"/>
      <c r="DS150" s="65"/>
      <c r="DT150" s="65">
        <f>DQ150</f>
        <v>64323.240186040421</v>
      </c>
      <c r="DU150" s="65"/>
      <c r="DV150" s="49"/>
    </row>
    <row r="151" spans="1:126" s="8" customFormat="1" ht="20.25" customHeight="1">
      <c r="A151" s="679" t="s">
        <v>27</v>
      </c>
      <c r="B151" s="464" t="s">
        <v>24</v>
      </c>
      <c r="C151" s="465" t="s">
        <v>94</v>
      </c>
      <c r="D151" s="469"/>
      <c r="E151" s="470">
        <f>S151+AF151+AT151+BG151+BT151+CG151</f>
        <v>257450</v>
      </c>
      <c r="F151" s="597" t="s">
        <v>64</v>
      </c>
      <c r="G151" s="556"/>
      <c r="H151" s="496"/>
      <c r="I151" s="496"/>
      <c r="J151" s="496"/>
      <c r="K151" s="496"/>
      <c r="L151" s="496"/>
      <c r="M151" s="496"/>
      <c r="N151" s="496"/>
      <c r="O151" s="496"/>
      <c r="P151" s="496">
        <v>11350</v>
      </c>
      <c r="Q151" s="496"/>
      <c r="R151" s="496"/>
      <c r="S151" s="626">
        <f t="shared" si="458"/>
        <v>11350</v>
      </c>
      <c r="T151" s="556">
        <v>3500</v>
      </c>
      <c r="U151" s="496"/>
      <c r="V151" s="496"/>
      <c r="W151" s="496">
        <v>23200</v>
      </c>
      <c r="X151" s="496"/>
      <c r="Y151" s="496"/>
      <c r="Z151" s="496">
        <v>215850</v>
      </c>
      <c r="AA151" s="496"/>
      <c r="AB151" s="496"/>
      <c r="AC151" s="496"/>
      <c r="AD151" s="496"/>
      <c r="AE151" s="496"/>
      <c r="AF151" s="557">
        <f t="shared" si="460"/>
        <v>242550</v>
      </c>
      <c r="AG151" s="608">
        <v>50</v>
      </c>
      <c r="AH151" s="496"/>
      <c r="AI151" s="496"/>
      <c r="AJ151" s="496"/>
      <c r="AK151" s="496"/>
      <c r="AL151" s="496"/>
      <c r="AM151" s="496"/>
      <c r="AN151" s="496"/>
      <c r="AO151" s="496"/>
      <c r="AP151" s="496"/>
      <c r="AQ151" s="496"/>
      <c r="AR151" s="576"/>
      <c r="AS151" s="655"/>
      <c r="AT151" s="497">
        <f t="shared" si="462"/>
        <v>0</v>
      </c>
      <c r="AU151" s="496">
        <v>300</v>
      </c>
      <c r="AV151" s="496"/>
      <c r="AW151" s="496"/>
      <c r="AX151" s="496">
        <v>50</v>
      </c>
      <c r="AY151" s="496"/>
      <c r="AZ151" s="496"/>
      <c r="BA151" s="496"/>
      <c r="BB151" s="496"/>
      <c r="BC151" s="496"/>
      <c r="BD151" s="496"/>
      <c r="BE151" s="496"/>
      <c r="BF151" s="496"/>
      <c r="BG151" s="557">
        <f t="shared" si="464"/>
        <v>350</v>
      </c>
      <c r="BH151" s="608"/>
      <c r="BI151" s="496"/>
      <c r="BJ151" s="496"/>
      <c r="BK151" s="496"/>
      <c r="BL151" s="496"/>
      <c r="BM151" s="496"/>
      <c r="BN151" s="496"/>
      <c r="BO151" s="496"/>
      <c r="BP151" s="496"/>
      <c r="BQ151" s="496"/>
      <c r="BR151" s="496"/>
      <c r="BS151" s="496"/>
      <c r="BT151" s="557">
        <f t="shared" si="466"/>
        <v>0</v>
      </c>
      <c r="BU151" s="608"/>
      <c r="BV151" s="496"/>
      <c r="BW151" s="496"/>
      <c r="BX151" s="496"/>
      <c r="BY151" s="496"/>
      <c r="BZ151" s="496">
        <v>3200</v>
      </c>
      <c r="CA151" s="496"/>
      <c r="CB151" s="496"/>
      <c r="CC151" s="496"/>
      <c r="CD151" s="496"/>
      <c r="CE151" s="496"/>
      <c r="CF151" s="496"/>
      <c r="CG151" s="626">
        <f t="shared" si="467"/>
        <v>3200</v>
      </c>
      <c r="CH151" s="981">
        <f>S151+AF151+AT151+BG151+SUM(BH151:BR151)</f>
        <v>254250</v>
      </c>
      <c r="DO151" s="51">
        <v>300</v>
      </c>
      <c r="DP151" s="52"/>
      <c r="DQ151" s="49">
        <f>SUM(G151:DP151)</f>
        <v>769500</v>
      </c>
      <c r="DR151" s="65"/>
      <c r="DS151" s="65"/>
      <c r="DT151" s="65" t="s">
        <v>23</v>
      </c>
      <c r="DU151" s="65"/>
      <c r="DV151" s="49"/>
    </row>
    <row r="152" spans="1:126" s="8" customFormat="1" ht="20.25" customHeight="1">
      <c r="A152" s="679" t="s">
        <v>27</v>
      </c>
      <c r="B152" s="464" t="s">
        <v>24</v>
      </c>
      <c r="C152" s="465" t="s">
        <v>94</v>
      </c>
      <c r="D152" s="469"/>
      <c r="E152" s="470"/>
      <c r="F152" s="597" t="s">
        <v>80</v>
      </c>
      <c r="G152" s="558">
        <f t="shared" ref="G152:R152" si="496">G$64</f>
        <v>2.5669</v>
      </c>
      <c r="H152" s="498">
        <f t="shared" si="496"/>
        <v>2.6036000000000001</v>
      </c>
      <c r="I152" s="498">
        <f t="shared" si="496"/>
        <v>2.6082999999999998</v>
      </c>
      <c r="J152" s="498">
        <f t="shared" si="496"/>
        <v>2.6122000000000001</v>
      </c>
      <c r="K152" s="498">
        <f t="shared" si="496"/>
        <v>2.5297999999999998</v>
      </c>
      <c r="L152" s="498">
        <f t="shared" si="496"/>
        <v>2.52</v>
      </c>
      <c r="M152" s="498">
        <f t="shared" si="496"/>
        <v>2.5398999999999998</v>
      </c>
      <c r="N152" s="498">
        <f t="shared" si="496"/>
        <v>2.5095000000000001</v>
      </c>
      <c r="O152" s="498">
        <f t="shared" si="496"/>
        <v>2.5036999999999998</v>
      </c>
      <c r="P152" s="498">
        <f t="shared" si="496"/>
        <v>2.4632999999999998</v>
      </c>
      <c r="Q152" s="498">
        <f t="shared" si="496"/>
        <v>2.4754</v>
      </c>
      <c r="R152" s="498">
        <f t="shared" si="496"/>
        <v>2.5314999999999999</v>
      </c>
      <c r="S152" s="627">
        <f t="shared" si="458"/>
        <v>30.464099999999998</v>
      </c>
      <c r="T152" s="558">
        <f t="shared" ref="T152:AE152" si="497">T$64</f>
        <v>2.5855999999999999</v>
      </c>
      <c r="U152" s="498">
        <f t="shared" si="497"/>
        <v>2.6044999999999998</v>
      </c>
      <c r="V152" s="498">
        <f t="shared" si="497"/>
        <v>3.1955</v>
      </c>
      <c r="W152" s="498">
        <f t="shared" si="497"/>
        <v>2.8012999999999999</v>
      </c>
      <c r="X152" s="498">
        <f t="shared" si="497"/>
        <v>2.5354999999999999</v>
      </c>
      <c r="Y152" s="498">
        <f t="shared" si="497"/>
        <v>2.5604</v>
      </c>
      <c r="Z152" s="498">
        <f t="shared" si="497"/>
        <v>2.601</v>
      </c>
      <c r="AA152" s="498">
        <f t="shared" si="497"/>
        <v>2.5802</v>
      </c>
      <c r="AB152" s="498">
        <f t="shared" si="497"/>
        <v>2.5396999999999998</v>
      </c>
      <c r="AC152" s="498">
        <f t="shared" si="497"/>
        <v>2.5066000000000002</v>
      </c>
      <c r="AD152" s="498">
        <f t="shared" si="497"/>
        <v>2.44</v>
      </c>
      <c r="AE152" s="498">
        <f t="shared" si="497"/>
        <v>2.5629</v>
      </c>
      <c r="AF152" s="559">
        <f t="shared" si="460"/>
        <v>31.513200000000001</v>
      </c>
      <c r="AG152" s="609">
        <f t="shared" ref="AG152:AR152" si="498">AG$64</f>
        <v>2.6617000000000002</v>
      </c>
      <c r="AH152" s="498">
        <f t="shared" si="498"/>
        <v>2.7553999999999998</v>
      </c>
      <c r="AI152" s="498">
        <f t="shared" si="498"/>
        <v>2.8420000000000001</v>
      </c>
      <c r="AJ152" s="498">
        <f t="shared" si="498"/>
        <v>2.9298999999999999</v>
      </c>
      <c r="AK152" s="498">
        <f t="shared" si="498"/>
        <v>2.8948999999999998</v>
      </c>
      <c r="AL152" s="498">
        <f t="shared" si="498"/>
        <v>2.9687000000000001</v>
      </c>
      <c r="AM152" s="498">
        <f t="shared" si="498"/>
        <v>3.028</v>
      </c>
      <c r="AN152" s="498">
        <f t="shared" si="498"/>
        <v>3.1524999999999999</v>
      </c>
      <c r="AO152" s="498">
        <f t="shared" si="498"/>
        <v>3.2565</v>
      </c>
      <c r="AP152" s="498">
        <f t="shared" si="498"/>
        <v>3.2835999999999999</v>
      </c>
      <c r="AQ152" s="498">
        <f t="shared" si="498"/>
        <v>3.1362999999999999</v>
      </c>
      <c r="AR152" s="577">
        <f t="shared" si="498"/>
        <v>3.1787000000000001</v>
      </c>
      <c r="AS152" s="655"/>
      <c r="AT152" s="499">
        <f t="shared" si="462"/>
        <v>33.426499999999997</v>
      </c>
      <c r="AU152" s="498">
        <f t="shared" ref="AU152:BF152" si="499">AU$64</f>
        <v>3.1715</v>
      </c>
      <c r="AV152" s="498">
        <f t="shared" si="499"/>
        <v>3.2265999999999999</v>
      </c>
      <c r="AW152" s="498">
        <f t="shared" si="499"/>
        <v>3.2315</v>
      </c>
      <c r="AX152" s="498">
        <f t="shared" si="499"/>
        <v>3.2578</v>
      </c>
      <c r="AY152" s="498">
        <f t="shared" si="499"/>
        <v>3.2136</v>
      </c>
      <c r="AZ152" s="498">
        <f t="shared" si="499"/>
        <v>3.1901999999999999</v>
      </c>
      <c r="BA152" s="498">
        <f t="shared" si="499"/>
        <v>3.1758000000000002</v>
      </c>
      <c r="BB152" s="498">
        <f t="shared" si="499"/>
        <v>3.1570999999999998</v>
      </c>
      <c r="BC152" s="498">
        <f t="shared" si="499"/>
        <v>3.1909999999999998</v>
      </c>
      <c r="BD152" s="498">
        <f t="shared" si="499"/>
        <v>3.2845</v>
      </c>
      <c r="BE152" s="498">
        <f t="shared" si="499"/>
        <v>3.3933</v>
      </c>
      <c r="BF152" s="498">
        <f t="shared" si="499"/>
        <v>3.4613999999999998</v>
      </c>
      <c r="BG152" s="559">
        <f t="shared" si="464"/>
        <v>38.954299999999989</v>
      </c>
      <c r="BH152" s="609">
        <f t="shared" ref="BH152:BS152" si="500">BH$64</f>
        <v>3.4548000000000001</v>
      </c>
      <c r="BI152" s="498">
        <f t="shared" si="500"/>
        <v>3.2965</v>
      </c>
      <c r="BJ152" s="498">
        <f t="shared" si="500"/>
        <v>3.16</v>
      </c>
      <c r="BK152" s="498">
        <f t="shared" si="500"/>
        <v>3.0973999999999999</v>
      </c>
      <c r="BL152" s="498">
        <f t="shared" si="500"/>
        <v>3.0133999999999999</v>
      </c>
      <c r="BM152" s="498">
        <f t="shared" si="500"/>
        <v>2.9830000000000001</v>
      </c>
      <c r="BN152" s="498">
        <f t="shared" si="500"/>
        <v>2.9506000000000001</v>
      </c>
      <c r="BO152" s="498">
        <f t="shared" si="500"/>
        <v>2.9832000000000001</v>
      </c>
      <c r="BP152" s="498">
        <f t="shared" si="500"/>
        <v>3.0310000000000001</v>
      </c>
      <c r="BQ152" s="498">
        <f t="shared" si="500"/>
        <v>2.9836999999999998</v>
      </c>
      <c r="BR152" s="498">
        <f t="shared" si="500"/>
        <v>2.9836999999999998</v>
      </c>
      <c r="BS152" s="498">
        <f t="shared" si="500"/>
        <v>2.9836999999999998</v>
      </c>
      <c r="BT152" s="559">
        <f t="shared" si="466"/>
        <v>36.920999999999999</v>
      </c>
      <c r="BU152" s="609">
        <v>2.9836999999999998</v>
      </c>
      <c r="BV152" s="498">
        <v>2.9836999999999998</v>
      </c>
      <c r="BW152" s="498">
        <v>2.9836999999999998</v>
      </c>
      <c r="BX152" s="498">
        <v>2.9836999999999998</v>
      </c>
      <c r="BY152" s="498">
        <v>2.9836999999999998</v>
      </c>
      <c r="BZ152" s="498">
        <v>2.9836999999999998</v>
      </c>
      <c r="CA152" s="498">
        <v>2.9836999999999998</v>
      </c>
      <c r="CB152" s="498">
        <v>2.9836999999999998</v>
      </c>
      <c r="CC152" s="498">
        <v>2.9836999999999998</v>
      </c>
      <c r="CD152" s="498">
        <v>2.9836999999999998</v>
      </c>
      <c r="CE152" s="498">
        <v>2.9836999999999998</v>
      </c>
      <c r="CF152" s="498">
        <v>2.9836999999999998</v>
      </c>
      <c r="CG152" s="626">
        <f t="shared" si="467"/>
        <v>35.804399999999994</v>
      </c>
      <c r="CH152" s="980"/>
      <c r="DO152" s="51">
        <v>3.2</v>
      </c>
      <c r="DP152" s="52"/>
      <c r="DQ152" s="40">
        <f>AVERAGE(G152:DP152)</f>
        <v>5.3168189873417724</v>
      </c>
      <c r="DR152" s="65"/>
      <c r="DS152" s="65"/>
      <c r="DT152" s="65">
        <f>DT150-DS148</f>
        <v>53588.212229004319</v>
      </c>
      <c r="DU152" s="65"/>
      <c r="DV152" s="49"/>
    </row>
    <row r="153" spans="1:126" s="8" customFormat="1" ht="20.25" customHeight="1">
      <c r="A153" s="679" t="s">
        <v>27</v>
      </c>
      <c r="B153" s="464" t="s">
        <v>24</v>
      </c>
      <c r="C153" s="465" t="s">
        <v>94</v>
      </c>
      <c r="D153" s="469"/>
      <c r="E153" s="475">
        <f>S153+AF153+AT153+BG153+BT153+CG153</f>
        <v>98412.906980165499</v>
      </c>
      <c r="F153" s="597" t="s">
        <v>63</v>
      </c>
      <c r="G153" s="560">
        <f t="shared" ref="G153:R153" si="501">G151/G152</f>
        <v>0</v>
      </c>
      <c r="H153" s="500">
        <f t="shared" si="501"/>
        <v>0</v>
      </c>
      <c r="I153" s="500">
        <f t="shared" si="501"/>
        <v>0</v>
      </c>
      <c r="J153" s="500">
        <f t="shared" si="501"/>
        <v>0</v>
      </c>
      <c r="K153" s="500">
        <f t="shared" si="501"/>
        <v>0</v>
      </c>
      <c r="L153" s="500">
        <f t="shared" si="501"/>
        <v>0</v>
      </c>
      <c r="M153" s="500">
        <f t="shared" si="501"/>
        <v>0</v>
      </c>
      <c r="N153" s="500">
        <f t="shared" si="501"/>
        <v>0</v>
      </c>
      <c r="O153" s="500">
        <f t="shared" si="501"/>
        <v>0</v>
      </c>
      <c r="P153" s="500">
        <f t="shared" si="501"/>
        <v>4607.6401575122809</v>
      </c>
      <c r="Q153" s="500">
        <f t="shared" si="501"/>
        <v>0</v>
      </c>
      <c r="R153" s="500">
        <f t="shared" si="501"/>
        <v>0</v>
      </c>
      <c r="S153" s="628">
        <f t="shared" si="458"/>
        <v>4607.6401575122809</v>
      </c>
      <c r="T153" s="560">
        <f t="shared" ref="T153:AE153" si="502">T151/T152</f>
        <v>1353.65099009901</v>
      </c>
      <c r="U153" s="500">
        <f t="shared" si="502"/>
        <v>0</v>
      </c>
      <c r="V153" s="500">
        <f t="shared" si="502"/>
        <v>0</v>
      </c>
      <c r="W153" s="500">
        <f t="shared" si="502"/>
        <v>8281.8691321886272</v>
      </c>
      <c r="X153" s="500">
        <f t="shared" si="502"/>
        <v>0</v>
      </c>
      <c r="Y153" s="500">
        <f t="shared" si="502"/>
        <v>0</v>
      </c>
      <c r="Z153" s="500">
        <f t="shared" si="502"/>
        <v>82987.312572087656</v>
      </c>
      <c r="AA153" s="500">
        <f t="shared" si="502"/>
        <v>0</v>
      </c>
      <c r="AB153" s="500">
        <f t="shared" si="502"/>
        <v>0</v>
      </c>
      <c r="AC153" s="500">
        <f t="shared" si="502"/>
        <v>0</v>
      </c>
      <c r="AD153" s="500">
        <f t="shared" si="502"/>
        <v>0</v>
      </c>
      <c r="AE153" s="500">
        <f t="shared" si="502"/>
        <v>0</v>
      </c>
      <c r="AF153" s="561">
        <f t="shared" si="460"/>
        <v>92622.832694375291</v>
      </c>
      <c r="AG153" s="610">
        <f t="shared" ref="AG153:AR153" si="503">AG151/AG152</f>
        <v>18.784987038358942</v>
      </c>
      <c r="AH153" s="500">
        <f t="shared" si="503"/>
        <v>0</v>
      </c>
      <c r="AI153" s="500">
        <f t="shared" si="503"/>
        <v>0</v>
      </c>
      <c r="AJ153" s="500">
        <f t="shared" si="503"/>
        <v>0</v>
      </c>
      <c r="AK153" s="500">
        <f t="shared" si="503"/>
        <v>0</v>
      </c>
      <c r="AL153" s="500">
        <f t="shared" si="503"/>
        <v>0</v>
      </c>
      <c r="AM153" s="500">
        <f t="shared" si="503"/>
        <v>0</v>
      </c>
      <c r="AN153" s="500">
        <f t="shared" si="503"/>
        <v>0</v>
      </c>
      <c r="AO153" s="500">
        <f t="shared" si="503"/>
        <v>0</v>
      </c>
      <c r="AP153" s="500">
        <f t="shared" si="503"/>
        <v>0</v>
      </c>
      <c r="AQ153" s="500">
        <f t="shared" si="503"/>
        <v>0</v>
      </c>
      <c r="AR153" s="578">
        <f t="shared" si="503"/>
        <v>0</v>
      </c>
      <c r="AS153" s="655"/>
      <c r="AT153" s="501">
        <f t="shared" si="462"/>
        <v>0</v>
      </c>
      <c r="AU153" s="500">
        <f t="shared" ref="AU153:BF153" si="504">AU151/AU152</f>
        <v>94.592464133690683</v>
      </c>
      <c r="AV153" s="500">
        <f t="shared" si="504"/>
        <v>0</v>
      </c>
      <c r="AW153" s="500">
        <f t="shared" si="504"/>
        <v>0</v>
      </c>
      <c r="AX153" s="500">
        <f t="shared" si="504"/>
        <v>15.347780710909202</v>
      </c>
      <c r="AY153" s="500">
        <f t="shared" si="504"/>
        <v>0</v>
      </c>
      <c r="AZ153" s="500">
        <f t="shared" si="504"/>
        <v>0</v>
      </c>
      <c r="BA153" s="500">
        <f t="shared" si="504"/>
        <v>0</v>
      </c>
      <c r="BB153" s="500">
        <f t="shared" si="504"/>
        <v>0</v>
      </c>
      <c r="BC153" s="500">
        <f t="shared" si="504"/>
        <v>0</v>
      </c>
      <c r="BD153" s="500">
        <f t="shared" si="504"/>
        <v>0</v>
      </c>
      <c r="BE153" s="500">
        <f t="shared" si="504"/>
        <v>0</v>
      </c>
      <c r="BF153" s="500">
        <f t="shared" si="504"/>
        <v>0</v>
      </c>
      <c r="BG153" s="561">
        <f t="shared" si="464"/>
        <v>109.94024484459989</v>
      </c>
      <c r="BH153" s="610">
        <f t="shared" ref="BH153:BS153" si="505">BH151/BH152</f>
        <v>0</v>
      </c>
      <c r="BI153" s="500">
        <f t="shared" si="505"/>
        <v>0</v>
      </c>
      <c r="BJ153" s="500">
        <f t="shared" si="505"/>
        <v>0</v>
      </c>
      <c r="BK153" s="500">
        <f t="shared" si="505"/>
        <v>0</v>
      </c>
      <c r="BL153" s="500">
        <f t="shared" si="505"/>
        <v>0</v>
      </c>
      <c r="BM153" s="500">
        <f t="shared" si="505"/>
        <v>0</v>
      </c>
      <c r="BN153" s="500">
        <f t="shared" si="505"/>
        <v>0</v>
      </c>
      <c r="BO153" s="500">
        <f t="shared" si="505"/>
        <v>0</v>
      </c>
      <c r="BP153" s="500">
        <f t="shared" si="505"/>
        <v>0</v>
      </c>
      <c r="BQ153" s="500">
        <f t="shared" si="505"/>
        <v>0</v>
      </c>
      <c r="BR153" s="500">
        <f t="shared" si="505"/>
        <v>0</v>
      </c>
      <c r="BS153" s="500">
        <f t="shared" si="505"/>
        <v>0</v>
      </c>
      <c r="BT153" s="561">
        <f t="shared" si="466"/>
        <v>0</v>
      </c>
      <c r="BU153" s="610">
        <f t="shared" ref="BU153:CF153" si="506">BU151/BU152</f>
        <v>0</v>
      </c>
      <c r="BV153" s="500">
        <f t="shared" si="506"/>
        <v>0</v>
      </c>
      <c r="BW153" s="500">
        <f t="shared" si="506"/>
        <v>0</v>
      </c>
      <c r="BX153" s="500">
        <f t="shared" si="506"/>
        <v>0</v>
      </c>
      <c r="BY153" s="500">
        <f t="shared" si="506"/>
        <v>0</v>
      </c>
      <c r="BZ153" s="500">
        <f t="shared" si="506"/>
        <v>1072.4938834333211</v>
      </c>
      <c r="CA153" s="500">
        <f t="shared" si="506"/>
        <v>0</v>
      </c>
      <c r="CB153" s="500">
        <f t="shared" si="506"/>
        <v>0</v>
      </c>
      <c r="CC153" s="500">
        <f t="shared" si="506"/>
        <v>0</v>
      </c>
      <c r="CD153" s="500">
        <f t="shared" si="506"/>
        <v>0</v>
      </c>
      <c r="CE153" s="500">
        <f t="shared" si="506"/>
        <v>0</v>
      </c>
      <c r="CF153" s="500">
        <f t="shared" si="506"/>
        <v>0</v>
      </c>
      <c r="CG153" s="628">
        <f t="shared" si="467"/>
        <v>1072.4938834333211</v>
      </c>
      <c r="CH153" s="982">
        <f>S153+AF153+AT153+BG153+SUM(BH153:BR153)</f>
        <v>97340.413096732183</v>
      </c>
      <c r="DO153" s="53">
        <f>DO151/DO152</f>
        <v>93.75</v>
      </c>
      <c r="DP153" s="54"/>
      <c r="DQ153" s="55">
        <f>SUM(G153:DP153)</f>
        <v>294278.76204410149</v>
      </c>
      <c r="DR153" s="69"/>
      <c r="DS153" s="69"/>
      <c r="DT153" s="56">
        <f>DT152/DQ147</f>
        <v>0.1751527579073292</v>
      </c>
      <c r="DU153" s="68" t="s">
        <v>95</v>
      </c>
      <c r="DV153" s="72"/>
    </row>
    <row r="154" spans="1:126" s="8" customFormat="1" ht="20.25" customHeight="1">
      <c r="A154" s="680" t="s">
        <v>27</v>
      </c>
      <c r="B154" s="681" t="str">
        <f>B153</f>
        <v>Активен</v>
      </c>
      <c r="C154" s="682" t="s">
        <v>94</v>
      </c>
      <c r="D154" s="681" t="s">
        <v>81</v>
      </c>
      <c r="E154" s="972">
        <f>E147-E153</f>
        <v>3570.8563535470312</v>
      </c>
      <c r="F154" s="684" t="s">
        <v>68</v>
      </c>
      <c r="G154" s="590"/>
      <c r="H154" s="591"/>
      <c r="I154" s="591"/>
      <c r="J154" s="591"/>
      <c r="K154" s="591"/>
      <c r="L154" s="591"/>
      <c r="M154" s="591"/>
      <c r="N154" s="591"/>
      <c r="O154" s="591"/>
      <c r="P154" s="591"/>
      <c r="Q154" s="591"/>
      <c r="R154" s="591"/>
      <c r="S154" s="706" t="str">
        <f t="shared" ref="S154" si="507">S$2</f>
        <v>Итого 2021</v>
      </c>
      <c r="T154" s="590"/>
      <c r="U154" s="591"/>
      <c r="V154" s="591"/>
      <c r="W154" s="591"/>
      <c r="X154" s="591"/>
      <c r="Y154" s="591"/>
      <c r="Z154" s="591"/>
      <c r="AA154" s="591"/>
      <c r="AB154" s="591"/>
      <c r="AC154" s="591"/>
      <c r="AD154" s="591"/>
      <c r="AE154" s="591"/>
      <c r="AF154" s="707" t="str">
        <f t="shared" ref="AF154" si="508">AF$2</f>
        <v>Итого 2022</v>
      </c>
      <c r="AG154" s="654"/>
      <c r="AH154" s="591"/>
      <c r="AI154" s="591"/>
      <c r="AJ154" s="591"/>
      <c r="AK154" s="591"/>
      <c r="AL154" s="591"/>
      <c r="AM154" s="591"/>
      <c r="AN154" s="591"/>
      <c r="AO154" s="591"/>
      <c r="AP154" s="591"/>
      <c r="AQ154" s="591"/>
      <c r="AR154" s="592"/>
      <c r="AS154" s="659"/>
      <c r="AT154" s="708" t="str">
        <f t="shared" ref="AT154:CG154" si="509">AT$2</f>
        <v>Итого 2023</v>
      </c>
      <c r="AU154" s="709">
        <f t="shared" si="509"/>
        <v>45292</v>
      </c>
      <c r="AV154" s="709">
        <f t="shared" si="509"/>
        <v>45323</v>
      </c>
      <c r="AW154" s="709">
        <f t="shared" si="509"/>
        <v>45352</v>
      </c>
      <c r="AX154" s="709">
        <f t="shared" si="509"/>
        <v>45383</v>
      </c>
      <c r="AY154" s="709">
        <f t="shared" si="509"/>
        <v>45413</v>
      </c>
      <c r="AZ154" s="709">
        <f t="shared" si="509"/>
        <v>45444</v>
      </c>
      <c r="BA154" s="709">
        <f t="shared" si="509"/>
        <v>45474</v>
      </c>
      <c r="BB154" s="709">
        <f t="shared" si="509"/>
        <v>45505</v>
      </c>
      <c r="BC154" s="709">
        <f t="shared" si="509"/>
        <v>45536</v>
      </c>
      <c r="BD154" s="709">
        <f t="shared" si="509"/>
        <v>45566</v>
      </c>
      <c r="BE154" s="709">
        <f t="shared" si="509"/>
        <v>45597</v>
      </c>
      <c r="BF154" s="709">
        <f t="shared" si="509"/>
        <v>45627</v>
      </c>
      <c r="BG154" s="707" t="str">
        <f t="shared" si="509"/>
        <v>Итого 2024</v>
      </c>
      <c r="BH154" s="710">
        <f t="shared" si="509"/>
        <v>45658</v>
      </c>
      <c r="BI154" s="709">
        <f t="shared" si="509"/>
        <v>45689</v>
      </c>
      <c r="BJ154" s="709">
        <f t="shared" si="509"/>
        <v>45717</v>
      </c>
      <c r="BK154" s="709">
        <f t="shared" si="509"/>
        <v>45748</v>
      </c>
      <c r="BL154" s="709">
        <f t="shared" si="509"/>
        <v>45778</v>
      </c>
      <c r="BM154" s="709">
        <f t="shared" si="509"/>
        <v>45809</v>
      </c>
      <c r="BN154" s="709">
        <f t="shared" si="509"/>
        <v>45839</v>
      </c>
      <c r="BO154" s="709">
        <f t="shared" si="509"/>
        <v>45870</v>
      </c>
      <c r="BP154" s="709">
        <f t="shared" si="509"/>
        <v>45901</v>
      </c>
      <c r="BQ154" s="709">
        <f t="shared" si="509"/>
        <v>45931</v>
      </c>
      <c r="BR154" s="709">
        <f t="shared" si="509"/>
        <v>45962</v>
      </c>
      <c r="BS154" s="711">
        <f t="shared" si="509"/>
        <v>45992</v>
      </c>
      <c r="BT154" s="712" t="str">
        <f t="shared" si="509"/>
        <v>YTD 10 m. + Forecast 11-12.2025</v>
      </c>
      <c r="BU154" s="713">
        <f t="shared" si="509"/>
        <v>46023</v>
      </c>
      <c r="BV154" s="711">
        <f t="shared" si="509"/>
        <v>46054</v>
      </c>
      <c r="BW154" s="711">
        <f t="shared" si="509"/>
        <v>46082</v>
      </c>
      <c r="BX154" s="711">
        <f t="shared" si="509"/>
        <v>46113</v>
      </c>
      <c r="BY154" s="711">
        <f t="shared" si="509"/>
        <v>46143</v>
      </c>
      <c r="BZ154" s="711">
        <f t="shared" si="509"/>
        <v>46174</v>
      </c>
      <c r="CA154" s="711">
        <f t="shared" si="509"/>
        <v>46204</v>
      </c>
      <c r="CB154" s="711">
        <f t="shared" si="509"/>
        <v>46235</v>
      </c>
      <c r="CC154" s="711">
        <f t="shared" si="509"/>
        <v>46266</v>
      </c>
      <c r="CD154" s="711">
        <f t="shared" si="509"/>
        <v>46296</v>
      </c>
      <c r="CE154" s="711">
        <f t="shared" si="509"/>
        <v>46327</v>
      </c>
      <c r="CF154" s="711">
        <f t="shared" si="509"/>
        <v>46357</v>
      </c>
      <c r="CG154" s="990" t="str">
        <f t="shared" si="509"/>
        <v>Forecast 2026</v>
      </c>
      <c r="CH154" s="980"/>
      <c r="DO154" s="391"/>
      <c r="DP154" s="391"/>
      <c r="DQ154" s="57"/>
      <c r="DR154" s="58"/>
      <c r="DS154" s="58"/>
      <c r="DT154" s="58"/>
      <c r="DU154" s="58"/>
      <c r="DV154" s="58"/>
    </row>
    <row r="155" spans="1:126" s="8" customFormat="1" ht="20.25" customHeight="1">
      <c r="A155" s="726" t="s">
        <v>34</v>
      </c>
      <c r="B155" s="714" t="s">
        <v>24</v>
      </c>
      <c r="C155" s="729" t="s">
        <v>96</v>
      </c>
      <c r="D155" s="730">
        <v>20000000</v>
      </c>
      <c r="E155" s="730"/>
      <c r="F155" s="717"/>
      <c r="G155" s="718"/>
      <c r="H155" s="719"/>
      <c r="I155" s="719"/>
      <c r="J155" s="719"/>
      <c r="K155" s="719"/>
      <c r="L155" s="719"/>
      <c r="M155" s="719"/>
      <c r="N155" s="719"/>
      <c r="O155" s="719"/>
      <c r="P155" s="719"/>
      <c r="Q155" s="719"/>
      <c r="R155" s="719"/>
      <c r="S155" s="720"/>
      <c r="T155" s="718"/>
      <c r="U155" s="719"/>
      <c r="V155" s="719"/>
      <c r="W155" s="719"/>
      <c r="X155" s="719"/>
      <c r="Y155" s="719"/>
      <c r="Z155" s="719"/>
      <c r="AA155" s="719"/>
      <c r="AB155" s="719"/>
      <c r="AC155" s="719"/>
      <c r="AD155" s="719"/>
      <c r="AE155" s="719"/>
      <c r="AF155" s="721"/>
      <c r="AG155" s="722"/>
      <c r="AH155" s="719"/>
      <c r="AI155" s="719"/>
      <c r="AJ155" s="719"/>
      <c r="AK155" s="719"/>
      <c r="AL155" s="719"/>
      <c r="AM155" s="719"/>
      <c r="AN155" s="719"/>
      <c r="AO155" s="719"/>
      <c r="AP155" s="719"/>
      <c r="AQ155" s="719"/>
      <c r="AR155" s="723"/>
      <c r="AS155" s="724"/>
      <c r="AT155" s="725"/>
      <c r="AU155" s="719"/>
      <c r="AV155" s="719"/>
      <c r="AW155" s="719"/>
      <c r="AX155" s="719"/>
      <c r="AY155" s="719"/>
      <c r="AZ155" s="719"/>
      <c r="BA155" s="719"/>
      <c r="BB155" s="719"/>
      <c r="BC155" s="719"/>
      <c r="BD155" s="719"/>
      <c r="BE155" s="719"/>
      <c r="BF155" s="719"/>
      <c r="BG155" s="721"/>
      <c r="BH155" s="722"/>
      <c r="BI155" s="719"/>
      <c r="BJ155" s="719"/>
      <c r="BK155" s="719"/>
      <c r="BL155" s="719"/>
      <c r="BM155" s="719"/>
      <c r="BN155" s="719"/>
      <c r="BO155" s="719"/>
      <c r="BP155" s="719"/>
      <c r="BQ155" s="719"/>
      <c r="BR155" s="719"/>
      <c r="BS155" s="719"/>
      <c r="BT155" s="721"/>
      <c r="BU155" s="722"/>
      <c r="BV155" s="719"/>
      <c r="BW155" s="719"/>
      <c r="BX155" s="719"/>
      <c r="BY155" s="719"/>
      <c r="BZ155" s="719"/>
      <c r="CA155" s="719"/>
      <c r="CB155" s="719"/>
      <c r="CC155" s="719"/>
      <c r="CD155" s="719"/>
      <c r="CE155" s="719"/>
      <c r="CF155" s="719"/>
      <c r="CG155" s="720"/>
      <c r="CH155" s="980"/>
      <c r="DO155" s="59"/>
      <c r="DP155" s="60"/>
      <c r="DQ155" s="61"/>
      <c r="DR155" s="36"/>
      <c r="DS155" s="36"/>
      <c r="DT155" s="36"/>
      <c r="DU155" s="36"/>
      <c r="DV155" s="36"/>
    </row>
    <row r="156" spans="1:126" s="8" customFormat="1" ht="20.25" customHeight="1">
      <c r="A156" s="679" t="s">
        <v>34</v>
      </c>
      <c r="B156" s="464" t="s">
        <v>24</v>
      </c>
      <c r="C156" s="509" t="s">
        <v>96</v>
      </c>
      <c r="D156" s="469"/>
      <c r="E156" s="470">
        <f>S156+AF156+AT156+BG156+BT156+CG156</f>
        <v>0</v>
      </c>
      <c r="F156" s="594" t="s">
        <v>35</v>
      </c>
      <c r="G156" s="538"/>
      <c r="H156" s="471"/>
      <c r="I156" s="471"/>
      <c r="J156" s="471"/>
      <c r="K156" s="471"/>
      <c r="L156" s="471"/>
      <c r="M156" s="471"/>
      <c r="N156" s="471"/>
      <c r="O156" s="471"/>
      <c r="P156" s="471"/>
      <c r="Q156" s="471"/>
      <c r="R156" s="471"/>
      <c r="S156" s="617">
        <f>SUM(G156:R156)</f>
        <v>0</v>
      </c>
      <c r="T156" s="538"/>
      <c r="U156" s="471"/>
      <c r="V156" s="471"/>
      <c r="W156" s="471"/>
      <c r="X156" s="471"/>
      <c r="Y156" s="471"/>
      <c r="Z156" s="471"/>
      <c r="AA156" s="471"/>
      <c r="AB156" s="471"/>
      <c r="AC156" s="471"/>
      <c r="AD156" s="471"/>
      <c r="AE156" s="471"/>
      <c r="AF156" s="539">
        <f>SUM(T156:AE156)</f>
        <v>0</v>
      </c>
      <c r="AG156" s="599">
        <f>D155</f>
        <v>20000000</v>
      </c>
      <c r="AH156" s="471"/>
      <c r="AI156" s="471"/>
      <c r="AJ156" s="471"/>
      <c r="AK156" s="471"/>
      <c r="AL156" s="471"/>
      <c r="AM156" s="471"/>
      <c r="AN156" s="471"/>
      <c r="AO156" s="471"/>
      <c r="AP156" s="471"/>
      <c r="AQ156" s="471"/>
      <c r="AR156" s="567"/>
      <c r="AS156" s="656"/>
      <c r="AT156" s="472">
        <f>SUM(AH156:AS156)</f>
        <v>0</v>
      </c>
      <c r="AU156" s="471"/>
      <c r="AV156" s="471"/>
      <c r="AW156" s="471"/>
      <c r="AX156" s="471"/>
      <c r="AY156" s="471"/>
      <c r="AZ156" s="471"/>
      <c r="BA156" s="471"/>
      <c r="BB156" s="471"/>
      <c r="BC156" s="471"/>
      <c r="BD156" s="471"/>
      <c r="BE156" s="471"/>
      <c r="BF156" s="471"/>
      <c r="BG156" s="539">
        <f>SUM(AU156:BF156)</f>
        <v>0</v>
      </c>
      <c r="BH156" s="599"/>
      <c r="BI156" s="471"/>
      <c r="BJ156" s="471"/>
      <c r="BK156" s="471"/>
      <c r="BL156" s="471"/>
      <c r="BM156" s="471"/>
      <c r="BN156" s="471"/>
      <c r="BO156" s="471"/>
      <c r="BP156" s="471"/>
      <c r="BQ156" s="471"/>
      <c r="BR156" s="471"/>
      <c r="BS156" s="471"/>
      <c r="BT156" s="539">
        <f>SUM(BH156:BS156)</f>
        <v>0</v>
      </c>
      <c r="BU156" s="599"/>
      <c r="BV156" s="471"/>
      <c r="BW156" s="471"/>
      <c r="BX156" s="471"/>
      <c r="BY156" s="471"/>
      <c r="BZ156" s="471"/>
      <c r="CA156" s="471"/>
      <c r="CB156" s="471"/>
      <c r="CC156" s="471"/>
      <c r="CD156" s="471"/>
      <c r="CE156" s="471"/>
      <c r="CF156" s="471"/>
      <c r="CG156" s="617">
        <f>SUM(BU156:CF156)</f>
        <v>0</v>
      </c>
      <c r="CH156" s="981">
        <f>S156+AF156+AT156+BG156+SUM(BH156:BR156)</f>
        <v>0</v>
      </c>
      <c r="DO156" s="32"/>
      <c r="DP156" s="32"/>
      <c r="DQ156" s="32"/>
      <c r="DR156" s="390"/>
      <c r="DS156" s="390"/>
      <c r="DT156" s="390"/>
      <c r="DU156" s="390"/>
      <c r="DV156" s="390"/>
    </row>
    <row r="157" spans="1:126" s="8" customFormat="1" ht="20.25" customHeight="1">
      <c r="A157" s="679" t="s">
        <v>34</v>
      </c>
      <c r="B157" s="464" t="s">
        <v>24</v>
      </c>
      <c r="C157" s="509" t="s">
        <v>96</v>
      </c>
      <c r="D157" s="469"/>
      <c r="E157" s="470"/>
      <c r="F157" s="594" t="s">
        <v>80</v>
      </c>
      <c r="G157" s="540">
        <f t="shared" ref="G157:R157" si="510">G$163</f>
        <v>72.62</v>
      </c>
      <c r="H157" s="473">
        <f t="shared" si="510"/>
        <v>72.62</v>
      </c>
      <c r="I157" s="473">
        <f t="shared" si="510"/>
        <v>72.62</v>
      </c>
      <c r="J157" s="473">
        <f t="shared" si="510"/>
        <v>72.62</v>
      </c>
      <c r="K157" s="473">
        <f t="shared" si="510"/>
        <v>72.62</v>
      </c>
      <c r="L157" s="473">
        <f t="shared" si="510"/>
        <v>72.62</v>
      </c>
      <c r="M157" s="473">
        <f t="shared" si="510"/>
        <v>74</v>
      </c>
      <c r="N157" s="473">
        <f t="shared" si="510"/>
        <v>73.59</v>
      </c>
      <c r="O157" s="473">
        <f t="shared" si="510"/>
        <v>72.92</v>
      </c>
      <c r="P157" s="473">
        <f t="shared" si="510"/>
        <v>71.45</v>
      </c>
      <c r="Q157" s="473">
        <f t="shared" si="510"/>
        <v>72.7</v>
      </c>
      <c r="R157" s="473">
        <f t="shared" si="510"/>
        <v>73.77</v>
      </c>
      <c r="S157" s="618">
        <f>IFERROR(AVERAGE(G157:R157),0)</f>
        <v>72.845833333333346</v>
      </c>
      <c r="T157" s="540">
        <f t="shared" ref="T157:AE157" si="511">T$163</f>
        <v>76.599999999999994</v>
      </c>
      <c r="U157" s="473">
        <f t="shared" si="511"/>
        <v>77.17</v>
      </c>
      <c r="V157" s="473">
        <f t="shared" si="511"/>
        <v>103.47</v>
      </c>
      <c r="W157" s="473">
        <f t="shared" si="511"/>
        <v>77.900000000000006</v>
      </c>
      <c r="X157" s="473">
        <f t="shared" si="511"/>
        <v>63.31</v>
      </c>
      <c r="Y157" s="473">
        <f t="shared" si="511"/>
        <v>57.18</v>
      </c>
      <c r="Z157" s="473">
        <f t="shared" si="511"/>
        <v>58.22</v>
      </c>
      <c r="AA157" s="473">
        <f t="shared" si="511"/>
        <v>60.39</v>
      </c>
      <c r="AB157" s="473">
        <f t="shared" si="511"/>
        <v>59.82</v>
      </c>
      <c r="AC157" s="473">
        <f t="shared" si="511"/>
        <v>61.12</v>
      </c>
      <c r="AD157" s="473">
        <f t="shared" si="511"/>
        <v>60.85</v>
      </c>
      <c r="AE157" s="473">
        <f t="shared" si="511"/>
        <v>65.819999999999993</v>
      </c>
      <c r="AF157" s="541">
        <f>IFERROR(AVERAGE(T157:AE157),0)</f>
        <v>68.487500000000011</v>
      </c>
      <c r="AG157" s="600">
        <f t="shared" ref="AG157:AR157" si="512">AG$163</f>
        <v>68.88</v>
      </c>
      <c r="AH157" s="473">
        <f t="shared" si="512"/>
        <v>72.78</v>
      </c>
      <c r="AI157" s="473">
        <f t="shared" si="512"/>
        <v>76.03</v>
      </c>
      <c r="AJ157" s="473">
        <f t="shared" si="512"/>
        <v>80.989999999999995</v>
      </c>
      <c r="AK157" s="473">
        <f t="shared" si="512"/>
        <v>79.209999999999994</v>
      </c>
      <c r="AL157" s="473">
        <f t="shared" si="512"/>
        <v>83.32</v>
      </c>
      <c r="AM157" s="473">
        <f t="shared" si="512"/>
        <v>90.47</v>
      </c>
      <c r="AN157" s="473">
        <f t="shared" si="512"/>
        <v>95.28</v>
      </c>
      <c r="AO157" s="473">
        <f t="shared" si="512"/>
        <v>97.14</v>
      </c>
      <c r="AP157" s="473">
        <f t="shared" si="512"/>
        <v>97.12</v>
      </c>
      <c r="AQ157" s="473">
        <f t="shared" si="512"/>
        <v>90.41</v>
      </c>
      <c r="AR157" s="568">
        <f t="shared" si="512"/>
        <v>90.82</v>
      </c>
      <c r="AS157" s="656"/>
      <c r="AT157" s="474">
        <f>IFERROR(AVERAGE(AH157:AS157),0)</f>
        <v>86.688181818181818</v>
      </c>
      <c r="AU157" s="473">
        <f t="shared" ref="AU157:BF157" si="513">AU$163</f>
        <v>88.680300000000003</v>
      </c>
      <c r="AV157" s="473">
        <f t="shared" si="513"/>
        <v>91.518299999999996</v>
      </c>
      <c r="AW157" s="473">
        <f t="shared" si="513"/>
        <v>91.739599999999996</v>
      </c>
      <c r="AX157" s="473">
        <f t="shared" si="513"/>
        <v>92.958600000000004</v>
      </c>
      <c r="AY157" s="473">
        <f t="shared" si="513"/>
        <v>90.607200000000006</v>
      </c>
      <c r="AZ157" s="473">
        <f t="shared" si="513"/>
        <v>87.756900000000002</v>
      </c>
      <c r="BA157" s="473">
        <f t="shared" si="513"/>
        <v>87.491699999999994</v>
      </c>
      <c r="BB157" s="473">
        <f t="shared" si="513"/>
        <v>89.160200000000003</v>
      </c>
      <c r="BC157" s="473">
        <f t="shared" si="513"/>
        <v>91.234499999999997</v>
      </c>
      <c r="BD157" s="473">
        <f t="shared" si="513"/>
        <v>95.543800000000005</v>
      </c>
      <c r="BE157" s="473">
        <f t="shared" si="513"/>
        <v>100.6875</v>
      </c>
      <c r="BF157" s="473">
        <f t="shared" si="513"/>
        <v>102.25960000000001</v>
      </c>
      <c r="BG157" s="541">
        <f>IFERROR(AVERAGE(AU157:BF157),0)</f>
        <v>92.469850000000008</v>
      </c>
      <c r="BH157" s="600">
        <f t="shared" ref="BH157:BS157" si="514">BH$163</f>
        <v>100.4121</v>
      </c>
      <c r="BI157" s="473">
        <f t="shared" si="514"/>
        <v>92.743200000000002</v>
      </c>
      <c r="BJ157" s="473">
        <f t="shared" si="514"/>
        <v>86.023399999999995</v>
      </c>
      <c r="BK157" s="473">
        <f t="shared" si="514"/>
        <v>83.425600000000003</v>
      </c>
      <c r="BL157" s="473">
        <f t="shared" si="514"/>
        <v>80.204800000000006</v>
      </c>
      <c r="BM157" s="473">
        <f t="shared" si="514"/>
        <v>78.667900000000003</v>
      </c>
      <c r="BN157" s="473">
        <f t="shared" si="514"/>
        <v>78.772400000000005</v>
      </c>
      <c r="BO157" s="473">
        <f t="shared" si="514"/>
        <v>80.127799999999993</v>
      </c>
      <c r="BP157" s="473">
        <f t="shared" si="514"/>
        <v>82.970799999999997</v>
      </c>
      <c r="BQ157" s="473">
        <f t="shared" si="514"/>
        <v>80.921400000000006</v>
      </c>
      <c r="BR157" s="473">
        <f t="shared" si="514"/>
        <v>81.1036</v>
      </c>
      <c r="BS157" s="473">
        <f t="shared" si="514"/>
        <v>81.1036</v>
      </c>
      <c r="BT157" s="541">
        <f>IFERROR(AVERAGE(BH157:BS157),0)</f>
        <v>83.873049999999992</v>
      </c>
      <c r="BU157" s="671">
        <v>81.1036</v>
      </c>
      <c r="BV157" s="510">
        <v>81.1036</v>
      </c>
      <c r="BW157" s="510">
        <v>81.1036</v>
      </c>
      <c r="BX157" s="510">
        <v>81.1036</v>
      </c>
      <c r="BY157" s="510">
        <v>81.1036</v>
      </c>
      <c r="BZ157" s="510">
        <v>81.1036</v>
      </c>
      <c r="CA157" s="510">
        <v>81.1036</v>
      </c>
      <c r="CB157" s="510">
        <v>81.1036</v>
      </c>
      <c r="CC157" s="510">
        <v>81.1036</v>
      </c>
      <c r="CD157" s="510">
        <v>81.1036</v>
      </c>
      <c r="CE157" s="510">
        <v>81.1036</v>
      </c>
      <c r="CF157" s="510">
        <v>81.1036</v>
      </c>
      <c r="CG157" s="618">
        <f>IFERROR(AVERAGE(BU157:CF157),0)</f>
        <v>81.103600000000014</v>
      </c>
      <c r="CH157" s="980"/>
      <c r="DO157" s="32"/>
      <c r="DP157" s="32"/>
      <c r="DQ157" s="32"/>
      <c r="DR157" s="390"/>
      <c r="DS157" s="390"/>
      <c r="DT157" s="390"/>
      <c r="DU157" s="390"/>
      <c r="DV157" s="390"/>
    </row>
    <row r="158" spans="1:126" s="8" customFormat="1" ht="20.25" customHeight="1">
      <c r="A158" s="679" t="s">
        <v>34</v>
      </c>
      <c r="B158" s="464" t="s">
        <v>24</v>
      </c>
      <c r="C158" s="509" t="s">
        <v>96</v>
      </c>
      <c r="D158" s="469"/>
      <c r="E158" s="475">
        <f>S158+AF158+AT158+BG158+BT158+CG158</f>
        <v>0</v>
      </c>
      <c r="F158" s="594" t="s">
        <v>37</v>
      </c>
      <c r="G158" s="542">
        <f t="shared" ref="G158:R158" si="515">G156/G157</f>
        <v>0</v>
      </c>
      <c r="H158" s="476">
        <f t="shared" si="515"/>
        <v>0</v>
      </c>
      <c r="I158" s="476">
        <f t="shared" si="515"/>
        <v>0</v>
      </c>
      <c r="J158" s="476">
        <f t="shared" si="515"/>
        <v>0</v>
      </c>
      <c r="K158" s="476">
        <f t="shared" si="515"/>
        <v>0</v>
      </c>
      <c r="L158" s="476">
        <f t="shared" si="515"/>
        <v>0</v>
      </c>
      <c r="M158" s="476">
        <f t="shared" si="515"/>
        <v>0</v>
      </c>
      <c r="N158" s="476">
        <f t="shared" si="515"/>
        <v>0</v>
      </c>
      <c r="O158" s="476">
        <f t="shared" si="515"/>
        <v>0</v>
      </c>
      <c r="P158" s="476">
        <f t="shared" si="515"/>
        <v>0</v>
      </c>
      <c r="Q158" s="476">
        <f t="shared" si="515"/>
        <v>0</v>
      </c>
      <c r="R158" s="476">
        <f t="shared" si="515"/>
        <v>0</v>
      </c>
      <c r="S158" s="619">
        <f t="shared" ref="S158:S167" si="516">SUM(G158:R158)</f>
        <v>0</v>
      </c>
      <c r="T158" s="542">
        <f t="shared" ref="T158:AE158" si="517">T156/T157</f>
        <v>0</v>
      </c>
      <c r="U158" s="476">
        <f t="shared" si="517"/>
        <v>0</v>
      </c>
      <c r="V158" s="476">
        <f t="shared" si="517"/>
        <v>0</v>
      </c>
      <c r="W158" s="476">
        <f t="shared" si="517"/>
        <v>0</v>
      </c>
      <c r="X158" s="476">
        <f t="shared" si="517"/>
        <v>0</v>
      </c>
      <c r="Y158" s="476">
        <f t="shared" si="517"/>
        <v>0</v>
      </c>
      <c r="Z158" s="476">
        <f t="shared" si="517"/>
        <v>0</v>
      </c>
      <c r="AA158" s="476">
        <f t="shared" si="517"/>
        <v>0</v>
      </c>
      <c r="AB158" s="476">
        <f t="shared" si="517"/>
        <v>0</v>
      </c>
      <c r="AC158" s="476">
        <f t="shared" si="517"/>
        <v>0</v>
      </c>
      <c r="AD158" s="476">
        <f t="shared" si="517"/>
        <v>0</v>
      </c>
      <c r="AE158" s="476">
        <f t="shared" si="517"/>
        <v>0</v>
      </c>
      <c r="AF158" s="543">
        <f t="shared" ref="AF158:AF167" si="518">SUM(T158:AE158)</f>
        <v>0</v>
      </c>
      <c r="AG158" s="601">
        <f t="shared" ref="AG158:AR158" si="519">AG156/AG157</f>
        <v>290360.04645760747</v>
      </c>
      <c r="AH158" s="476">
        <f t="shared" si="519"/>
        <v>0</v>
      </c>
      <c r="AI158" s="476">
        <f t="shared" si="519"/>
        <v>0</v>
      </c>
      <c r="AJ158" s="476">
        <f t="shared" si="519"/>
        <v>0</v>
      </c>
      <c r="AK158" s="476">
        <f t="shared" si="519"/>
        <v>0</v>
      </c>
      <c r="AL158" s="476">
        <f t="shared" si="519"/>
        <v>0</v>
      </c>
      <c r="AM158" s="476">
        <f t="shared" si="519"/>
        <v>0</v>
      </c>
      <c r="AN158" s="476">
        <f t="shared" si="519"/>
        <v>0</v>
      </c>
      <c r="AO158" s="476">
        <f t="shared" si="519"/>
        <v>0</v>
      </c>
      <c r="AP158" s="476">
        <f t="shared" si="519"/>
        <v>0</v>
      </c>
      <c r="AQ158" s="476">
        <f t="shared" si="519"/>
        <v>0</v>
      </c>
      <c r="AR158" s="569">
        <f t="shared" si="519"/>
        <v>0</v>
      </c>
      <c r="AS158" s="656"/>
      <c r="AT158" s="477">
        <f t="shared" ref="AT158:AT167" si="520">SUM(AH158:AS158)</f>
        <v>0</v>
      </c>
      <c r="AU158" s="476">
        <f t="shared" ref="AU158:BF158" si="521">AU156/AU157</f>
        <v>0</v>
      </c>
      <c r="AV158" s="476">
        <f t="shared" si="521"/>
        <v>0</v>
      </c>
      <c r="AW158" s="476">
        <f t="shared" si="521"/>
        <v>0</v>
      </c>
      <c r="AX158" s="476">
        <f t="shared" si="521"/>
        <v>0</v>
      </c>
      <c r="AY158" s="476">
        <f t="shared" si="521"/>
        <v>0</v>
      </c>
      <c r="AZ158" s="476">
        <f t="shared" si="521"/>
        <v>0</v>
      </c>
      <c r="BA158" s="476">
        <f t="shared" si="521"/>
        <v>0</v>
      </c>
      <c r="BB158" s="476">
        <f t="shared" si="521"/>
        <v>0</v>
      </c>
      <c r="BC158" s="476">
        <f t="shared" si="521"/>
        <v>0</v>
      </c>
      <c r="BD158" s="476">
        <f t="shared" si="521"/>
        <v>0</v>
      </c>
      <c r="BE158" s="476">
        <f t="shared" si="521"/>
        <v>0</v>
      </c>
      <c r="BF158" s="476">
        <f t="shared" si="521"/>
        <v>0</v>
      </c>
      <c r="BG158" s="543">
        <f t="shared" ref="BG158:BG167" si="522">SUM(AU158:BF158)</f>
        <v>0</v>
      </c>
      <c r="BH158" s="601">
        <f t="shared" ref="BH158:BS158" si="523">BH156/BH157</f>
        <v>0</v>
      </c>
      <c r="BI158" s="476">
        <f t="shared" si="523"/>
        <v>0</v>
      </c>
      <c r="BJ158" s="476">
        <f t="shared" si="523"/>
        <v>0</v>
      </c>
      <c r="BK158" s="476">
        <f t="shared" si="523"/>
        <v>0</v>
      </c>
      <c r="BL158" s="476">
        <f t="shared" si="523"/>
        <v>0</v>
      </c>
      <c r="BM158" s="476">
        <f t="shared" si="523"/>
        <v>0</v>
      </c>
      <c r="BN158" s="476">
        <f t="shared" si="523"/>
        <v>0</v>
      </c>
      <c r="BO158" s="476">
        <f t="shared" si="523"/>
        <v>0</v>
      </c>
      <c r="BP158" s="476">
        <f t="shared" si="523"/>
        <v>0</v>
      </c>
      <c r="BQ158" s="476">
        <f t="shared" si="523"/>
        <v>0</v>
      </c>
      <c r="BR158" s="476">
        <f t="shared" si="523"/>
        <v>0</v>
      </c>
      <c r="BS158" s="476">
        <f t="shared" si="523"/>
        <v>0</v>
      </c>
      <c r="BT158" s="543">
        <f t="shared" ref="BT158:BT167" si="524">SUM(BH158:BS158)</f>
        <v>0</v>
      </c>
      <c r="BU158" s="601">
        <f t="shared" ref="BU158:CF158" si="525">BU156/BU157</f>
        <v>0</v>
      </c>
      <c r="BV158" s="476">
        <f t="shared" si="525"/>
        <v>0</v>
      </c>
      <c r="BW158" s="476">
        <f t="shared" si="525"/>
        <v>0</v>
      </c>
      <c r="BX158" s="476">
        <f t="shared" si="525"/>
        <v>0</v>
      </c>
      <c r="BY158" s="476">
        <f t="shared" si="525"/>
        <v>0</v>
      </c>
      <c r="BZ158" s="476">
        <f t="shared" si="525"/>
        <v>0</v>
      </c>
      <c r="CA158" s="476">
        <f t="shared" si="525"/>
        <v>0</v>
      </c>
      <c r="CB158" s="476">
        <f t="shared" si="525"/>
        <v>0</v>
      </c>
      <c r="CC158" s="476">
        <f t="shared" si="525"/>
        <v>0</v>
      </c>
      <c r="CD158" s="476">
        <f t="shared" si="525"/>
        <v>0</v>
      </c>
      <c r="CE158" s="476">
        <f t="shared" si="525"/>
        <v>0</v>
      </c>
      <c r="CF158" s="476">
        <f t="shared" si="525"/>
        <v>0</v>
      </c>
      <c r="CG158" s="619">
        <f t="shared" ref="CG158:CG167" si="526">SUM(BU158:CF158)</f>
        <v>0</v>
      </c>
      <c r="CH158" s="982">
        <f>S158+AF158+AT158+BG158+SUM(BH158:BR158)</f>
        <v>0</v>
      </c>
      <c r="DO158" s="32"/>
      <c r="DP158" s="32"/>
      <c r="DQ158" s="32"/>
      <c r="DR158" s="390"/>
      <c r="DS158" s="390"/>
      <c r="DT158" s="390"/>
      <c r="DU158" s="390"/>
      <c r="DV158" s="390"/>
    </row>
    <row r="159" spans="1:126" s="8" customFormat="1" ht="20.25" customHeight="1">
      <c r="A159" s="679" t="s">
        <v>34</v>
      </c>
      <c r="B159" s="464" t="s">
        <v>24</v>
      </c>
      <c r="C159" s="509" t="s">
        <v>96</v>
      </c>
      <c r="D159" s="469"/>
      <c r="E159" s="470">
        <f>S159+AF159+AT159+BG159+BT159+CG159</f>
        <v>20000000</v>
      </c>
      <c r="F159" s="595" t="s">
        <v>53</v>
      </c>
      <c r="G159" s="544"/>
      <c r="H159" s="479"/>
      <c r="I159" s="479"/>
      <c r="J159" s="479"/>
      <c r="K159" s="479"/>
      <c r="L159" s="479"/>
      <c r="M159" s="479"/>
      <c r="N159" s="479"/>
      <c r="O159" s="479"/>
      <c r="P159" s="479"/>
      <c r="Q159" s="479"/>
      <c r="R159" s="479"/>
      <c r="S159" s="620">
        <f t="shared" si="516"/>
        <v>0</v>
      </c>
      <c r="T159" s="544"/>
      <c r="U159" s="479"/>
      <c r="V159" s="479"/>
      <c r="W159" s="479"/>
      <c r="X159" s="479"/>
      <c r="Y159" s="479"/>
      <c r="Z159" s="479"/>
      <c r="AA159" s="479"/>
      <c r="AB159" s="479"/>
      <c r="AC159" s="479"/>
      <c r="AD159" s="479"/>
      <c r="AE159" s="479"/>
      <c r="AF159" s="545">
        <f t="shared" si="518"/>
        <v>0</v>
      </c>
      <c r="AG159" s="602"/>
      <c r="AH159" s="479">
        <v>3080000</v>
      </c>
      <c r="AI159" s="479">
        <v>2080000</v>
      </c>
      <c r="AJ159" s="479">
        <v>2594000</v>
      </c>
      <c r="AK159" s="479">
        <v>2285000</v>
      </c>
      <c r="AL159" s="479">
        <v>8268000</v>
      </c>
      <c r="AM159" s="479">
        <v>1693000</v>
      </c>
      <c r="AN159" s="479"/>
      <c r="AO159" s="479"/>
      <c r="AP159" s="479"/>
      <c r="AQ159" s="479"/>
      <c r="AR159" s="570"/>
      <c r="AS159" s="655"/>
      <c r="AT159" s="480">
        <f t="shared" si="520"/>
        <v>20000000</v>
      </c>
      <c r="AU159" s="479"/>
      <c r="AV159" s="479"/>
      <c r="AW159" s="479"/>
      <c r="AX159" s="479"/>
      <c r="AY159" s="479"/>
      <c r="AZ159" s="479"/>
      <c r="BA159" s="479"/>
      <c r="BB159" s="479"/>
      <c r="BC159" s="479"/>
      <c r="BD159" s="479"/>
      <c r="BE159" s="479"/>
      <c r="BF159" s="479"/>
      <c r="BG159" s="545">
        <f t="shared" si="522"/>
        <v>0</v>
      </c>
      <c r="BH159" s="602"/>
      <c r="BI159" s="479"/>
      <c r="BJ159" s="479"/>
      <c r="BK159" s="479"/>
      <c r="BL159" s="479"/>
      <c r="BM159" s="479"/>
      <c r="BN159" s="479"/>
      <c r="BO159" s="479"/>
      <c r="BP159" s="479"/>
      <c r="BQ159" s="479"/>
      <c r="BR159" s="479"/>
      <c r="BS159" s="479"/>
      <c r="BT159" s="545">
        <f t="shared" si="524"/>
        <v>0</v>
      </c>
      <c r="BU159" s="602"/>
      <c r="BV159" s="479"/>
      <c r="BW159" s="479"/>
      <c r="BX159" s="479"/>
      <c r="BY159" s="479"/>
      <c r="BZ159" s="479"/>
      <c r="CA159" s="479"/>
      <c r="CB159" s="479"/>
      <c r="CC159" s="479"/>
      <c r="CD159" s="479"/>
      <c r="CE159" s="479"/>
      <c r="CF159" s="479"/>
      <c r="CG159" s="620">
        <f t="shared" si="526"/>
        <v>0</v>
      </c>
      <c r="CH159" s="981">
        <f>S159+AF159+AT159+BG159+SUM(BH159:BR159)</f>
        <v>20000000</v>
      </c>
      <c r="DO159" s="38"/>
      <c r="DP159" s="39"/>
      <c r="DQ159" s="49">
        <f>SUM(G159:DP159)</f>
        <v>60000000</v>
      </c>
      <c r="DR159" s="49"/>
      <c r="DS159" s="49"/>
      <c r="DT159" s="49"/>
      <c r="DU159" s="49"/>
      <c r="DV159" s="49"/>
    </row>
    <row r="160" spans="1:126" s="8" customFormat="1" ht="20.25" customHeight="1">
      <c r="A160" s="679" t="s">
        <v>34</v>
      </c>
      <c r="B160" s="464" t="s">
        <v>24</v>
      </c>
      <c r="C160" s="509" t="s">
        <v>96</v>
      </c>
      <c r="D160" s="469"/>
      <c r="E160" s="470"/>
      <c r="F160" s="595" t="s">
        <v>80</v>
      </c>
      <c r="G160" s="540">
        <f t="shared" ref="G160:R160" si="527">G$163</f>
        <v>72.62</v>
      </c>
      <c r="H160" s="473">
        <f t="shared" si="527"/>
        <v>72.62</v>
      </c>
      <c r="I160" s="473">
        <f t="shared" si="527"/>
        <v>72.62</v>
      </c>
      <c r="J160" s="473">
        <f t="shared" si="527"/>
        <v>72.62</v>
      </c>
      <c r="K160" s="473">
        <f t="shared" si="527"/>
        <v>72.62</v>
      </c>
      <c r="L160" s="482">
        <f t="shared" si="527"/>
        <v>72.62</v>
      </c>
      <c r="M160" s="482">
        <f t="shared" si="527"/>
        <v>74</v>
      </c>
      <c r="N160" s="482">
        <f t="shared" si="527"/>
        <v>73.59</v>
      </c>
      <c r="O160" s="482">
        <f t="shared" si="527"/>
        <v>72.92</v>
      </c>
      <c r="P160" s="482">
        <f t="shared" si="527"/>
        <v>71.45</v>
      </c>
      <c r="Q160" s="482">
        <f t="shared" si="527"/>
        <v>72.7</v>
      </c>
      <c r="R160" s="482">
        <f t="shared" si="527"/>
        <v>73.77</v>
      </c>
      <c r="S160" s="621">
        <f>IFERROR(AVERAGE(G160:R160),0)</f>
        <v>72.845833333333346</v>
      </c>
      <c r="T160" s="546">
        <f t="shared" ref="T160:AE160" si="528">T$163</f>
        <v>76.599999999999994</v>
      </c>
      <c r="U160" s="482">
        <f t="shared" si="528"/>
        <v>77.17</v>
      </c>
      <c r="V160" s="482">
        <f t="shared" si="528"/>
        <v>103.47</v>
      </c>
      <c r="W160" s="482">
        <f t="shared" si="528"/>
        <v>77.900000000000006</v>
      </c>
      <c r="X160" s="482">
        <f t="shared" si="528"/>
        <v>63.31</v>
      </c>
      <c r="Y160" s="482">
        <f t="shared" si="528"/>
        <v>57.18</v>
      </c>
      <c r="Z160" s="482">
        <f t="shared" si="528"/>
        <v>58.22</v>
      </c>
      <c r="AA160" s="482">
        <f t="shared" si="528"/>
        <v>60.39</v>
      </c>
      <c r="AB160" s="482">
        <f t="shared" si="528"/>
        <v>59.82</v>
      </c>
      <c r="AC160" s="482">
        <f t="shared" si="528"/>
        <v>61.12</v>
      </c>
      <c r="AD160" s="482">
        <f t="shared" si="528"/>
        <v>60.85</v>
      </c>
      <c r="AE160" s="482">
        <f t="shared" si="528"/>
        <v>65.819999999999993</v>
      </c>
      <c r="AF160" s="547">
        <f>IFERROR(AVERAGE(T160:AE160),0)</f>
        <v>68.487500000000011</v>
      </c>
      <c r="AG160" s="603">
        <f t="shared" ref="AG160:AR160" si="529">AG$163</f>
        <v>68.88</v>
      </c>
      <c r="AH160" s="482">
        <f t="shared" si="529"/>
        <v>72.78</v>
      </c>
      <c r="AI160" s="482">
        <f t="shared" si="529"/>
        <v>76.03</v>
      </c>
      <c r="AJ160" s="482">
        <f t="shared" si="529"/>
        <v>80.989999999999995</v>
      </c>
      <c r="AK160" s="482">
        <f t="shared" si="529"/>
        <v>79.209999999999994</v>
      </c>
      <c r="AL160" s="482">
        <f t="shared" si="529"/>
        <v>83.32</v>
      </c>
      <c r="AM160" s="482">
        <f t="shared" si="529"/>
        <v>90.47</v>
      </c>
      <c r="AN160" s="482">
        <f t="shared" si="529"/>
        <v>95.28</v>
      </c>
      <c r="AO160" s="482">
        <f t="shared" si="529"/>
        <v>97.14</v>
      </c>
      <c r="AP160" s="482">
        <f t="shared" si="529"/>
        <v>97.12</v>
      </c>
      <c r="AQ160" s="482">
        <f t="shared" si="529"/>
        <v>90.41</v>
      </c>
      <c r="AR160" s="571">
        <f t="shared" si="529"/>
        <v>90.82</v>
      </c>
      <c r="AS160" s="655"/>
      <c r="AT160" s="483">
        <f>IFERROR(AVERAGE(AH160:AS160),0)</f>
        <v>86.688181818181818</v>
      </c>
      <c r="AU160" s="482">
        <f t="shared" ref="AU160:BF160" si="530">AU$163</f>
        <v>88.680300000000003</v>
      </c>
      <c r="AV160" s="482">
        <f t="shared" si="530"/>
        <v>91.518299999999996</v>
      </c>
      <c r="AW160" s="482">
        <f t="shared" si="530"/>
        <v>91.739599999999996</v>
      </c>
      <c r="AX160" s="482">
        <f t="shared" si="530"/>
        <v>92.958600000000004</v>
      </c>
      <c r="AY160" s="482">
        <f t="shared" si="530"/>
        <v>90.607200000000006</v>
      </c>
      <c r="AZ160" s="482">
        <f t="shared" si="530"/>
        <v>87.756900000000002</v>
      </c>
      <c r="BA160" s="482">
        <f t="shared" si="530"/>
        <v>87.491699999999994</v>
      </c>
      <c r="BB160" s="482">
        <f t="shared" si="530"/>
        <v>89.160200000000003</v>
      </c>
      <c r="BC160" s="482">
        <f t="shared" si="530"/>
        <v>91.234499999999997</v>
      </c>
      <c r="BD160" s="482">
        <f t="shared" si="530"/>
        <v>95.543800000000005</v>
      </c>
      <c r="BE160" s="482">
        <f t="shared" si="530"/>
        <v>100.6875</v>
      </c>
      <c r="BF160" s="482">
        <f t="shared" si="530"/>
        <v>102.25960000000001</v>
      </c>
      <c r="BG160" s="547">
        <f>IFERROR(AVERAGE(AU160:BF160),0)</f>
        <v>92.469850000000008</v>
      </c>
      <c r="BH160" s="603">
        <f t="shared" ref="BH160:BS160" si="531">BH$163</f>
        <v>100.4121</v>
      </c>
      <c r="BI160" s="482">
        <f t="shared" si="531"/>
        <v>92.743200000000002</v>
      </c>
      <c r="BJ160" s="482">
        <f t="shared" si="531"/>
        <v>86.023399999999995</v>
      </c>
      <c r="BK160" s="482">
        <f t="shared" si="531"/>
        <v>83.425600000000003</v>
      </c>
      <c r="BL160" s="482">
        <f t="shared" si="531"/>
        <v>80.204800000000006</v>
      </c>
      <c r="BM160" s="482">
        <f t="shared" si="531"/>
        <v>78.667900000000003</v>
      </c>
      <c r="BN160" s="482">
        <f t="shared" si="531"/>
        <v>78.772400000000005</v>
      </c>
      <c r="BO160" s="482">
        <f t="shared" si="531"/>
        <v>80.127799999999993</v>
      </c>
      <c r="BP160" s="482">
        <f t="shared" si="531"/>
        <v>82.970799999999997</v>
      </c>
      <c r="BQ160" s="482">
        <f t="shared" si="531"/>
        <v>80.921400000000006</v>
      </c>
      <c r="BR160" s="482">
        <f t="shared" si="531"/>
        <v>81.1036</v>
      </c>
      <c r="BS160" s="482">
        <f t="shared" si="531"/>
        <v>81.1036</v>
      </c>
      <c r="BT160" s="547">
        <f>IFERROR(AVERAGE(BH160:BS160),0)</f>
        <v>83.873049999999992</v>
      </c>
      <c r="BU160" s="671">
        <v>81.1036</v>
      </c>
      <c r="BV160" s="510">
        <v>81.1036</v>
      </c>
      <c r="BW160" s="510">
        <v>81.1036</v>
      </c>
      <c r="BX160" s="510">
        <v>81.1036</v>
      </c>
      <c r="BY160" s="510">
        <v>81.1036</v>
      </c>
      <c r="BZ160" s="510">
        <v>81.1036</v>
      </c>
      <c r="CA160" s="510">
        <v>81.1036</v>
      </c>
      <c r="CB160" s="510">
        <v>81.1036</v>
      </c>
      <c r="CC160" s="510">
        <v>81.1036</v>
      </c>
      <c r="CD160" s="510">
        <v>81.1036</v>
      </c>
      <c r="CE160" s="510">
        <v>81.1036</v>
      </c>
      <c r="CF160" s="510">
        <v>81.1036</v>
      </c>
      <c r="CG160" s="621">
        <f>IFERROR(AVERAGE(BU160:CF160),0)</f>
        <v>81.103600000000014</v>
      </c>
      <c r="CH160" s="980"/>
      <c r="DO160" s="38"/>
      <c r="DP160" s="39"/>
      <c r="DQ160" s="40">
        <f>AVERAGE(G160:DP160)</f>
        <v>80.683025835275899</v>
      </c>
      <c r="DR160" s="70" t="s">
        <v>97</v>
      </c>
      <c r="DS160" s="41" t="s">
        <v>87</v>
      </c>
      <c r="DT160" s="42"/>
      <c r="DU160" s="66"/>
      <c r="DV160" s="40"/>
    </row>
    <row r="161" spans="1:126" s="8" customFormat="1" ht="20.25" customHeight="1">
      <c r="A161" s="679" t="s">
        <v>34</v>
      </c>
      <c r="B161" s="464" t="s">
        <v>24</v>
      </c>
      <c r="C161" s="509" t="s">
        <v>96</v>
      </c>
      <c r="D161" s="469"/>
      <c r="E161" s="475">
        <f>S161+AF161+AT161+BG161+BT161+CG161</f>
        <v>248498.21650683761</v>
      </c>
      <c r="F161" s="595" t="s">
        <v>51</v>
      </c>
      <c r="G161" s="548">
        <f t="shared" ref="G161:R161" si="532">G159/G160</f>
        <v>0</v>
      </c>
      <c r="H161" s="484">
        <f t="shared" si="532"/>
        <v>0</v>
      </c>
      <c r="I161" s="484">
        <f t="shared" si="532"/>
        <v>0</v>
      </c>
      <c r="J161" s="484">
        <f t="shared" si="532"/>
        <v>0</v>
      </c>
      <c r="K161" s="484">
        <f t="shared" si="532"/>
        <v>0</v>
      </c>
      <c r="L161" s="484">
        <f t="shared" si="532"/>
        <v>0</v>
      </c>
      <c r="M161" s="484">
        <f t="shared" si="532"/>
        <v>0</v>
      </c>
      <c r="N161" s="484">
        <f t="shared" si="532"/>
        <v>0</v>
      </c>
      <c r="O161" s="484">
        <f t="shared" si="532"/>
        <v>0</v>
      </c>
      <c r="P161" s="484">
        <f t="shared" si="532"/>
        <v>0</v>
      </c>
      <c r="Q161" s="484">
        <f t="shared" si="532"/>
        <v>0</v>
      </c>
      <c r="R161" s="484">
        <f t="shared" si="532"/>
        <v>0</v>
      </c>
      <c r="S161" s="622">
        <f t="shared" si="516"/>
        <v>0</v>
      </c>
      <c r="T161" s="548">
        <f t="shared" ref="T161:AE161" si="533">T159/T160</f>
        <v>0</v>
      </c>
      <c r="U161" s="484">
        <f t="shared" si="533"/>
        <v>0</v>
      </c>
      <c r="V161" s="484">
        <f t="shared" si="533"/>
        <v>0</v>
      </c>
      <c r="W161" s="484">
        <f t="shared" si="533"/>
        <v>0</v>
      </c>
      <c r="X161" s="484">
        <f t="shared" si="533"/>
        <v>0</v>
      </c>
      <c r="Y161" s="484">
        <f t="shared" si="533"/>
        <v>0</v>
      </c>
      <c r="Z161" s="484">
        <f t="shared" si="533"/>
        <v>0</v>
      </c>
      <c r="AA161" s="484">
        <f t="shared" si="533"/>
        <v>0</v>
      </c>
      <c r="AB161" s="484">
        <f t="shared" si="533"/>
        <v>0</v>
      </c>
      <c r="AC161" s="484">
        <f t="shared" si="533"/>
        <v>0</v>
      </c>
      <c r="AD161" s="484">
        <f t="shared" si="533"/>
        <v>0</v>
      </c>
      <c r="AE161" s="484">
        <f t="shared" si="533"/>
        <v>0</v>
      </c>
      <c r="AF161" s="549">
        <f t="shared" si="518"/>
        <v>0</v>
      </c>
      <c r="AG161" s="604">
        <f t="shared" ref="AG161:AR161" si="534">AG159/AG160</f>
        <v>0</v>
      </c>
      <c r="AH161" s="484">
        <f t="shared" si="534"/>
        <v>42319.318494091785</v>
      </c>
      <c r="AI161" s="484">
        <f t="shared" si="534"/>
        <v>27357.621991319214</v>
      </c>
      <c r="AJ161" s="484">
        <f t="shared" si="534"/>
        <v>32028.645511791583</v>
      </c>
      <c r="AK161" s="484">
        <f t="shared" si="534"/>
        <v>28847.367756596392</v>
      </c>
      <c r="AL161" s="484">
        <f t="shared" si="534"/>
        <v>99231.87710033606</v>
      </c>
      <c r="AM161" s="484">
        <f t="shared" si="534"/>
        <v>18713.385652702553</v>
      </c>
      <c r="AN161" s="484">
        <f t="shared" si="534"/>
        <v>0</v>
      </c>
      <c r="AO161" s="484">
        <f t="shared" si="534"/>
        <v>0</v>
      </c>
      <c r="AP161" s="484">
        <f t="shared" si="534"/>
        <v>0</v>
      </c>
      <c r="AQ161" s="484">
        <f t="shared" si="534"/>
        <v>0</v>
      </c>
      <c r="AR161" s="572">
        <f t="shared" si="534"/>
        <v>0</v>
      </c>
      <c r="AS161" s="655"/>
      <c r="AT161" s="485">
        <f t="shared" si="520"/>
        <v>248498.21650683761</v>
      </c>
      <c r="AU161" s="484">
        <f t="shared" ref="AU161:BF161" si="535">AU159/AU160</f>
        <v>0</v>
      </c>
      <c r="AV161" s="484">
        <f t="shared" si="535"/>
        <v>0</v>
      </c>
      <c r="AW161" s="484">
        <f t="shared" si="535"/>
        <v>0</v>
      </c>
      <c r="AX161" s="484">
        <f t="shared" si="535"/>
        <v>0</v>
      </c>
      <c r="AY161" s="484">
        <f t="shared" si="535"/>
        <v>0</v>
      </c>
      <c r="AZ161" s="484">
        <f t="shared" si="535"/>
        <v>0</v>
      </c>
      <c r="BA161" s="484">
        <f t="shared" si="535"/>
        <v>0</v>
      </c>
      <c r="BB161" s="484">
        <f t="shared" si="535"/>
        <v>0</v>
      </c>
      <c r="BC161" s="484">
        <f t="shared" si="535"/>
        <v>0</v>
      </c>
      <c r="BD161" s="484">
        <f t="shared" si="535"/>
        <v>0</v>
      </c>
      <c r="BE161" s="484">
        <f t="shared" si="535"/>
        <v>0</v>
      </c>
      <c r="BF161" s="484">
        <f t="shared" si="535"/>
        <v>0</v>
      </c>
      <c r="BG161" s="549">
        <f t="shared" si="522"/>
        <v>0</v>
      </c>
      <c r="BH161" s="604">
        <f t="shared" ref="BH161:BS161" si="536">BH159/BH160</f>
        <v>0</v>
      </c>
      <c r="BI161" s="484">
        <f t="shared" si="536"/>
        <v>0</v>
      </c>
      <c r="BJ161" s="484">
        <f t="shared" si="536"/>
        <v>0</v>
      </c>
      <c r="BK161" s="484">
        <f t="shared" si="536"/>
        <v>0</v>
      </c>
      <c r="BL161" s="484">
        <f t="shared" si="536"/>
        <v>0</v>
      </c>
      <c r="BM161" s="484">
        <f t="shared" si="536"/>
        <v>0</v>
      </c>
      <c r="BN161" s="484">
        <f t="shared" si="536"/>
        <v>0</v>
      </c>
      <c r="BO161" s="484">
        <f t="shared" si="536"/>
        <v>0</v>
      </c>
      <c r="BP161" s="484">
        <f t="shared" si="536"/>
        <v>0</v>
      </c>
      <c r="BQ161" s="484">
        <f t="shared" si="536"/>
        <v>0</v>
      </c>
      <c r="BR161" s="484">
        <f t="shared" si="536"/>
        <v>0</v>
      </c>
      <c r="BS161" s="484">
        <f t="shared" si="536"/>
        <v>0</v>
      </c>
      <c r="BT161" s="549">
        <f t="shared" si="524"/>
        <v>0</v>
      </c>
      <c r="BU161" s="604">
        <f t="shared" ref="BU161:CF161" si="537">BU159/BU160</f>
        <v>0</v>
      </c>
      <c r="BV161" s="484">
        <f t="shared" si="537"/>
        <v>0</v>
      </c>
      <c r="BW161" s="484">
        <f t="shared" si="537"/>
        <v>0</v>
      </c>
      <c r="BX161" s="484">
        <f t="shared" si="537"/>
        <v>0</v>
      </c>
      <c r="BY161" s="484">
        <f t="shared" si="537"/>
        <v>0</v>
      </c>
      <c r="BZ161" s="484">
        <f t="shared" si="537"/>
        <v>0</v>
      </c>
      <c r="CA161" s="484">
        <f t="shared" si="537"/>
        <v>0</v>
      </c>
      <c r="CB161" s="484">
        <f t="shared" si="537"/>
        <v>0</v>
      </c>
      <c r="CC161" s="484">
        <f t="shared" si="537"/>
        <v>0</v>
      </c>
      <c r="CD161" s="484">
        <f t="shared" si="537"/>
        <v>0</v>
      </c>
      <c r="CE161" s="484">
        <f t="shared" si="537"/>
        <v>0</v>
      </c>
      <c r="CF161" s="484">
        <f t="shared" si="537"/>
        <v>0</v>
      </c>
      <c r="CG161" s="622">
        <f t="shared" si="526"/>
        <v>0</v>
      </c>
      <c r="CH161" s="982">
        <f>S161+AF161+AT161+BG161+SUM(BH161:BR161)</f>
        <v>248498.21650683761</v>
      </c>
      <c r="DO161" s="38"/>
      <c r="DP161" s="39"/>
      <c r="DQ161" s="43">
        <f>SUM(G161:DP161)</f>
        <v>745494.64952051279</v>
      </c>
      <c r="DR161" s="44">
        <f>(DQ159-DQ165)/88.63</f>
        <v>185275.86595960736</v>
      </c>
      <c r="DS161" s="44">
        <f>DQ161-DQ167</f>
        <v>220429.13180659269</v>
      </c>
      <c r="DT161" s="45"/>
      <c r="DU161" s="67"/>
      <c r="DV161" s="71"/>
    </row>
    <row r="162" spans="1:126" s="8" customFormat="1" ht="20.25" customHeight="1">
      <c r="A162" s="679" t="s">
        <v>34</v>
      </c>
      <c r="B162" s="464" t="s">
        <v>24</v>
      </c>
      <c r="C162" s="509" t="s">
        <v>96</v>
      </c>
      <c r="D162" s="469"/>
      <c r="E162" s="470">
        <f>S162+AF162+AT162+BG162+BT162+CG162</f>
        <v>12508364.540000001</v>
      </c>
      <c r="F162" s="596" t="s">
        <v>59</v>
      </c>
      <c r="G162" s="550"/>
      <c r="H162" s="486"/>
      <c r="I162" s="486"/>
      <c r="J162" s="486"/>
      <c r="K162" s="486"/>
      <c r="L162" s="486"/>
      <c r="M162" s="486"/>
      <c r="N162" s="486"/>
      <c r="O162" s="486"/>
      <c r="P162" s="486"/>
      <c r="Q162" s="486"/>
      <c r="R162" s="486"/>
      <c r="S162" s="631">
        <f t="shared" si="516"/>
        <v>0</v>
      </c>
      <c r="T162" s="550"/>
      <c r="U162" s="486"/>
      <c r="V162" s="486"/>
      <c r="W162" s="486"/>
      <c r="X162" s="486"/>
      <c r="Y162" s="486"/>
      <c r="Z162" s="486"/>
      <c r="AA162" s="486"/>
      <c r="AB162" s="486"/>
      <c r="AC162" s="486"/>
      <c r="AD162" s="486"/>
      <c r="AE162" s="486"/>
      <c r="AF162" s="564">
        <f t="shared" si="518"/>
        <v>0</v>
      </c>
      <c r="AG162" s="605"/>
      <c r="AH162" s="486"/>
      <c r="AI162" s="486">
        <v>17301.37</v>
      </c>
      <c r="AJ162" s="486">
        <v>93835.6</v>
      </c>
      <c r="AK162" s="486">
        <v>145520.54</v>
      </c>
      <c r="AL162" s="486">
        <v>191130.08</v>
      </c>
      <c r="AM162" s="486">
        <v>331789.78999999998</v>
      </c>
      <c r="AN162" s="486">
        <v>420441.75</v>
      </c>
      <c r="AO162" s="486">
        <v>423850.65</v>
      </c>
      <c r="AP162" s="486">
        <v>410178.11</v>
      </c>
      <c r="AQ162" s="486">
        <v>423638.32</v>
      </c>
      <c r="AR162" s="573">
        <v>409972.63</v>
      </c>
      <c r="AS162" s="655"/>
      <c r="AT162" s="508">
        <f t="shared" si="520"/>
        <v>2867658.8399999994</v>
      </c>
      <c r="AU162" s="504">
        <v>423000</v>
      </c>
      <c r="AV162" s="504">
        <v>422480.83</v>
      </c>
      <c r="AW162" s="504">
        <v>395244.04</v>
      </c>
      <c r="AX162" s="504">
        <v>422480.83</v>
      </c>
      <c r="AY162" s="504">
        <v>372602.37</v>
      </c>
      <c r="AZ162" s="504">
        <v>385022.49</v>
      </c>
      <c r="BA162" s="504">
        <v>372602.37</v>
      </c>
      <c r="BB162" s="504">
        <v>385022.49</v>
      </c>
      <c r="BC162" s="504">
        <v>385022.5</v>
      </c>
      <c r="BD162" s="504">
        <v>372602.36</v>
      </c>
      <c r="BE162" s="504">
        <v>368082.6</v>
      </c>
      <c r="BF162" s="504">
        <v>356208.93</v>
      </c>
      <c r="BG162" s="564">
        <f t="shared" si="522"/>
        <v>4660371.8100000005</v>
      </c>
      <c r="BH162" s="663">
        <v>368082.6</v>
      </c>
      <c r="BI162" s="504">
        <v>369091.07</v>
      </c>
      <c r="BJ162" s="504">
        <v>333372.63</v>
      </c>
      <c r="BK162" s="504">
        <v>369091.06</v>
      </c>
      <c r="BL162" s="504">
        <v>355068.55</v>
      </c>
      <c r="BM162" s="504">
        <v>366904.09</v>
      </c>
      <c r="BN162" s="504">
        <v>355068.54</v>
      </c>
      <c r="BO162" s="504">
        <v>349217.09</v>
      </c>
      <c r="BP162" s="504">
        <v>349217.09</v>
      </c>
      <c r="BQ162" s="504">
        <v>337952.1</v>
      </c>
      <c r="BR162" s="504">
        <v>349089.69</v>
      </c>
      <c r="BS162" s="504">
        <v>349089.69</v>
      </c>
      <c r="BT162" s="564">
        <f t="shared" si="524"/>
        <v>4251244.2</v>
      </c>
      <c r="BU162" s="663">
        <v>349089.69</v>
      </c>
      <c r="BV162" s="504">
        <v>380000</v>
      </c>
      <c r="BW162" s="504"/>
      <c r="BX162" s="504"/>
      <c r="BY162" s="504"/>
      <c r="BZ162" s="504"/>
      <c r="CA162" s="504"/>
      <c r="CB162" s="504"/>
      <c r="CC162" s="504"/>
      <c r="CD162" s="504"/>
      <c r="CE162" s="504"/>
      <c r="CF162" s="504"/>
      <c r="CG162" s="631">
        <f t="shared" si="526"/>
        <v>729089.69</v>
      </c>
      <c r="CH162" s="981">
        <f>S162+AF162+AT162+BG162+SUM(BH162:BR162)</f>
        <v>11430185.16</v>
      </c>
      <c r="DO162" s="47">
        <v>423638.33</v>
      </c>
      <c r="DP162" s="48"/>
      <c r="DQ162" s="49">
        <f>SUM(G162:DP162)</f>
        <v>36870552.570000008</v>
      </c>
      <c r="DR162" s="27"/>
      <c r="DS162" s="50">
        <f>DS161-DR161</f>
        <v>35153.265846985334</v>
      </c>
      <c r="DT162" s="27" t="s">
        <v>21</v>
      </c>
      <c r="DU162" s="65"/>
      <c r="DV162" s="49"/>
    </row>
    <row r="163" spans="1:126" s="8" customFormat="1" ht="20.25" customHeight="1">
      <c r="A163" s="679" t="s">
        <v>34</v>
      </c>
      <c r="B163" s="464" t="s">
        <v>24</v>
      </c>
      <c r="C163" s="509" t="s">
        <v>96</v>
      </c>
      <c r="D163" s="469"/>
      <c r="E163" s="470"/>
      <c r="F163" s="596" t="s">
        <v>80</v>
      </c>
      <c r="G163" s="552">
        <v>72.62</v>
      </c>
      <c r="H163" s="489">
        <v>72.62</v>
      </c>
      <c r="I163" s="489">
        <v>72.62</v>
      </c>
      <c r="J163" s="489">
        <v>72.62</v>
      </c>
      <c r="K163" s="489">
        <v>72.62</v>
      </c>
      <c r="L163" s="489">
        <v>72.62</v>
      </c>
      <c r="M163" s="489">
        <v>74</v>
      </c>
      <c r="N163" s="489">
        <v>73.59</v>
      </c>
      <c r="O163" s="489">
        <v>72.92</v>
      </c>
      <c r="P163" s="489">
        <v>71.45</v>
      </c>
      <c r="Q163" s="489">
        <v>72.7</v>
      </c>
      <c r="R163" s="489">
        <v>73.77</v>
      </c>
      <c r="S163" s="624">
        <f>IFERROR(AVERAGE(G163:R163),0)</f>
        <v>72.845833333333346</v>
      </c>
      <c r="T163" s="552">
        <v>76.599999999999994</v>
      </c>
      <c r="U163" s="489">
        <v>77.17</v>
      </c>
      <c r="V163" s="489">
        <v>103.47</v>
      </c>
      <c r="W163" s="489">
        <v>77.900000000000006</v>
      </c>
      <c r="X163" s="489">
        <v>63.31</v>
      </c>
      <c r="Y163" s="489">
        <v>57.18</v>
      </c>
      <c r="Z163" s="489">
        <v>58.22</v>
      </c>
      <c r="AA163" s="489">
        <v>60.39</v>
      </c>
      <c r="AB163" s="489">
        <v>59.82</v>
      </c>
      <c r="AC163" s="489">
        <v>61.12</v>
      </c>
      <c r="AD163" s="489">
        <v>60.85</v>
      </c>
      <c r="AE163" s="489">
        <v>65.819999999999993</v>
      </c>
      <c r="AF163" s="553">
        <f>IFERROR(AVERAGE(T163:AE163),0)</f>
        <v>68.487500000000011</v>
      </c>
      <c r="AG163" s="606">
        <v>68.88</v>
      </c>
      <c r="AH163" s="489">
        <v>72.78</v>
      </c>
      <c r="AI163" s="489">
        <v>76.03</v>
      </c>
      <c r="AJ163" s="489">
        <v>80.989999999999995</v>
      </c>
      <c r="AK163" s="489">
        <v>79.209999999999994</v>
      </c>
      <c r="AL163" s="489">
        <v>83.32</v>
      </c>
      <c r="AM163" s="489">
        <v>90.47</v>
      </c>
      <c r="AN163" s="489">
        <v>95.28</v>
      </c>
      <c r="AO163" s="489">
        <v>97.14</v>
      </c>
      <c r="AP163" s="489">
        <v>97.12</v>
      </c>
      <c r="AQ163" s="489">
        <v>90.41</v>
      </c>
      <c r="AR163" s="574">
        <v>90.82</v>
      </c>
      <c r="AS163" s="655"/>
      <c r="AT163" s="490">
        <f>IFERROR(AVERAGE(AH163:AS163),0)</f>
        <v>86.688181818181818</v>
      </c>
      <c r="AU163" s="492">
        <v>88.680300000000003</v>
      </c>
      <c r="AV163" s="492">
        <v>91.518299999999996</v>
      </c>
      <c r="AW163" s="492">
        <v>91.739599999999996</v>
      </c>
      <c r="AX163" s="492">
        <v>92.958600000000004</v>
      </c>
      <c r="AY163" s="492">
        <v>90.607200000000006</v>
      </c>
      <c r="AZ163" s="492">
        <v>87.756900000000002</v>
      </c>
      <c r="BA163" s="492">
        <v>87.491699999999994</v>
      </c>
      <c r="BB163" s="492">
        <v>89.160200000000003</v>
      </c>
      <c r="BC163" s="492">
        <v>91.234499999999997</v>
      </c>
      <c r="BD163" s="492">
        <v>95.543800000000005</v>
      </c>
      <c r="BE163" s="492">
        <v>100.6875</v>
      </c>
      <c r="BF163" s="492">
        <v>102.25960000000001</v>
      </c>
      <c r="BG163" s="553">
        <f>IFERROR(AVERAGE(AU163:BF163),0)</f>
        <v>92.469850000000008</v>
      </c>
      <c r="BH163" s="661">
        <v>100.4121</v>
      </c>
      <c r="BI163" s="492">
        <v>92.743200000000002</v>
      </c>
      <c r="BJ163" s="492">
        <v>86.023399999999995</v>
      </c>
      <c r="BK163" s="492">
        <v>83.425600000000003</v>
      </c>
      <c r="BL163" s="492">
        <v>80.204800000000006</v>
      </c>
      <c r="BM163" s="492">
        <v>78.667900000000003</v>
      </c>
      <c r="BN163" s="492">
        <v>78.772400000000005</v>
      </c>
      <c r="BO163" s="492">
        <v>80.127799999999993</v>
      </c>
      <c r="BP163" s="492">
        <v>82.970799999999997</v>
      </c>
      <c r="BQ163" s="492">
        <v>80.921400000000006</v>
      </c>
      <c r="BR163" s="492">
        <v>81.1036</v>
      </c>
      <c r="BS163" s="492">
        <v>81.1036</v>
      </c>
      <c r="BT163" s="553">
        <f>IFERROR(AVERAGE(BH163:BS163),0)</f>
        <v>83.873049999999992</v>
      </c>
      <c r="BU163" s="672">
        <v>81.1036</v>
      </c>
      <c r="BV163" s="511">
        <v>81.1036</v>
      </c>
      <c r="BW163" s="511">
        <v>81.1036</v>
      </c>
      <c r="BX163" s="511">
        <v>81.1036</v>
      </c>
      <c r="BY163" s="511">
        <v>81.1036</v>
      </c>
      <c r="BZ163" s="511">
        <v>81.1036</v>
      </c>
      <c r="CA163" s="511">
        <v>81.1036</v>
      </c>
      <c r="CB163" s="511">
        <v>81.1036</v>
      </c>
      <c r="CC163" s="511">
        <v>81.1036</v>
      </c>
      <c r="CD163" s="511">
        <v>81.1036</v>
      </c>
      <c r="CE163" s="511">
        <v>81.1036</v>
      </c>
      <c r="CF163" s="511">
        <v>81.1036</v>
      </c>
      <c r="CG163" s="624">
        <f>IFERROR(AVERAGE(BU163:CF163),0)</f>
        <v>81.103600000000014</v>
      </c>
      <c r="CH163" s="980"/>
      <c r="DO163" s="47">
        <v>88.63</v>
      </c>
      <c r="DP163" s="48"/>
      <c r="DQ163" s="40">
        <f>AVERAGE(G163:DP163)</f>
        <v>80.783620444955957</v>
      </c>
      <c r="DR163" s="394"/>
      <c r="DS163" s="42"/>
      <c r="DT163" s="42" t="s">
        <v>88</v>
      </c>
      <c r="DU163" s="65"/>
      <c r="DV163" s="49"/>
    </row>
    <row r="164" spans="1:126" s="8" customFormat="1" ht="20.25" customHeight="1">
      <c r="A164" s="679" t="s">
        <v>34</v>
      </c>
      <c r="B164" s="464" t="s">
        <v>24</v>
      </c>
      <c r="C164" s="509" t="s">
        <v>96</v>
      </c>
      <c r="D164" s="469"/>
      <c r="E164" s="475">
        <f>S164+AF164+AT164+BG164+BT164+CG164</f>
        <v>141844.1612668531</v>
      </c>
      <c r="F164" s="596" t="s">
        <v>57</v>
      </c>
      <c r="G164" s="554">
        <f t="shared" ref="G164:R164" si="538">G162/G163</f>
        <v>0</v>
      </c>
      <c r="H164" s="493">
        <f t="shared" si="538"/>
        <v>0</v>
      </c>
      <c r="I164" s="493">
        <f t="shared" si="538"/>
        <v>0</v>
      </c>
      <c r="J164" s="493">
        <f t="shared" si="538"/>
        <v>0</v>
      </c>
      <c r="K164" s="493">
        <f t="shared" si="538"/>
        <v>0</v>
      </c>
      <c r="L164" s="493">
        <f t="shared" si="538"/>
        <v>0</v>
      </c>
      <c r="M164" s="493">
        <f t="shared" si="538"/>
        <v>0</v>
      </c>
      <c r="N164" s="493">
        <f t="shared" si="538"/>
        <v>0</v>
      </c>
      <c r="O164" s="493">
        <f t="shared" si="538"/>
        <v>0</v>
      </c>
      <c r="P164" s="493">
        <f t="shared" si="538"/>
        <v>0</v>
      </c>
      <c r="Q164" s="493">
        <f t="shared" si="538"/>
        <v>0</v>
      </c>
      <c r="R164" s="493">
        <f t="shared" si="538"/>
        <v>0</v>
      </c>
      <c r="S164" s="629">
        <f t="shared" si="516"/>
        <v>0</v>
      </c>
      <c r="T164" s="554">
        <f t="shared" ref="T164:AE164" si="539">T162/T163</f>
        <v>0</v>
      </c>
      <c r="U164" s="493">
        <f t="shared" si="539"/>
        <v>0</v>
      </c>
      <c r="V164" s="493">
        <f t="shared" si="539"/>
        <v>0</v>
      </c>
      <c r="W164" s="493">
        <f t="shared" si="539"/>
        <v>0</v>
      </c>
      <c r="X164" s="493">
        <f t="shared" si="539"/>
        <v>0</v>
      </c>
      <c r="Y164" s="493">
        <f t="shared" si="539"/>
        <v>0</v>
      </c>
      <c r="Z164" s="493">
        <f t="shared" si="539"/>
        <v>0</v>
      </c>
      <c r="AA164" s="493">
        <f t="shared" si="539"/>
        <v>0</v>
      </c>
      <c r="AB164" s="493">
        <f t="shared" si="539"/>
        <v>0</v>
      </c>
      <c r="AC164" s="493">
        <f t="shared" si="539"/>
        <v>0</v>
      </c>
      <c r="AD164" s="493">
        <f t="shared" si="539"/>
        <v>0</v>
      </c>
      <c r="AE164" s="493">
        <f t="shared" si="539"/>
        <v>0</v>
      </c>
      <c r="AF164" s="562">
        <f t="shared" si="518"/>
        <v>0</v>
      </c>
      <c r="AG164" s="607">
        <f t="shared" ref="AG164:AR164" si="540">AG162/AG163</f>
        <v>0</v>
      </c>
      <c r="AH164" s="493">
        <f t="shared" si="540"/>
        <v>0</v>
      </c>
      <c r="AI164" s="493">
        <f t="shared" si="540"/>
        <v>227.5597790345916</v>
      </c>
      <c r="AJ164" s="493">
        <f t="shared" si="540"/>
        <v>1158.6072354611681</v>
      </c>
      <c r="AK164" s="493">
        <f t="shared" si="540"/>
        <v>1837.1485923494511</v>
      </c>
      <c r="AL164" s="493">
        <f t="shared" si="540"/>
        <v>2293.9279884781567</v>
      </c>
      <c r="AM164" s="493">
        <f t="shared" si="540"/>
        <v>3667.4012379794403</v>
      </c>
      <c r="AN164" s="493">
        <f t="shared" si="540"/>
        <v>4412.6967884130981</v>
      </c>
      <c r="AO164" s="493">
        <f t="shared" si="540"/>
        <v>4363.2967881408276</v>
      </c>
      <c r="AP164" s="493">
        <f t="shared" si="540"/>
        <v>4223.4154654036238</v>
      </c>
      <c r="AQ164" s="493">
        <f t="shared" si="540"/>
        <v>4685.7462670058621</v>
      </c>
      <c r="AR164" s="575">
        <f t="shared" si="540"/>
        <v>4514.1227703149088</v>
      </c>
      <c r="AS164" s="655"/>
      <c r="AT164" s="505">
        <f t="shared" si="520"/>
        <v>31383.922912581133</v>
      </c>
      <c r="AU164" s="502">
        <f t="shared" ref="AU164:BF164" si="541">AU162/AU163</f>
        <v>4769.9432681215558</v>
      </c>
      <c r="AV164" s="502">
        <f t="shared" si="541"/>
        <v>4616.3535598891158</v>
      </c>
      <c r="AW164" s="502">
        <f t="shared" si="541"/>
        <v>4308.325303358637</v>
      </c>
      <c r="AX164" s="502">
        <f t="shared" si="541"/>
        <v>4544.827805065911</v>
      </c>
      <c r="AY164" s="502">
        <f t="shared" si="541"/>
        <v>4112.282136518952</v>
      </c>
      <c r="AZ164" s="502">
        <f t="shared" si="541"/>
        <v>4387.3756935352094</v>
      </c>
      <c r="BA164" s="502">
        <f t="shared" si="541"/>
        <v>4258.7167697050127</v>
      </c>
      <c r="BB164" s="502">
        <f t="shared" si="541"/>
        <v>4318.3224129151795</v>
      </c>
      <c r="BC164" s="502">
        <f t="shared" si="541"/>
        <v>4220.1415034882639</v>
      </c>
      <c r="BD164" s="502">
        <f t="shared" si="541"/>
        <v>3899.8067901841873</v>
      </c>
      <c r="BE164" s="502">
        <f t="shared" si="541"/>
        <v>3655.6931098696459</v>
      </c>
      <c r="BF164" s="502">
        <f t="shared" si="541"/>
        <v>3483.3788710302015</v>
      </c>
      <c r="BG164" s="562">
        <f t="shared" si="522"/>
        <v>50575.167223681878</v>
      </c>
      <c r="BH164" s="662">
        <f t="shared" ref="BH164:BS164" si="542">BH162/BH163</f>
        <v>3665.7195696534582</v>
      </c>
      <c r="BI164" s="495">
        <f t="shared" si="542"/>
        <v>3979.7103183845284</v>
      </c>
      <c r="BJ164" s="495">
        <f t="shared" si="542"/>
        <v>3875.3714686934022</v>
      </c>
      <c r="BK164" s="495">
        <f t="shared" si="542"/>
        <v>4424.194252124048</v>
      </c>
      <c r="BL164" s="495">
        <f t="shared" si="542"/>
        <v>4427.0236943424825</v>
      </c>
      <c r="BM164" s="495">
        <f t="shared" si="542"/>
        <v>4663.9619209359853</v>
      </c>
      <c r="BN164" s="495">
        <f t="shared" si="542"/>
        <v>4507.524716778973</v>
      </c>
      <c r="BO164" s="495">
        <f t="shared" si="542"/>
        <v>4358.2513185186672</v>
      </c>
      <c r="BP164" s="495">
        <f t="shared" si="542"/>
        <v>4208.9155461921546</v>
      </c>
      <c r="BQ164" s="495">
        <f t="shared" si="542"/>
        <v>4176.3007066116006</v>
      </c>
      <c r="BR164" s="495">
        <f t="shared" si="542"/>
        <v>4304.2440779447525</v>
      </c>
      <c r="BS164" s="495">
        <f t="shared" si="542"/>
        <v>4304.2440779447525</v>
      </c>
      <c r="BT164" s="562">
        <f t="shared" si="524"/>
        <v>50895.461668124801</v>
      </c>
      <c r="BU164" s="662">
        <f t="shared" ref="BU164:CF164" si="543">BU162/BU163</f>
        <v>4304.2440779447525</v>
      </c>
      <c r="BV164" s="964">
        <f t="shared" si="543"/>
        <v>4685.365384520539</v>
      </c>
      <c r="BW164" s="495">
        <f t="shared" si="543"/>
        <v>0</v>
      </c>
      <c r="BX164" s="495">
        <f t="shared" si="543"/>
        <v>0</v>
      </c>
      <c r="BY164" s="495">
        <f t="shared" si="543"/>
        <v>0</v>
      </c>
      <c r="BZ164" s="495">
        <f t="shared" si="543"/>
        <v>0</v>
      </c>
      <c r="CA164" s="495">
        <f t="shared" si="543"/>
        <v>0</v>
      </c>
      <c r="CB164" s="495">
        <f t="shared" si="543"/>
        <v>0</v>
      </c>
      <c r="CC164" s="495">
        <f t="shared" si="543"/>
        <v>0</v>
      </c>
      <c r="CD164" s="495">
        <f t="shared" si="543"/>
        <v>0</v>
      </c>
      <c r="CE164" s="495">
        <f t="shared" si="543"/>
        <v>0</v>
      </c>
      <c r="CF164" s="495">
        <f t="shared" si="543"/>
        <v>0</v>
      </c>
      <c r="CG164" s="629">
        <f t="shared" si="526"/>
        <v>8989.6094624652906</v>
      </c>
      <c r="CH164" s="982">
        <f>S164+AF164+AT164+BG164+SUM(BH164:BR164)</f>
        <v>128550.30772644306</v>
      </c>
      <c r="DO164" s="47">
        <f>DO162/DO163</f>
        <v>4779.8525330023695</v>
      </c>
      <c r="DP164" s="48"/>
      <c r="DQ164" s="49">
        <f>SUM(G164:DP164)</f>
        <v>417018.48279315158</v>
      </c>
      <c r="DR164" s="394"/>
      <c r="DS164" s="27"/>
      <c r="DT164" s="50">
        <f>DQ164</f>
        <v>417018.48279315158</v>
      </c>
      <c r="DU164" s="65"/>
      <c r="DV164" s="49"/>
    </row>
    <row r="165" spans="1:126" s="8" customFormat="1" ht="20.25" customHeight="1">
      <c r="A165" s="679" t="s">
        <v>34</v>
      </c>
      <c r="B165" s="464" t="s">
        <v>24</v>
      </c>
      <c r="C165" s="509" t="s">
        <v>96</v>
      </c>
      <c r="D165" s="469"/>
      <c r="E165" s="470">
        <f>S165+AF165+AT165+BG165+BT165+CG165</f>
        <v>20000000</v>
      </c>
      <c r="F165" s="597" t="s">
        <v>65</v>
      </c>
      <c r="G165" s="556"/>
      <c r="H165" s="496"/>
      <c r="I165" s="496"/>
      <c r="J165" s="496"/>
      <c r="K165" s="496"/>
      <c r="L165" s="496"/>
      <c r="M165" s="496"/>
      <c r="N165" s="496"/>
      <c r="O165" s="496"/>
      <c r="P165" s="496"/>
      <c r="Q165" s="496"/>
      <c r="R165" s="496"/>
      <c r="S165" s="626">
        <f t="shared" si="516"/>
        <v>0</v>
      </c>
      <c r="T165" s="556"/>
      <c r="U165" s="496"/>
      <c r="V165" s="496"/>
      <c r="W165" s="496"/>
      <c r="X165" s="496"/>
      <c r="Y165" s="496"/>
      <c r="Z165" s="496"/>
      <c r="AA165" s="496"/>
      <c r="AB165" s="496"/>
      <c r="AC165" s="496"/>
      <c r="AD165" s="496"/>
      <c r="AE165" s="496"/>
      <c r="AF165" s="557">
        <f t="shared" si="518"/>
        <v>0</v>
      </c>
      <c r="AG165" s="608"/>
      <c r="AH165" s="496"/>
      <c r="AI165" s="496"/>
      <c r="AJ165" s="496"/>
      <c r="AK165" s="496"/>
      <c r="AL165" s="496"/>
      <c r="AM165" s="496">
        <v>38000</v>
      </c>
      <c r="AN165" s="496"/>
      <c r="AO165" s="496"/>
      <c r="AP165" s="496">
        <v>10000</v>
      </c>
      <c r="AQ165" s="496"/>
      <c r="AR165" s="576"/>
      <c r="AS165" s="655"/>
      <c r="AT165" s="497">
        <f>SUM(AG165:AS165)</f>
        <v>48000</v>
      </c>
      <c r="AU165" s="496">
        <v>10000</v>
      </c>
      <c r="AV165" s="496"/>
      <c r="AW165" s="496"/>
      <c r="AX165" s="496">
        <v>1769000</v>
      </c>
      <c r="AY165" s="496"/>
      <c r="AZ165" s="496"/>
      <c r="BA165" s="496"/>
      <c r="BB165" s="496"/>
      <c r="BC165" s="496"/>
      <c r="BD165" s="496">
        <v>800000</v>
      </c>
      <c r="BE165" s="496"/>
      <c r="BF165" s="496"/>
      <c r="BG165" s="557">
        <f t="shared" si="522"/>
        <v>2579000</v>
      </c>
      <c r="BH165" s="608"/>
      <c r="BI165" s="496"/>
      <c r="BJ165" s="496"/>
      <c r="BK165" s="496">
        <v>103000</v>
      </c>
      <c r="BL165" s="496"/>
      <c r="BM165" s="496"/>
      <c r="BN165" s="496">
        <v>833000</v>
      </c>
      <c r="BO165" s="496"/>
      <c r="BP165" s="496"/>
      <c r="BQ165" s="496">
        <v>6000</v>
      </c>
      <c r="BR165" s="496"/>
      <c r="BS165" s="496"/>
      <c r="BT165" s="557">
        <f t="shared" si="524"/>
        <v>942000</v>
      </c>
      <c r="BU165" s="963"/>
      <c r="BV165" s="962">
        <v>16431000</v>
      </c>
      <c r="BW165" s="608"/>
      <c r="BX165" s="496"/>
      <c r="BY165" s="496"/>
      <c r="BZ165" s="496"/>
      <c r="CA165" s="496"/>
      <c r="CB165" s="496"/>
      <c r="CC165" s="496"/>
      <c r="CD165" s="496"/>
      <c r="CE165" s="496"/>
      <c r="CF165" s="496"/>
      <c r="CG165" s="626">
        <f t="shared" si="526"/>
        <v>16431000</v>
      </c>
      <c r="CH165" s="981">
        <f>S165+AF165+AT165+BG165+SUM(BH165:BR165)</f>
        <v>3569000</v>
      </c>
      <c r="DO165" s="51">
        <v>10000</v>
      </c>
      <c r="DP165" s="52"/>
      <c r="DQ165" s="49">
        <f>SUM(G165:DP165)</f>
        <v>43579000</v>
      </c>
      <c r="DR165" s="394"/>
      <c r="DS165" s="49"/>
      <c r="DT165" s="27" t="s">
        <v>23</v>
      </c>
      <c r="DU165" s="65"/>
      <c r="DV165" s="49"/>
    </row>
    <row r="166" spans="1:126" s="8" customFormat="1" ht="20.25" customHeight="1">
      <c r="A166" s="679" t="s">
        <v>34</v>
      </c>
      <c r="B166" s="464" t="s">
        <v>24</v>
      </c>
      <c r="C166" s="509" t="s">
        <v>96</v>
      </c>
      <c r="D166" s="469"/>
      <c r="E166" s="470"/>
      <c r="F166" s="597" t="s">
        <v>80</v>
      </c>
      <c r="G166" s="558">
        <f t="shared" ref="G166:R166" si="544">G$163</f>
        <v>72.62</v>
      </c>
      <c r="H166" s="498">
        <f t="shared" si="544"/>
        <v>72.62</v>
      </c>
      <c r="I166" s="498">
        <f t="shared" si="544"/>
        <v>72.62</v>
      </c>
      <c r="J166" s="498">
        <f t="shared" si="544"/>
        <v>72.62</v>
      </c>
      <c r="K166" s="498">
        <f t="shared" si="544"/>
        <v>72.62</v>
      </c>
      <c r="L166" s="498">
        <f t="shared" si="544"/>
        <v>72.62</v>
      </c>
      <c r="M166" s="498">
        <f t="shared" si="544"/>
        <v>74</v>
      </c>
      <c r="N166" s="498">
        <f t="shared" si="544"/>
        <v>73.59</v>
      </c>
      <c r="O166" s="498">
        <f t="shared" si="544"/>
        <v>72.92</v>
      </c>
      <c r="P166" s="498">
        <f t="shared" si="544"/>
        <v>71.45</v>
      </c>
      <c r="Q166" s="498">
        <f t="shared" si="544"/>
        <v>72.7</v>
      </c>
      <c r="R166" s="498">
        <f t="shared" si="544"/>
        <v>73.77</v>
      </c>
      <c r="S166" s="627">
        <f>IFERROR(AVERAGE(G166:R166),0)</f>
        <v>72.845833333333346</v>
      </c>
      <c r="T166" s="558">
        <f t="shared" ref="T166:AE166" si="545">T$163</f>
        <v>76.599999999999994</v>
      </c>
      <c r="U166" s="498">
        <f t="shared" si="545"/>
        <v>77.17</v>
      </c>
      <c r="V166" s="498">
        <f t="shared" si="545"/>
        <v>103.47</v>
      </c>
      <c r="W166" s="498">
        <f t="shared" si="545"/>
        <v>77.900000000000006</v>
      </c>
      <c r="X166" s="498">
        <f t="shared" si="545"/>
        <v>63.31</v>
      </c>
      <c r="Y166" s="498">
        <f t="shared" si="545"/>
        <v>57.18</v>
      </c>
      <c r="Z166" s="498">
        <f t="shared" si="545"/>
        <v>58.22</v>
      </c>
      <c r="AA166" s="498">
        <f t="shared" si="545"/>
        <v>60.39</v>
      </c>
      <c r="AB166" s="498">
        <f t="shared" si="545"/>
        <v>59.82</v>
      </c>
      <c r="AC166" s="498">
        <f t="shared" si="545"/>
        <v>61.12</v>
      </c>
      <c r="AD166" s="498">
        <f t="shared" si="545"/>
        <v>60.85</v>
      </c>
      <c r="AE166" s="498">
        <f t="shared" si="545"/>
        <v>65.819999999999993</v>
      </c>
      <c r="AF166" s="559">
        <f>IFERROR(AVERAGE(T166:AE166),0)</f>
        <v>68.487500000000011</v>
      </c>
      <c r="AG166" s="609">
        <f t="shared" ref="AG166:AR166" si="546">AG$163</f>
        <v>68.88</v>
      </c>
      <c r="AH166" s="498">
        <f t="shared" si="546"/>
        <v>72.78</v>
      </c>
      <c r="AI166" s="498">
        <f t="shared" si="546"/>
        <v>76.03</v>
      </c>
      <c r="AJ166" s="498">
        <f t="shared" si="546"/>
        <v>80.989999999999995</v>
      </c>
      <c r="AK166" s="498">
        <f t="shared" si="546"/>
        <v>79.209999999999994</v>
      </c>
      <c r="AL166" s="498">
        <f t="shared" si="546"/>
        <v>83.32</v>
      </c>
      <c r="AM166" s="498">
        <f t="shared" si="546"/>
        <v>90.47</v>
      </c>
      <c r="AN166" s="498">
        <f t="shared" si="546"/>
        <v>95.28</v>
      </c>
      <c r="AO166" s="498">
        <f t="shared" si="546"/>
        <v>97.14</v>
      </c>
      <c r="AP166" s="498">
        <f t="shared" si="546"/>
        <v>97.12</v>
      </c>
      <c r="AQ166" s="498">
        <f t="shared" si="546"/>
        <v>90.41</v>
      </c>
      <c r="AR166" s="577">
        <f t="shared" si="546"/>
        <v>90.82</v>
      </c>
      <c r="AS166" s="655"/>
      <c r="AT166" s="499">
        <f>IFERROR(AVERAGE(AH166:AS166),0)</f>
        <v>86.688181818181818</v>
      </c>
      <c r="AU166" s="498">
        <f t="shared" ref="AU166:BF166" si="547">AU$163</f>
        <v>88.680300000000003</v>
      </c>
      <c r="AV166" s="498">
        <f t="shared" si="547"/>
        <v>91.518299999999996</v>
      </c>
      <c r="AW166" s="498">
        <f t="shared" si="547"/>
        <v>91.739599999999996</v>
      </c>
      <c r="AX166" s="498">
        <f t="shared" si="547"/>
        <v>92.958600000000004</v>
      </c>
      <c r="AY166" s="498">
        <f t="shared" si="547"/>
        <v>90.607200000000006</v>
      </c>
      <c r="AZ166" s="498">
        <f t="shared" si="547"/>
        <v>87.756900000000002</v>
      </c>
      <c r="BA166" s="498">
        <f t="shared" si="547"/>
        <v>87.491699999999994</v>
      </c>
      <c r="BB166" s="498">
        <f t="shared" si="547"/>
        <v>89.160200000000003</v>
      </c>
      <c r="BC166" s="498">
        <f t="shared" si="547"/>
        <v>91.234499999999997</v>
      </c>
      <c r="BD166" s="498">
        <f t="shared" si="547"/>
        <v>95.543800000000005</v>
      </c>
      <c r="BE166" s="498">
        <f t="shared" si="547"/>
        <v>100.6875</v>
      </c>
      <c r="BF166" s="498">
        <f t="shared" si="547"/>
        <v>102.25960000000001</v>
      </c>
      <c r="BG166" s="559">
        <f>IFERROR(AVERAGE(AU166:BF166),0)</f>
        <v>92.469850000000008</v>
      </c>
      <c r="BH166" s="609">
        <f t="shared" ref="BH166:BS166" si="548">BH$163</f>
        <v>100.4121</v>
      </c>
      <c r="BI166" s="498">
        <f t="shared" si="548"/>
        <v>92.743200000000002</v>
      </c>
      <c r="BJ166" s="498">
        <f t="shared" si="548"/>
        <v>86.023399999999995</v>
      </c>
      <c r="BK166" s="498">
        <f t="shared" si="548"/>
        <v>83.425600000000003</v>
      </c>
      <c r="BL166" s="498">
        <f t="shared" si="548"/>
        <v>80.204800000000006</v>
      </c>
      <c r="BM166" s="498">
        <f t="shared" si="548"/>
        <v>78.667900000000003</v>
      </c>
      <c r="BN166" s="498">
        <f t="shared" si="548"/>
        <v>78.772400000000005</v>
      </c>
      <c r="BO166" s="498">
        <f t="shared" si="548"/>
        <v>80.127799999999993</v>
      </c>
      <c r="BP166" s="498">
        <f t="shared" si="548"/>
        <v>82.970799999999997</v>
      </c>
      <c r="BQ166" s="498">
        <f t="shared" si="548"/>
        <v>80.921400000000006</v>
      </c>
      <c r="BR166" s="498">
        <f t="shared" si="548"/>
        <v>81.1036</v>
      </c>
      <c r="BS166" s="498">
        <f t="shared" si="548"/>
        <v>81.1036</v>
      </c>
      <c r="BT166" s="559">
        <f>IFERROR(AVERAGE(BH166:BS166),0)</f>
        <v>83.873049999999992</v>
      </c>
      <c r="BU166" s="671">
        <v>81.1036</v>
      </c>
      <c r="BV166" s="965">
        <v>81.1036</v>
      </c>
      <c r="BW166" s="510">
        <v>81.1036</v>
      </c>
      <c r="BX166" s="510">
        <v>81.1036</v>
      </c>
      <c r="BY166" s="510">
        <v>81.1036</v>
      </c>
      <c r="BZ166" s="510">
        <v>81.1036</v>
      </c>
      <c r="CA166" s="510">
        <v>81.1036</v>
      </c>
      <c r="CB166" s="510">
        <v>81.1036</v>
      </c>
      <c r="CC166" s="510">
        <v>81.1036</v>
      </c>
      <c r="CD166" s="510">
        <v>81.1036</v>
      </c>
      <c r="CE166" s="510">
        <v>81.1036</v>
      </c>
      <c r="CF166" s="510">
        <v>81.1036</v>
      </c>
      <c r="CG166" s="627">
        <f>IFERROR(AVERAGE(BU166:CF166),0)</f>
        <v>81.103600000000014</v>
      </c>
      <c r="CH166" s="980"/>
      <c r="DO166" s="51">
        <v>88.63</v>
      </c>
      <c r="DP166" s="52"/>
      <c r="DQ166" s="40">
        <f>AVERAGE(G166:DP166)</f>
        <v>80.783620444955957</v>
      </c>
      <c r="DR166" s="394"/>
      <c r="DS166" s="40"/>
      <c r="DT166" s="50">
        <f>DT164-DS162</f>
        <v>381865.21694616624</v>
      </c>
      <c r="DU166" s="65"/>
      <c r="DV166" s="49"/>
    </row>
    <row r="167" spans="1:126" s="8" customFormat="1" ht="20.25" customHeight="1">
      <c r="A167" s="679" t="s">
        <v>34</v>
      </c>
      <c r="B167" s="464" t="s">
        <v>24</v>
      </c>
      <c r="C167" s="509" t="s">
        <v>96</v>
      </c>
      <c r="D167" s="469"/>
      <c r="E167" s="475">
        <f>S167+AF167+AT167+BG167+BT167+CG167</f>
        <v>242515.14078182352</v>
      </c>
      <c r="F167" s="597" t="s">
        <v>63</v>
      </c>
      <c r="G167" s="560">
        <f t="shared" ref="G167:R167" si="549">G165/G166</f>
        <v>0</v>
      </c>
      <c r="H167" s="500">
        <f t="shared" si="549"/>
        <v>0</v>
      </c>
      <c r="I167" s="500">
        <f t="shared" si="549"/>
        <v>0</v>
      </c>
      <c r="J167" s="500">
        <f t="shared" si="549"/>
        <v>0</v>
      </c>
      <c r="K167" s="500">
        <f t="shared" si="549"/>
        <v>0</v>
      </c>
      <c r="L167" s="500">
        <f t="shared" si="549"/>
        <v>0</v>
      </c>
      <c r="M167" s="500">
        <f t="shared" si="549"/>
        <v>0</v>
      </c>
      <c r="N167" s="500">
        <f t="shared" si="549"/>
        <v>0</v>
      </c>
      <c r="O167" s="500">
        <f t="shared" si="549"/>
        <v>0</v>
      </c>
      <c r="P167" s="500">
        <f t="shared" si="549"/>
        <v>0</v>
      </c>
      <c r="Q167" s="500">
        <f t="shared" si="549"/>
        <v>0</v>
      </c>
      <c r="R167" s="500">
        <f t="shared" si="549"/>
        <v>0</v>
      </c>
      <c r="S167" s="628">
        <f t="shared" si="516"/>
        <v>0</v>
      </c>
      <c r="T167" s="560">
        <f t="shared" ref="T167:AE167" si="550">T165/T166</f>
        <v>0</v>
      </c>
      <c r="U167" s="500">
        <f t="shared" si="550"/>
        <v>0</v>
      </c>
      <c r="V167" s="500">
        <f t="shared" si="550"/>
        <v>0</v>
      </c>
      <c r="W167" s="500">
        <f t="shared" si="550"/>
        <v>0</v>
      </c>
      <c r="X167" s="500">
        <f t="shared" si="550"/>
        <v>0</v>
      </c>
      <c r="Y167" s="500">
        <f t="shared" si="550"/>
        <v>0</v>
      </c>
      <c r="Z167" s="500">
        <f t="shared" si="550"/>
        <v>0</v>
      </c>
      <c r="AA167" s="500">
        <f t="shared" si="550"/>
        <v>0</v>
      </c>
      <c r="AB167" s="500">
        <f t="shared" si="550"/>
        <v>0</v>
      </c>
      <c r="AC167" s="500">
        <f t="shared" si="550"/>
        <v>0</v>
      </c>
      <c r="AD167" s="500">
        <f t="shared" si="550"/>
        <v>0</v>
      </c>
      <c r="AE167" s="500">
        <f t="shared" si="550"/>
        <v>0</v>
      </c>
      <c r="AF167" s="561">
        <f t="shared" si="518"/>
        <v>0</v>
      </c>
      <c r="AG167" s="610">
        <f t="shared" ref="AG167:AR167" si="551">AG165/AG166</f>
        <v>0</v>
      </c>
      <c r="AH167" s="500">
        <f t="shared" si="551"/>
        <v>0</v>
      </c>
      <c r="AI167" s="500">
        <f t="shared" si="551"/>
        <v>0</v>
      </c>
      <c r="AJ167" s="500">
        <f t="shared" si="551"/>
        <v>0</v>
      </c>
      <c r="AK167" s="500">
        <f t="shared" si="551"/>
        <v>0</v>
      </c>
      <c r="AL167" s="500">
        <f t="shared" si="551"/>
        <v>0</v>
      </c>
      <c r="AM167" s="500">
        <f t="shared" si="551"/>
        <v>420.02873880844481</v>
      </c>
      <c r="AN167" s="500">
        <f t="shared" si="551"/>
        <v>0</v>
      </c>
      <c r="AO167" s="500">
        <f t="shared" si="551"/>
        <v>0</v>
      </c>
      <c r="AP167" s="500">
        <f t="shared" si="551"/>
        <v>102.9654036243822</v>
      </c>
      <c r="AQ167" s="500">
        <f t="shared" si="551"/>
        <v>0</v>
      </c>
      <c r="AR167" s="578">
        <f t="shared" si="551"/>
        <v>0</v>
      </c>
      <c r="AS167" s="655"/>
      <c r="AT167" s="501">
        <f t="shared" si="520"/>
        <v>522.99414243282706</v>
      </c>
      <c r="AU167" s="500">
        <f t="shared" ref="AU167:BF167" si="552">AU165/AU166</f>
        <v>112.76461626764907</v>
      </c>
      <c r="AV167" s="500">
        <f t="shared" si="552"/>
        <v>0</v>
      </c>
      <c r="AW167" s="500">
        <f t="shared" si="552"/>
        <v>0</v>
      </c>
      <c r="AX167" s="500">
        <f t="shared" si="552"/>
        <v>19029.976785364666</v>
      </c>
      <c r="AY167" s="500">
        <f t="shared" si="552"/>
        <v>0</v>
      </c>
      <c r="AZ167" s="500">
        <f t="shared" si="552"/>
        <v>0</v>
      </c>
      <c r="BA167" s="500">
        <f t="shared" si="552"/>
        <v>0</v>
      </c>
      <c r="BB167" s="500">
        <f t="shared" si="552"/>
        <v>0</v>
      </c>
      <c r="BC167" s="500">
        <f t="shared" si="552"/>
        <v>0</v>
      </c>
      <c r="BD167" s="500">
        <f t="shared" si="552"/>
        <v>8373.1231121223973</v>
      </c>
      <c r="BE167" s="500">
        <f t="shared" si="552"/>
        <v>0</v>
      </c>
      <c r="BF167" s="500">
        <f t="shared" si="552"/>
        <v>0</v>
      </c>
      <c r="BG167" s="561">
        <f t="shared" si="522"/>
        <v>27515.864513754714</v>
      </c>
      <c r="BH167" s="610">
        <f t="shared" ref="BH167:BS167" si="553">BH165/BH166</f>
        <v>0</v>
      </c>
      <c r="BI167" s="500">
        <f t="shared" si="553"/>
        <v>0</v>
      </c>
      <c r="BJ167" s="500">
        <f t="shared" si="553"/>
        <v>0</v>
      </c>
      <c r="BK167" s="500">
        <f t="shared" si="553"/>
        <v>1234.6330143265377</v>
      </c>
      <c r="BL167" s="500">
        <f t="shared" si="553"/>
        <v>0</v>
      </c>
      <c r="BM167" s="500">
        <f t="shared" si="553"/>
        <v>0</v>
      </c>
      <c r="BN167" s="500">
        <f t="shared" si="553"/>
        <v>10574.769843244587</v>
      </c>
      <c r="BO167" s="500">
        <f t="shared" si="553"/>
        <v>0</v>
      </c>
      <c r="BP167" s="500">
        <f t="shared" si="553"/>
        <v>0</v>
      </c>
      <c r="BQ167" s="500">
        <f t="shared" si="553"/>
        <v>74.146023178046846</v>
      </c>
      <c r="BR167" s="500">
        <f t="shared" si="553"/>
        <v>0</v>
      </c>
      <c r="BS167" s="500">
        <f t="shared" si="553"/>
        <v>0</v>
      </c>
      <c r="BT167" s="561">
        <f t="shared" si="524"/>
        <v>11883.548880749171</v>
      </c>
      <c r="BU167" s="610">
        <f t="shared" ref="BU167:CF167" si="554">BU165/BU166</f>
        <v>0</v>
      </c>
      <c r="BV167" s="500">
        <f t="shared" si="554"/>
        <v>202592.7332448868</v>
      </c>
      <c r="BW167" s="500">
        <f t="shared" si="554"/>
        <v>0</v>
      </c>
      <c r="BX167" s="500">
        <f t="shared" si="554"/>
        <v>0</v>
      </c>
      <c r="BY167" s="500">
        <f t="shared" si="554"/>
        <v>0</v>
      </c>
      <c r="BZ167" s="500">
        <f t="shared" si="554"/>
        <v>0</v>
      </c>
      <c r="CA167" s="500">
        <f t="shared" si="554"/>
        <v>0</v>
      </c>
      <c r="CB167" s="500">
        <f t="shared" si="554"/>
        <v>0</v>
      </c>
      <c r="CC167" s="500">
        <f t="shared" si="554"/>
        <v>0</v>
      </c>
      <c r="CD167" s="500">
        <f t="shared" si="554"/>
        <v>0</v>
      </c>
      <c r="CE167" s="500">
        <f t="shared" si="554"/>
        <v>0</v>
      </c>
      <c r="CF167" s="500">
        <f t="shared" si="554"/>
        <v>0</v>
      </c>
      <c r="CG167" s="628">
        <f t="shared" si="526"/>
        <v>202592.7332448868</v>
      </c>
      <c r="CH167" s="982">
        <f>S167+AF167+AT167+BG167+SUM(BH167:BR167)</f>
        <v>39922.407536936713</v>
      </c>
      <c r="DO167" s="53">
        <v>112.8286133363421</v>
      </c>
      <c r="DP167" s="54"/>
      <c r="DQ167" s="55">
        <f>SUM(G167:DP167)</f>
        <v>525065.5177139201</v>
      </c>
      <c r="DR167" s="395"/>
      <c r="DS167" s="395"/>
      <c r="DT167" s="56">
        <f>DT166/DQ161</f>
        <v>0.51223066079920798</v>
      </c>
      <c r="DU167" s="68" t="s">
        <v>93</v>
      </c>
      <c r="DV167" s="72"/>
    </row>
    <row r="168" spans="1:126" s="8" customFormat="1" ht="20.25" customHeight="1">
      <c r="A168" s="680" t="s">
        <v>34</v>
      </c>
      <c r="B168" s="681" t="str">
        <f>B167</f>
        <v>Активен</v>
      </c>
      <c r="C168" s="731" t="s">
        <v>96</v>
      </c>
      <c r="D168" s="681" t="s">
        <v>81</v>
      </c>
      <c r="E168" s="972">
        <f>E161-E167</f>
        <v>5983.0757250140887</v>
      </c>
      <c r="F168" s="684" t="s">
        <v>68</v>
      </c>
      <c r="G168" s="590"/>
      <c r="H168" s="591"/>
      <c r="I168" s="591"/>
      <c r="J168" s="591"/>
      <c r="K168" s="591"/>
      <c r="L168" s="591"/>
      <c r="M168" s="591"/>
      <c r="N168" s="591"/>
      <c r="O168" s="591"/>
      <c r="P168" s="591"/>
      <c r="Q168" s="591"/>
      <c r="R168" s="591"/>
      <c r="S168" s="706" t="str">
        <f t="shared" ref="S168" si="555">S$2</f>
        <v>Итого 2021</v>
      </c>
      <c r="T168" s="590"/>
      <c r="U168" s="591"/>
      <c r="V168" s="591"/>
      <c r="W168" s="591"/>
      <c r="X168" s="591"/>
      <c r="Y168" s="591"/>
      <c r="Z168" s="591"/>
      <c r="AA168" s="591"/>
      <c r="AB168" s="591"/>
      <c r="AC168" s="591"/>
      <c r="AD168" s="591"/>
      <c r="AE168" s="591"/>
      <c r="AF168" s="707" t="str">
        <f t="shared" ref="AF168" si="556">AF$2</f>
        <v>Итого 2022</v>
      </c>
      <c r="AG168" s="732">
        <v>44927</v>
      </c>
      <c r="AH168" s="733">
        <v>44958</v>
      </c>
      <c r="AI168" s="733">
        <v>44986</v>
      </c>
      <c r="AJ168" s="733">
        <v>45017</v>
      </c>
      <c r="AK168" s="733">
        <v>45047</v>
      </c>
      <c r="AL168" s="733">
        <v>45078</v>
      </c>
      <c r="AM168" s="733">
        <v>45108</v>
      </c>
      <c r="AN168" s="733">
        <v>45139</v>
      </c>
      <c r="AO168" s="733">
        <v>45170</v>
      </c>
      <c r="AP168" s="733">
        <v>45200</v>
      </c>
      <c r="AQ168" s="733">
        <v>45231</v>
      </c>
      <c r="AR168" s="734">
        <v>45261</v>
      </c>
      <c r="AS168" s="659"/>
      <c r="AT168" s="708" t="str">
        <f t="shared" ref="AT168:CG168" si="557">AT$2</f>
        <v>Итого 2023</v>
      </c>
      <c r="AU168" s="709">
        <f t="shared" si="557"/>
        <v>45292</v>
      </c>
      <c r="AV168" s="709">
        <f t="shared" si="557"/>
        <v>45323</v>
      </c>
      <c r="AW168" s="709">
        <f t="shared" si="557"/>
        <v>45352</v>
      </c>
      <c r="AX168" s="709">
        <f t="shared" si="557"/>
        <v>45383</v>
      </c>
      <c r="AY168" s="709">
        <f t="shared" si="557"/>
        <v>45413</v>
      </c>
      <c r="AZ168" s="709">
        <f t="shared" si="557"/>
        <v>45444</v>
      </c>
      <c r="BA168" s="709">
        <f t="shared" si="557"/>
        <v>45474</v>
      </c>
      <c r="BB168" s="709">
        <f t="shared" si="557"/>
        <v>45505</v>
      </c>
      <c r="BC168" s="709">
        <f t="shared" si="557"/>
        <v>45536</v>
      </c>
      <c r="BD168" s="709">
        <f t="shared" si="557"/>
        <v>45566</v>
      </c>
      <c r="BE168" s="709">
        <f t="shared" si="557"/>
        <v>45597</v>
      </c>
      <c r="BF168" s="709">
        <f t="shared" si="557"/>
        <v>45627</v>
      </c>
      <c r="BG168" s="707" t="str">
        <f t="shared" si="557"/>
        <v>Итого 2024</v>
      </c>
      <c r="BH168" s="710">
        <f t="shared" si="557"/>
        <v>45658</v>
      </c>
      <c r="BI168" s="709">
        <f t="shared" si="557"/>
        <v>45689</v>
      </c>
      <c r="BJ168" s="709">
        <f t="shared" si="557"/>
        <v>45717</v>
      </c>
      <c r="BK168" s="709">
        <f t="shared" si="557"/>
        <v>45748</v>
      </c>
      <c r="BL168" s="709">
        <f t="shared" si="557"/>
        <v>45778</v>
      </c>
      <c r="BM168" s="709">
        <f t="shared" si="557"/>
        <v>45809</v>
      </c>
      <c r="BN168" s="709">
        <f t="shared" si="557"/>
        <v>45839</v>
      </c>
      <c r="BO168" s="709">
        <f t="shared" si="557"/>
        <v>45870</v>
      </c>
      <c r="BP168" s="709">
        <f t="shared" si="557"/>
        <v>45901</v>
      </c>
      <c r="BQ168" s="709">
        <f t="shared" si="557"/>
        <v>45931</v>
      </c>
      <c r="BR168" s="709">
        <f t="shared" si="557"/>
        <v>45962</v>
      </c>
      <c r="BS168" s="711">
        <f t="shared" si="557"/>
        <v>45992</v>
      </c>
      <c r="BT168" s="712" t="str">
        <f t="shared" si="557"/>
        <v>YTD 10 m. + Forecast 11-12.2025</v>
      </c>
      <c r="BU168" s="713">
        <f t="shared" si="557"/>
        <v>46023</v>
      </c>
      <c r="BV168" s="711">
        <f t="shared" si="557"/>
        <v>46054</v>
      </c>
      <c r="BW168" s="711">
        <f t="shared" si="557"/>
        <v>46082</v>
      </c>
      <c r="BX168" s="711">
        <f t="shared" si="557"/>
        <v>46113</v>
      </c>
      <c r="BY168" s="711">
        <f t="shared" si="557"/>
        <v>46143</v>
      </c>
      <c r="BZ168" s="711">
        <f t="shared" si="557"/>
        <v>46174</v>
      </c>
      <c r="CA168" s="711">
        <f t="shared" si="557"/>
        <v>46204</v>
      </c>
      <c r="CB168" s="711">
        <f t="shared" si="557"/>
        <v>46235</v>
      </c>
      <c r="CC168" s="711">
        <f t="shared" si="557"/>
        <v>46266</v>
      </c>
      <c r="CD168" s="711">
        <f t="shared" si="557"/>
        <v>46296</v>
      </c>
      <c r="CE168" s="711">
        <f t="shared" si="557"/>
        <v>46327</v>
      </c>
      <c r="CF168" s="711">
        <f t="shared" si="557"/>
        <v>46357</v>
      </c>
      <c r="CG168" s="990" t="str">
        <f t="shared" si="557"/>
        <v>Forecast 2026</v>
      </c>
      <c r="CH168" s="980"/>
      <c r="DO168" s="397"/>
      <c r="DP168" s="397"/>
      <c r="DQ168" s="57"/>
      <c r="DR168" s="58"/>
      <c r="DS168" s="58"/>
      <c r="DT168" s="58"/>
      <c r="DU168" s="58"/>
      <c r="DV168" s="58"/>
    </row>
    <row r="169" spans="1:126" s="8" customFormat="1" ht="20.25" customHeight="1">
      <c r="A169" s="726" t="s">
        <v>34</v>
      </c>
      <c r="B169" s="714" t="s">
        <v>98</v>
      </c>
      <c r="C169" s="729" t="s">
        <v>99</v>
      </c>
      <c r="D169" s="730">
        <v>15500000</v>
      </c>
      <c r="E169" s="730"/>
      <c r="F169" s="717"/>
      <c r="G169" s="718"/>
      <c r="H169" s="719"/>
      <c r="I169" s="719"/>
      <c r="J169" s="719"/>
      <c r="K169" s="719"/>
      <c r="L169" s="719"/>
      <c r="M169" s="719"/>
      <c r="N169" s="719"/>
      <c r="O169" s="719"/>
      <c r="P169" s="719"/>
      <c r="Q169" s="719"/>
      <c r="R169" s="719"/>
      <c r="S169" s="720"/>
      <c r="T169" s="718"/>
      <c r="U169" s="719"/>
      <c r="V169" s="719"/>
      <c r="W169" s="719"/>
      <c r="X169" s="719"/>
      <c r="Y169" s="719"/>
      <c r="Z169" s="719"/>
      <c r="AA169" s="719"/>
      <c r="AB169" s="719"/>
      <c r="AC169" s="719"/>
      <c r="AD169" s="719"/>
      <c r="AE169" s="719"/>
      <c r="AF169" s="721"/>
      <c r="AG169" s="722"/>
      <c r="AH169" s="719"/>
      <c r="AI169" s="719"/>
      <c r="AJ169" s="719"/>
      <c r="AK169" s="719"/>
      <c r="AL169" s="719"/>
      <c r="AM169" s="719"/>
      <c r="AN169" s="719"/>
      <c r="AO169" s="719"/>
      <c r="AP169" s="719"/>
      <c r="AQ169" s="719"/>
      <c r="AR169" s="723"/>
      <c r="AS169" s="724"/>
      <c r="AT169" s="725"/>
      <c r="AU169" s="719"/>
      <c r="AV169" s="719"/>
      <c r="AW169" s="719"/>
      <c r="AX169" s="719"/>
      <c r="AY169" s="719"/>
      <c r="AZ169" s="719"/>
      <c r="BA169" s="719"/>
      <c r="BB169" s="719"/>
      <c r="BC169" s="719"/>
      <c r="BD169" s="719"/>
      <c r="BE169" s="719"/>
      <c r="BF169" s="719"/>
      <c r="BG169" s="721"/>
      <c r="BH169" s="722"/>
      <c r="BI169" s="719"/>
      <c r="BJ169" s="719"/>
      <c r="BK169" s="719"/>
      <c r="BL169" s="719"/>
      <c r="BM169" s="719"/>
      <c r="BN169" s="719"/>
      <c r="BO169" s="719"/>
      <c r="BP169" s="719"/>
      <c r="BQ169" s="719"/>
      <c r="BR169" s="719"/>
      <c r="BS169" s="719"/>
      <c r="BT169" s="721"/>
      <c r="BU169" s="722"/>
      <c r="BV169" s="719"/>
      <c r="BW169" s="719"/>
      <c r="BX169" s="719"/>
      <c r="BY169" s="719"/>
      <c r="BZ169" s="719"/>
      <c r="CA169" s="719"/>
      <c r="CB169" s="719"/>
      <c r="CC169" s="719"/>
      <c r="CD169" s="719"/>
      <c r="CE169" s="719"/>
      <c r="CF169" s="719"/>
      <c r="CG169" s="720"/>
      <c r="CH169" s="980"/>
      <c r="DO169" s="76"/>
      <c r="DP169" s="77"/>
      <c r="DQ169" s="61"/>
      <c r="DR169" s="36"/>
      <c r="DS169" s="36"/>
      <c r="DT169" s="36"/>
      <c r="DU169" s="36"/>
      <c r="DV169" s="36"/>
    </row>
    <row r="170" spans="1:126" s="8" customFormat="1" ht="20.25" customHeight="1">
      <c r="A170" s="679" t="s">
        <v>34</v>
      </c>
      <c r="B170" s="464" t="s">
        <v>98</v>
      </c>
      <c r="C170" s="509" t="s">
        <v>99</v>
      </c>
      <c r="D170" s="469"/>
      <c r="E170" s="470">
        <f>S170+AF170+AT170+BG170+BT170+CG170</f>
        <v>15500000</v>
      </c>
      <c r="F170" s="594" t="s">
        <v>35</v>
      </c>
      <c r="G170" s="538"/>
      <c r="H170" s="471"/>
      <c r="I170" s="471"/>
      <c r="J170" s="471"/>
      <c r="K170" s="471"/>
      <c r="L170" s="471"/>
      <c r="M170" s="471"/>
      <c r="N170" s="471"/>
      <c r="O170" s="471"/>
      <c r="P170" s="471"/>
      <c r="Q170" s="471"/>
      <c r="R170" s="471"/>
      <c r="S170" s="617">
        <f>SUM(G170:R170)</f>
        <v>0</v>
      </c>
      <c r="T170" s="538"/>
      <c r="U170" s="471"/>
      <c r="V170" s="471"/>
      <c r="W170" s="471"/>
      <c r="X170" s="471"/>
      <c r="Y170" s="471"/>
      <c r="Z170" s="471"/>
      <c r="AA170" s="471"/>
      <c r="AB170" s="471">
        <f>D169</f>
        <v>15500000</v>
      </c>
      <c r="AC170" s="471"/>
      <c r="AD170" s="471"/>
      <c r="AE170" s="471"/>
      <c r="AF170" s="539">
        <f>SUM(T170:AE170)</f>
        <v>15500000</v>
      </c>
      <c r="AG170" s="599"/>
      <c r="AH170" s="471"/>
      <c r="AI170" s="471"/>
      <c r="AJ170" s="471"/>
      <c r="AK170" s="471"/>
      <c r="AL170" s="471"/>
      <c r="AM170" s="471"/>
      <c r="AN170" s="471"/>
      <c r="AO170" s="471"/>
      <c r="AP170" s="471"/>
      <c r="AQ170" s="471"/>
      <c r="AR170" s="567"/>
      <c r="AS170" s="656"/>
      <c r="AT170" s="472">
        <f>SUM(AH170:AS170)</f>
        <v>0</v>
      </c>
      <c r="AU170" s="471"/>
      <c r="AV170" s="471"/>
      <c r="AW170" s="471"/>
      <c r="AX170" s="471"/>
      <c r="AY170" s="471"/>
      <c r="AZ170" s="471"/>
      <c r="BA170" s="471"/>
      <c r="BB170" s="471"/>
      <c r="BC170" s="471"/>
      <c r="BD170" s="471"/>
      <c r="BE170" s="471"/>
      <c r="BF170" s="471"/>
      <c r="BG170" s="539">
        <f>SUM(AU170:BF170)</f>
        <v>0</v>
      </c>
      <c r="BH170" s="599"/>
      <c r="BI170" s="471"/>
      <c r="BJ170" s="471"/>
      <c r="BK170" s="471"/>
      <c r="BL170" s="471"/>
      <c r="BM170" s="471"/>
      <c r="BN170" s="471"/>
      <c r="BO170" s="471"/>
      <c r="BP170" s="471"/>
      <c r="BQ170" s="471"/>
      <c r="BR170" s="471"/>
      <c r="BS170" s="471"/>
      <c r="BT170" s="539">
        <f>SUM(BH170:BS170)</f>
        <v>0</v>
      </c>
      <c r="BU170" s="599"/>
      <c r="BV170" s="471"/>
      <c r="BW170" s="471"/>
      <c r="BX170" s="471"/>
      <c r="BY170" s="471"/>
      <c r="BZ170" s="471"/>
      <c r="CA170" s="471"/>
      <c r="CB170" s="471"/>
      <c r="CC170" s="471"/>
      <c r="CD170" s="471"/>
      <c r="CE170" s="471"/>
      <c r="CF170" s="471"/>
      <c r="CG170" s="617">
        <f>SUM(BU170:CF170)</f>
        <v>0</v>
      </c>
      <c r="CH170" s="981">
        <f>S170+AF170+AT170+BG170+SUM(BH170:BR170)</f>
        <v>15500000</v>
      </c>
      <c r="DO170" s="32"/>
      <c r="DP170" s="32"/>
      <c r="DQ170" s="32"/>
      <c r="DR170" s="390"/>
      <c r="DS170" s="390"/>
      <c r="DT170" s="390"/>
      <c r="DU170" s="390"/>
      <c r="DV170" s="390"/>
    </row>
    <row r="171" spans="1:126" s="8" customFormat="1" ht="20.25" customHeight="1">
      <c r="A171" s="679" t="s">
        <v>34</v>
      </c>
      <c r="B171" s="464" t="s">
        <v>98</v>
      </c>
      <c r="C171" s="509" t="s">
        <v>99</v>
      </c>
      <c r="D171" s="469"/>
      <c r="E171" s="470"/>
      <c r="F171" s="594" t="s">
        <v>80</v>
      </c>
      <c r="G171" s="540">
        <f t="shared" ref="G171:R171" si="558">G$163</f>
        <v>72.62</v>
      </c>
      <c r="H171" s="473">
        <f t="shared" si="558"/>
        <v>72.62</v>
      </c>
      <c r="I171" s="473">
        <f t="shared" si="558"/>
        <v>72.62</v>
      </c>
      <c r="J171" s="473">
        <f t="shared" si="558"/>
        <v>72.62</v>
      </c>
      <c r="K171" s="473">
        <f t="shared" si="558"/>
        <v>72.62</v>
      </c>
      <c r="L171" s="473">
        <f t="shared" si="558"/>
        <v>72.62</v>
      </c>
      <c r="M171" s="473">
        <f t="shared" si="558"/>
        <v>74</v>
      </c>
      <c r="N171" s="473">
        <f t="shared" si="558"/>
        <v>73.59</v>
      </c>
      <c r="O171" s="473">
        <f t="shared" si="558"/>
        <v>72.92</v>
      </c>
      <c r="P171" s="473">
        <f t="shared" si="558"/>
        <v>71.45</v>
      </c>
      <c r="Q171" s="473">
        <f t="shared" si="558"/>
        <v>72.7</v>
      </c>
      <c r="R171" s="473">
        <f t="shared" si="558"/>
        <v>73.77</v>
      </c>
      <c r="S171" s="618">
        <f>IFERROR(AVERAGE(G171:R171),0)</f>
        <v>72.845833333333346</v>
      </c>
      <c r="T171" s="540">
        <f t="shared" ref="T171:AE171" si="559">T$163</f>
        <v>76.599999999999994</v>
      </c>
      <c r="U171" s="473">
        <f t="shared" si="559"/>
        <v>77.17</v>
      </c>
      <c r="V171" s="473">
        <f t="shared" si="559"/>
        <v>103.47</v>
      </c>
      <c r="W171" s="473">
        <f t="shared" si="559"/>
        <v>77.900000000000006</v>
      </c>
      <c r="X171" s="473">
        <f t="shared" si="559"/>
        <v>63.31</v>
      </c>
      <c r="Y171" s="473">
        <f t="shared" si="559"/>
        <v>57.18</v>
      </c>
      <c r="Z171" s="473">
        <f t="shared" si="559"/>
        <v>58.22</v>
      </c>
      <c r="AA171" s="473">
        <f t="shared" si="559"/>
        <v>60.39</v>
      </c>
      <c r="AB171" s="473">
        <f t="shared" si="559"/>
        <v>59.82</v>
      </c>
      <c r="AC171" s="473">
        <f t="shared" si="559"/>
        <v>61.12</v>
      </c>
      <c r="AD171" s="473">
        <f t="shared" si="559"/>
        <v>60.85</v>
      </c>
      <c r="AE171" s="473">
        <f t="shared" si="559"/>
        <v>65.819999999999993</v>
      </c>
      <c r="AF171" s="541">
        <f>IFERROR(AVERAGE(T171:AE171),0)</f>
        <v>68.487500000000011</v>
      </c>
      <c r="AG171" s="600">
        <f t="shared" ref="AG171:AR171" si="560">AG$163</f>
        <v>68.88</v>
      </c>
      <c r="AH171" s="473">
        <f t="shared" si="560"/>
        <v>72.78</v>
      </c>
      <c r="AI171" s="473">
        <f t="shared" si="560"/>
        <v>76.03</v>
      </c>
      <c r="AJ171" s="473">
        <f t="shared" si="560"/>
        <v>80.989999999999995</v>
      </c>
      <c r="AK171" s="473">
        <f t="shared" si="560"/>
        <v>79.209999999999994</v>
      </c>
      <c r="AL171" s="473">
        <f t="shared" si="560"/>
        <v>83.32</v>
      </c>
      <c r="AM171" s="473">
        <f t="shared" si="560"/>
        <v>90.47</v>
      </c>
      <c r="AN171" s="473">
        <f t="shared" si="560"/>
        <v>95.28</v>
      </c>
      <c r="AO171" s="473">
        <f t="shared" si="560"/>
        <v>97.14</v>
      </c>
      <c r="AP171" s="473">
        <f t="shared" si="560"/>
        <v>97.12</v>
      </c>
      <c r="AQ171" s="473">
        <f t="shared" si="560"/>
        <v>90.41</v>
      </c>
      <c r="AR171" s="568">
        <f t="shared" si="560"/>
        <v>90.82</v>
      </c>
      <c r="AS171" s="656"/>
      <c r="AT171" s="474">
        <f>IFERROR(AVERAGE(AH171:AS171),0)</f>
        <v>86.688181818181818</v>
      </c>
      <c r="AU171" s="473">
        <f t="shared" ref="AU171:BF171" si="561">AU$163</f>
        <v>88.680300000000003</v>
      </c>
      <c r="AV171" s="473">
        <f t="shared" si="561"/>
        <v>91.518299999999996</v>
      </c>
      <c r="AW171" s="473">
        <f t="shared" si="561"/>
        <v>91.739599999999996</v>
      </c>
      <c r="AX171" s="473">
        <f t="shared" si="561"/>
        <v>92.958600000000004</v>
      </c>
      <c r="AY171" s="473">
        <f t="shared" si="561"/>
        <v>90.607200000000006</v>
      </c>
      <c r="AZ171" s="473">
        <f t="shared" si="561"/>
        <v>87.756900000000002</v>
      </c>
      <c r="BA171" s="473">
        <f t="shared" si="561"/>
        <v>87.491699999999994</v>
      </c>
      <c r="BB171" s="473">
        <f t="shared" si="561"/>
        <v>89.160200000000003</v>
      </c>
      <c r="BC171" s="473">
        <f t="shared" si="561"/>
        <v>91.234499999999997</v>
      </c>
      <c r="BD171" s="473">
        <f t="shared" si="561"/>
        <v>95.543800000000005</v>
      </c>
      <c r="BE171" s="473">
        <f t="shared" si="561"/>
        <v>100.6875</v>
      </c>
      <c r="BF171" s="473">
        <f t="shared" si="561"/>
        <v>102.25960000000001</v>
      </c>
      <c r="BG171" s="541">
        <f>IFERROR(AVERAGE(AU171:BF171),0)</f>
        <v>92.469850000000008</v>
      </c>
      <c r="BH171" s="600">
        <f t="shared" ref="BH171:BS171" si="562">BH$163</f>
        <v>100.4121</v>
      </c>
      <c r="BI171" s="473">
        <f t="shared" si="562"/>
        <v>92.743200000000002</v>
      </c>
      <c r="BJ171" s="473">
        <f t="shared" si="562"/>
        <v>86.023399999999995</v>
      </c>
      <c r="BK171" s="473">
        <f t="shared" si="562"/>
        <v>83.425600000000003</v>
      </c>
      <c r="BL171" s="473">
        <f t="shared" si="562"/>
        <v>80.204800000000006</v>
      </c>
      <c r="BM171" s="473">
        <f t="shared" si="562"/>
        <v>78.667900000000003</v>
      </c>
      <c r="BN171" s="473">
        <f t="shared" si="562"/>
        <v>78.772400000000005</v>
      </c>
      <c r="BO171" s="473">
        <f t="shared" si="562"/>
        <v>80.127799999999993</v>
      </c>
      <c r="BP171" s="473">
        <f t="shared" si="562"/>
        <v>82.970799999999997</v>
      </c>
      <c r="BQ171" s="473">
        <f t="shared" si="562"/>
        <v>80.921400000000006</v>
      </c>
      <c r="BR171" s="473">
        <f t="shared" si="562"/>
        <v>81.1036</v>
      </c>
      <c r="BS171" s="473">
        <f t="shared" si="562"/>
        <v>81.1036</v>
      </c>
      <c r="BT171" s="541">
        <f>IFERROR(AVERAGE(BH171:BS171),0)</f>
        <v>83.873049999999992</v>
      </c>
      <c r="BU171" s="671">
        <v>81.1036</v>
      </c>
      <c r="BV171" s="510">
        <v>81.1036</v>
      </c>
      <c r="BW171" s="510">
        <v>81.1036</v>
      </c>
      <c r="BX171" s="510">
        <v>81.1036</v>
      </c>
      <c r="BY171" s="510">
        <v>81.1036</v>
      </c>
      <c r="BZ171" s="510">
        <v>81.1036</v>
      </c>
      <c r="CA171" s="510">
        <v>81.1036</v>
      </c>
      <c r="CB171" s="510">
        <v>81.1036</v>
      </c>
      <c r="CC171" s="510">
        <v>81.1036</v>
      </c>
      <c r="CD171" s="510">
        <v>81.1036</v>
      </c>
      <c r="CE171" s="510">
        <v>81.1036</v>
      </c>
      <c r="CF171" s="510">
        <v>81.1036</v>
      </c>
      <c r="CG171" s="618">
        <f>IFERROR(AVERAGE(BU171:CF171),0)</f>
        <v>81.103600000000014</v>
      </c>
      <c r="CH171" s="980"/>
      <c r="DO171" s="32"/>
      <c r="DP171" s="32"/>
      <c r="DQ171" s="32"/>
      <c r="DR171" s="390"/>
      <c r="DS171" s="390"/>
      <c r="DT171" s="390"/>
      <c r="DU171" s="390"/>
      <c r="DV171" s="390"/>
    </row>
    <row r="172" spans="1:126" s="8" customFormat="1" ht="20.25" customHeight="1">
      <c r="A172" s="679" t="s">
        <v>34</v>
      </c>
      <c r="B172" s="464" t="s">
        <v>98</v>
      </c>
      <c r="C172" s="509" t="s">
        <v>99</v>
      </c>
      <c r="D172" s="469"/>
      <c r="E172" s="475">
        <f>S172+AF172+AT172+BG172+BT172+CG172</f>
        <v>259110.66532932129</v>
      </c>
      <c r="F172" s="594" t="s">
        <v>37</v>
      </c>
      <c r="G172" s="542">
        <f t="shared" ref="G172:R172" si="563">G170/G171</f>
        <v>0</v>
      </c>
      <c r="H172" s="476">
        <f t="shared" si="563"/>
        <v>0</v>
      </c>
      <c r="I172" s="476">
        <f t="shared" si="563"/>
        <v>0</v>
      </c>
      <c r="J172" s="476">
        <f t="shared" si="563"/>
        <v>0</v>
      </c>
      <c r="K172" s="476">
        <f t="shared" si="563"/>
        <v>0</v>
      </c>
      <c r="L172" s="476">
        <f t="shared" si="563"/>
        <v>0</v>
      </c>
      <c r="M172" s="476">
        <f t="shared" si="563"/>
        <v>0</v>
      </c>
      <c r="N172" s="476">
        <f t="shared" si="563"/>
        <v>0</v>
      </c>
      <c r="O172" s="476">
        <f t="shared" si="563"/>
        <v>0</v>
      </c>
      <c r="P172" s="476">
        <f t="shared" si="563"/>
        <v>0</v>
      </c>
      <c r="Q172" s="476">
        <f t="shared" si="563"/>
        <v>0</v>
      </c>
      <c r="R172" s="476">
        <f t="shared" si="563"/>
        <v>0</v>
      </c>
      <c r="S172" s="619">
        <f t="shared" ref="S172:S181" si="564">SUM(G172:R172)</f>
        <v>0</v>
      </c>
      <c r="T172" s="542">
        <f t="shared" ref="T172:AE172" si="565">T170/T171</f>
        <v>0</v>
      </c>
      <c r="U172" s="476">
        <f t="shared" si="565"/>
        <v>0</v>
      </c>
      <c r="V172" s="476">
        <f t="shared" si="565"/>
        <v>0</v>
      </c>
      <c r="W172" s="476">
        <f t="shared" si="565"/>
        <v>0</v>
      </c>
      <c r="X172" s="476">
        <f t="shared" si="565"/>
        <v>0</v>
      </c>
      <c r="Y172" s="476">
        <f t="shared" si="565"/>
        <v>0</v>
      </c>
      <c r="Z172" s="476">
        <f t="shared" si="565"/>
        <v>0</v>
      </c>
      <c r="AA172" s="476">
        <f t="shared" si="565"/>
        <v>0</v>
      </c>
      <c r="AB172" s="476">
        <f t="shared" si="565"/>
        <v>259110.66532932129</v>
      </c>
      <c r="AC172" s="476">
        <f t="shared" si="565"/>
        <v>0</v>
      </c>
      <c r="AD172" s="476">
        <f t="shared" si="565"/>
        <v>0</v>
      </c>
      <c r="AE172" s="476">
        <f t="shared" si="565"/>
        <v>0</v>
      </c>
      <c r="AF172" s="543">
        <f t="shared" ref="AF172:AF181" si="566">SUM(T172:AE172)</f>
        <v>259110.66532932129</v>
      </c>
      <c r="AG172" s="601">
        <f t="shared" ref="AG172:AR172" si="567">AG170/AG171</f>
        <v>0</v>
      </c>
      <c r="AH172" s="476">
        <f t="shared" si="567"/>
        <v>0</v>
      </c>
      <c r="AI172" s="476">
        <f t="shared" si="567"/>
        <v>0</v>
      </c>
      <c r="AJ172" s="476">
        <f t="shared" si="567"/>
        <v>0</v>
      </c>
      <c r="AK172" s="476">
        <f t="shared" si="567"/>
        <v>0</v>
      </c>
      <c r="AL172" s="476">
        <f t="shared" si="567"/>
        <v>0</v>
      </c>
      <c r="AM172" s="476">
        <f t="shared" si="567"/>
        <v>0</v>
      </c>
      <c r="AN172" s="476">
        <f t="shared" si="567"/>
        <v>0</v>
      </c>
      <c r="AO172" s="476">
        <f t="shared" si="567"/>
        <v>0</v>
      </c>
      <c r="AP172" s="476">
        <f t="shared" si="567"/>
        <v>0</v>
      </c>
      <c r="AQ172" s="476">
        <f t="shared" si="567"/>
        <v>0</v>
      </c>
      <c r="AR172" s="569">
        <f t="shared" si="567"/>
        <v>0</v>
      </c>
      <c r="AS172" s="656"/>
      <c r="AT172" s="477">
        <f t="shared" ref="AT172:AT181" si="568">SUM(AH172:AS172)</f>
        <v>0</v>
      </c>
      <c r="AU172" s="476">
        <f t="shared" ref="AU172:BF172" si="569">AU170/AU171</f>
        <v>0</v>
      </c>
      <c r="AV172" s="476">
        <f t="shared" si="569"/>
        <v>0</v>
      </c>
      <c r="AW172" s="476">
        <f t="shared" si="569"/>
        <v>0</v>
      </c>
      <c r="AX172" s="476">
        <f t="shared" si="569"/>
        <v>0</v>
      </c>
      <c r="AY172" s="476">
        <f t="shared" si="569"/>
        <v>0</v>
      </c>
      <c r="AZ172" s="476">
        <f t="shared" si="569"/>
        <v>0</v>
      </c>
      <c r="BA172" s="476">
        <f t="shared" si="569"/>
        <v>0</v>
      </c>
      <c r="BB172" s="476">
        <f t="shared" si="569"/>
        <v>0</v>
      </c>
      <c r="BC172" s="476">
        <f t="shared" si="569"/>
        <v>0</v>
      </c>
      <c r="BD172" s="476">
        <f t="shared" si="569"/>
        <v>0</v>
      </c>
      <c r="BE172" s="476">
        <f t="shared" si="569"/>
        <v>0</v>
      </c>
      <c r="BF172" s="476">
        <f t="shared" si="569"/>
        <v>0</v>
      </c>
      <c r="BG172" s="543">
        <f t="shared" ref="BG172:BG181" si="570">SUM(AU172:BF172)</f>
        <v>0</v>
      </c>
      <c r="BH172" s="601">
        <f t="shared" ref="BH172:BS172" si="571">BH170/BH171</f>
        <v>0</v>
      </c>
      <c r="BI172" s="476">
        <f t="shared" si="571"/>
        <v>0</v>
      </c>
      <c r="BJ172" s="476">
        <f t="shared" si="571"/>
        <v>0</v>
      </c>
      <c r="BK172" s="476">
        <f t="shared" si="571"/>
        <v>0</v>
      </c>
      <c r="BL172" s="476">
        <f t="shared" si="571"/>
        <v>0</v>
      </c>
      <c r="BM172" s="476">
        <f t="shared" si="571"/>
        <v>0</v>
      </c>
      <c r="BN172" s="476">
        <f t="shared" si="571"/>
        <v>0</v>
      </c>
      <c r="BO172" s="476">
        <f t="shared" si="571"/>
        <v>0</v>
      </c>
      <c r="BP172" s="476">
        <f t="shared" si="571"/>
        <v>0</v>
      </c>
      <c r="BQ172" s="476">
        <f t="shared" si="571"/>
        <v>0</v>
      </c>
      <c r="BR172" s="476">
        <f t="shared" si="571"/>
        <v>0</v>
      </c>
      <c r="BS172" s="476">
        <f t="shared" si="571"/>
        <v>0</v>
      </c>
      <c r="BT172" s="543">
        <f t="shared" ref="BT172:BT181" si="572">SUM(BH172:BS172)</f>
        <v>0</v>
      </c>
      <c r="BU172" s="601">
        <f t="shared" ref="BU172:CF172" si="573">BU170/BU171</f>
        <v>0</v>
      </c>
      <c r="BV172" s="476">
        <f t="shared" si="573"/>
        <v>0</v>
      </c>
      <c r="BW172" s="476">
        <f t="shared" si="573"/>
        <v>0</v>
      </c>
      <c r="BX172" s="476">
        <f t="shared" si="573"/>
        <v>0</v>
      </c>
      <c r="BY172" s="476">
        <f t="shared" si="573"/>
        <v>0</v>
      </c>
      <c r="BZ172" s="476">
        <f t="shared" si="573"/>
        <v>0</v>
      </c>
      <c r="CA172" s="476">
        <f t="shared" si="573"/>
        <v>0</v>
      </c>
      <c r="CB172" s="476">
        <f t="shared" si="573"/>
        <v>0</v>
      </c>
      <c r="CC172" s="476">
        <f t="shared" si="573"/>
        <v>0</v>
      </c>
      <c r="CD172" s="476">
        <f t="shared" si="573"/>
        <v>0</v>
      </c>
      <c r="CE172" s="476">
        <f t="shared" si="573"/>
        <v>0</v>
      </c>
      <c r="CF172" s="476">
        <f t="shared" si="573"/>
        <v>0</v>
      </c>
      <c r="CG172" s="619">
        <f t="shared" ref="CG172:CG181" si="574">SUM(BU172:CF172)</f>
        <v>0</v>
      </c>
      <c r="CH172" s="982">
        <f>S172+AF172+AT172+BG172+SUM(BH172:BR172)</f>
        <v>259110.66532932129</v>
      </c>
      <c r="DO172" s="32"/>
      <c r="DP172" s="32"/>
      <c r="DQ172" s="32"/>
      <c r="DR172" s="390"/>
      <c r="DS172" s="390"/>
      <c r="DT172" s="390"/>
      <c r="DU172" s="390"/>
      <c r="DV172" s="390"/>
    </row>
    <row r="173" spans="1:126" s="8" customFormat="1" ht="20.25" customHeight="1">
      <c r="A173" s="679" t="s">
        <v>34</v>
      </c>
      <c r="B173" s="464" t="s">
        <v>98</v>
      </c>
      <c r="C173" s="509" t="s">
        <v>99</v>
      </c>
      <c r="D173" s="469"/>
      <c r="E173" s="470">
        <f>S173+AF173+AT173+BG173+BT173+CG173</f>
        <v>15500000</v>
      </c>
      <c r="F173" s="595" t="s">
        <v>53</v>
      </c>
      <c r="G173" s="544"/>
      <c r="H173" s="479"/>
      <c r="I173" s="479"/>
      <c r="J173" s="479"/>
      <c r="K173" s="479"/>
      <c r="L173" s="479"/>
      <c r="M173" s="479"/>
      <c r="N173" s="479"/>
      <c r="O173" s="479"/>
      <c r="P173" s="479"/>
      <c r="Q173" s="479"/>
      <c r="R173" s="479"/>
      <c r="S173" s="620">
        <f t="shared" si="564"/>
        <v>0</v>
      </c>
      <c r="T173" s="544"/>
      <c r="U173" s="479"/>
      <c r="V173" s="479"/>
      <c r="W173" s="479"/>
      <c r="X173" s="479"/>
      <c r="Y173" s="479"/>
      <c r="Z173" s="479"/>
      <c r="AA173" s="479"/>
      <c r="AB173" s="479"/>
      <c r="AC173" s="479">
        <v>761000</v>
      </c>
      <c r="AD173" s="479">
        <v>2513000</v>
      </c>
      <c r="AE173" s="479">
        <v>12226000</v>
      </c>
      <c r="AF173" s="545">
        <f t="shared" si="566"/>
        <v>15500000</v>
      </c>
      <c r="AG173" s="602"/>
      <c r="AH173" s="479"/>
      <c r="AI173" s="479"/>
      <c r="AJ173" s="479"/>
      <c r="AK173" s="479"/>
      <c r="AL173" s="479"/>
      <c r="AM173" s="479"/>
      <c r="AN173" s="479"/>
      <c r="AO173" s="479"/>
      <c r="AP173" s="479"/>
      <c r="AQ173" s="479"/>
      <c r="AR173" s="570"/>
      <c r="AS173" s="655"/>
      <c r="AT173" s="480">
        <f t="shared" si="568"/>
        <v>0</v>
      </c>
      <c r="AU173" s="479"/>
      <c r="AV173" s="479"/>
      <c r="AW173" s="479"/>
      <c r="AX173" s="479"/>
      <c r="AY173" s="479"/>
      <c r="AZ173" s="479"/>
      <c r="BA173" s="479"/>
      <c r="BB173" s="479"/>
      <c r="BC173" s="479"/>
      <c r="BD173" s="479"/>
      <c r="BE173" s="479"/>
      <c r="BF173" s="479"/>
      <c r="BG173" s="545">
        <f t="shared" si="570"/>
        <v>0</v>
      </c>
      <c r="BH173" s="602"/>
      <c r="BI173" s="479"/>
      <c r="BJ173" s="479"/>
      <c r="BK173" s="479"/>
      <c r="BL173" s="479"/>
      <c r="BM173" s="479"/>
      <c r="BN173" s="479"/>
      <c r="BO173" s="479"/>
      <c r="BP173" s="479"/>
      <c r="BQ173" s="479"/>
      <c r="BR173" s="479"/>
      <c r="BS173" s="479"/>
      <c r="BT173" s="545">
        <f t="shared" si="572"/>
        <v>0</v>
      </c>
      <c r="BU173" s="602"/>
      <c r="BV173" s="479"/>
      <c r="BW173" s="479"/>
      <c r="BX173" s="479"/>
      <c r="BY173" s="479"/>
      <c r="BZ173" s="479"/>
      <c r="CA173" s="479"/>
      <c r="CB173" s="479"/>
      <c r="CC173" s="479"/>
      <c r="CD173" s="479"/>
      <c r="CE173" s="479"/>
      <c r="CF173" s="479"/>
      <c r="CG173" s="620">
        <f t="shared" si="574"/>
        <v>0</v>
      </c>
      <c r="CH173" s="981">
        <f>S173+AF173+AT173+BG173+SUM(BH173:BR173)</f>
        <v>15500000</v>
      </c>
      <c r="DO173" s="38"/>
      <c r="DP173" s="39"/>
      <c r="DQ173" s="49">
        <f>SUM(G173:DP173)</f>
        <v>46500000</v>
      </c>
      <c r="DR173" s="49"/>
      <c r="DS173" s="49"/>
      <c r="DT173" s="49"/>
      <c r="DU173" s="49"/>
      <c r="DV173" s="49"/>
    </row>
    <row r="174" spans="1:126" s="8" customFormat="1" ht="20.25" customHeight="1">
      <c r="A174" s="679" t="s">
        <v>34</v>
      </c>
      <c r="B174" s="464" t="s">
        <v>98</v>
      </c>
      <c r="C174" s="509" t="s">
        <v>99</v>
      </c>
      <c r="D174" s="469"/>
      <c r="E174" s="470"/>
      <c r="F174" s="595" t="s">
        <v>80</v>
      </c>
      <c r="G174" s="546">
        <f t="shared" ref="G174:R174" si="575">G$163</f>
        <v>72.62</v>
      </c>
      <c r="H174" s="482">
        <f t="shared" si="575"/>
        <v>72.62</v>
      </c>
      <c r="I174" s="482">
        <f t="shared" si="575"/>
        <v>72.62</v>
      </c>
      <c r="J174" s="482">
        <f t="shared" si="575"/>
        <v>72.62</v>
      </c>
      <c r="K174" s="482">
        <f t="shared" si="575"/>
        <v>72.62</v>
      </c>
      <c r="L174" s="482">
        <f t="shared" si="575"/>
        <v>72.62</v>
      </c>
      <c r="M174" s="482">
        <f t="shared" si="575"/>
        <v>74</v>
      </c>
      <c r="N174" s="482">
        <f t="shared" si="575"/>
        <v>73.59</v>
      </c>
      <c r="O174" s="482">
        <f t="shared" si="575"/>
        <v>72.92</v>
      </c>
      <c r="P174" s="482">
        <f t="shared" si="575"/>
        <v>71.45</v>
      </c>
      <c r="Q174" s="482">
        <f t="shared" si="575"/>
        <v>72.7</v>
      </c>
      <c r="R174" s="482">
        <f t="shared" si="575"/>
        <v>73.77</v>
      </c>
      <c r="S174" s="621">
        <f>IFERROR(AVERAGE(G174:R174),0)</f>
        <v>72.845833333333346</v>
      </c>
      <c r="T174" s="546">
        <f t="shared" ref="T174:AE174" si="576">T$163</f>
        <v>76.599999999999994</v>
      </c>
      <c r="U174" s="482">
        <f t="shared" si="576"/>
        <v>77.17</v>
      </c>
      <c r="V174" s="482">
        <f t="shared" si="576"/>
        <v>103.47</v>
      </c>
      <c r="W174" s="482">
        <f t="shared" si="576"/>
        <v>77.900000000000006</v>
      </c>
      <c r="X174" s="482">
        <f t="shared" si="576"/>
        <v>63.31</v>
      </c>
      <c r="Y174" s="482">
        <f t="shared" si="576"/>
        <v>57.18</v>
      </c>
      <c r="Z174" s="482">
        <f t="shared" si="576"/>
        <v>58.22</v>
      </c>
      <c r="AA174" s="482">
        <f t="shared" si="576"/>
        <v>60.39</v>
      </c>
      <c r="AB174" s="482">
        <f t="shared" si="576"/>
        <v>59.82</v>
      </c>
      <c r="AC174" s="482">
        <f t="shared" si="576"/>
        <v>61.12</v>
      </c>
      <c r="AD174" s="482">
        <f t="shared" si="576"/>
        <v>60.85</v>
      </c>
      <c r="AE174" s="482">
        <f t="shared" si="576"/>
        <v>65.819999999999993</v>
      </c>
      <c r="AF174" s="547">
        <f>IFERROR(AVERAGE(T174:AE174),0)</f>
        <v>68.487500000000011</v>
      </c>
      <c r="AG174" s="603">
        <f t="shared" ref="AG174:AR174" si="577">AG$163</f>
        <v>68.88</v>
      </c>
      <c r="AH174" s="482">
        <f t="shared" si="577"/>
        <v>72.78</v>
      </c>
      <c r="AI174" s="482">
        <f t="shared" si="577"/>
        <v>76.03</v>
      </c>
      <c r="AJ174" s="482">
        <f t="shared" si="577"/>
        <v>80.989999999999995</v>
      </c>
      <c r="AK174" s="482">
        <f t="shared" si="577"/>
        <v>79.209999999999994</v>
      </c>
      <c r="AL174" s="482">
        <f t="shared" si="577"/>
        <v>83.32</v>
      </c>
      <c r="AM174" s="482">
        <f t="shared" si="577"/>
        <v>90.47</v>
      </c>
      <c r="AN174" s="482">
        <f t="shared" si="577"/>
        <v>95.28</v>
      </c>
      <c r="AO174" s="482">
        <f t="shared" si="577"/>
        <v>97.14</v>
      </c>
      <c r="AP174" s="482">
        <f t="shared" si="577"/>
        <v>97.12</v>
      </c>
      <c r="AQ174" s="482">
        <f t="shared" si="577"/>
        <v>90.41</v>
      </c>
      <c r="AR174" s="571">
        <f t="shared" si="577"/>
        <v>90.82</v>
      </c>
      <c r="AS174" s="655"/>
      <c r="AT174" s="483">
        <f>IFERROR(AVERAGE(AH174:AS174),0)</f>
        <v>86.688181818181818</v>
      </c>
      <c r="AU174" s="482">
        <f t="shared" ref="AU174:BF174" si="578">AU$163</f>
        <v>88.680300000000003</v>
      </c>
      <c r="AV174" s="482">
        <f t="shared" si="578"/>
        <v>91.518299999999996</v>
      </c>
      <c r="AW174" s="482">
        <f t="shared" si="578"/>
        <v>91.739599999999996</v>
      </c>
      <c r="AX174" s="482">
        <f t="shared" si="578"/>
        <v>92.958600000000004</v>
      </c>
      <c r="AY174" s="482">
        <f t="shared" si="578"/>
        <v>90.607200000000006</v>
      </c>
      <c r="AZ174" s="482">
        <f t="shared" si="578"/>
        <v>87.756900000000002</v>
      </c>
      <c r="BA174" s="482">
        <f t="shared" si="578"/>
        <v>87.491699999999994</v>
      </c>
      <c r="BB174" s="482">
        <f t="shared" si="578"/>
        <v>89.160200000000003</v>
      </c>
      <c r="BC174" s="482">
        <f t="shared" si="578"/>
        <v>91.234499999999997</v>
      </c>
      <c r="BD174" s="482">
        <f t="shared" si="578"/>
        <v>95.543800000000005</v>
      </c>
      <c r="BE174" s="482">
        <f t="shared" si="578"/>
        <v>100.6875</v>
      </c>
      <c r="BF174" s="482">
        <f t="shared" si="578"/>
        <v>102.25960000000001</v>
      </c>
      <c r="BG174" s="547">
        <f>IFERROR(AVERAGE(AU174:BF174),0)</f>
        <v>92.469850000000008</v>
      </c>
      <c r="BH174" s="603">
        <f t="shared" ref="BH174:BS174" si="579">BH$163</f>
        <v>100.4121</v>
      </c>
      <c r="BI174" s="482">
        <f t="shared" si="579"/>
        <v>92.743200000000002</v>
      </c>
      <c r="BJ174" s="482">
        <f t="shared" si="579"/>
        <v>86.023399999999995</v>
      </c>
      <c r="BK174" s="482">
        <f t="shared" si="579"/>
        <v>83.425600000000003</v>
      </c>
      <c r="BL174" s="482">
        <f t="shared" si="579"/>
        <v>80.204800000000006</v>
      </c>
      <c r="BM174" s="482">
        <f t="shared" si="579"/>
        <v>78.667900000000003</v>
      </c>
      <c r="BN174" s="482">
        <f t="shared" si="579"/>
        <v>78.772400000000005</v>
      </c>
      <c r="BO174" s="482">
        <f t="shared" si="579"/>
        <v>80.127799999999993</v>
      </c>
      <c r="BP174" s="482">
        <f t="shared" si="579"/>
        <v>82.970799999999997</v>
      </c>
      <c r="BQ174" s="482">
        <f t="shared" si="579"/>
        <v>80.921400000000006</v>
      </c>
      <c r="BR174" s="482">
        <f t="shared" si="579"/>
        <v>81.1036</v>
      </c>
      <c r="BS174" s="482">
        <f t="shared" si="579"/>
        <v>81.1036</v>
      </c>
      <c r="BT174" s="547">
        <f>IFERROR(AVERAGE(BH174:BS174),0)</f>
        <v>83.873049999999992</v>
      </c>
      <c r="BU174" s="671">
        <v>81.1036</v>
      </c>
      <c r="BV174" s="510">
        <v>81.1036</v>
      </c>
      <c r="BW174" s="510">
        <v>81.1036</v>
      </c>
      <c r="BX174" s="510">
        <v>81.1036</v>
      </c>
      <c r="BY174" s="510">
        <v>81.1036</v>
      </c>
      <c r="BZ174" s="510">
        <v>81.1036</v>
      </c>
      <c r="CA174" s="510">
        <v>81.1036</v>
      </c>
      <c r="CB174" s="510">
        <v>81.1036</v>
      </c>
      <c r="CC174" s="510">
        <v>81.1036</v>
      </c>
      <c r="CD174" s="510">
        <v>81.1036</v>
      </c>
      <c r="CE174" s="510">
        <v>81.1036</v>
      </c>
      <c r="CF174" s="510">
        <v>81.1036</v>
      </c>
      <c r="CG174" s="621">
        <f>IFERROR(AVERAGE(BU174:CF174),0)</f>
        <v>81.103600000000014</v>
      </c>
      <c r="CH174" s="980"/>
      <c r="DO174" s="38"/>
      <c r="DP174" s="39"/>
      <c r="DQ174" s="40">
        <f>AVERAGE(G174:DP174)</f>
        <v>80.683025835275899</v>
      </c>
      <c r="DR174" s="70" t="s">
        <v>97</v>
      </c>
      <c r="DS174" s="41" t="s">
        <v>87</v>
      </c>
      <c r="DT174" s="42"/>
      <c r="DU174" s="66"/>
      <c r="DV174" s="40"/>
    </row>
    <row r="175" spans="1:126" s="8" customFormat="1" ht="20.25" customHeight="1">
      <c r="A175" s="679" t="s">
        <v>34</v>
      </c>
      <c r="B175" s="464" t="s">
        <v>98</v>
      </c>
      <c r="C175" s="509" t="s">
        <v>99</v>
      </c>
      <c r="D175" s="469"/>
      <c r="E175" s="475">
        <f>S175+AF175+AT175+BG175+BT175+CG175</f>
        <v>239498.20313394332</v>
      </c>
      <c r="F175" s="595" t="s">
        <v>51</v>
      </c>
      <c r="G175" s="548">
        <f t="shared" ref="G175:R175" si="580">G173/G174</f>
        <v>0</v>
      </c>
      <c r="H175" s="484">
        <f t="shared" si="580"/>
        <v>0</v>
      </c>
      <c r="I175" s="484">
        <f t="shared" si="580"/>
        <v>0</v>
      </c>
      <c r="J175" s="484">
        <f t="shared" si="580"/>
        <v>0</v>
      </c>
      <c r="K175" s="484">
        <f t="shared" si="580"/>
        <v>0</v>
      </c>
      <c r="L175" s="484">
        <f t="shared" si="580"/>
        <v>0</v>
      </c>
      <c r="M175" s="484">
        <f t="shared" si="580"/>
        <v>0</v>
      </c>
      <c r="N175" s="484">
        <f t="shared" si="580"/>
        <v>0</v>
      </c>
      <c r="O175" s="484">
        <f t="shared" si="580"/>
        <v>0</v>
      </c>
      <c r="P175" s="484">
        <f t="shared" si="580"/>
        <v>0</v>
      </c>
      <c r="Q175" s="484">
        <f t="shared" si="580"/>
        <v>0</v>
      </c>
      <c r="R175" s="484">
        <f t="shared" si="580"/>
        <v>0</v>
      </c>
      <c r="S175" s="622">
        <f t="shared" si="564"/>
        <v>0</v>
      </c>
      <c r="T175" s="548">
        <f t="shared" ref="T175:AE175" si="581">T173/T174</f>
        <v>0</v>
      </c>
      <c r="U175" s="484">
        <f t="shared" si="581"/>
        <v>0</v>
      </c>
      <c r="V175" s="484">
        <f t="shared" si="581"/>
        <v>0</v>
      </c>
      <c r="W175" s="484">
        <f t="shared" si="581"/>
        <v>0</v>
      </c>
      <c r="X175" s="484">
        <f t="shared" si="581"/>
        <v>0</v>
      </c>
      <c r="Y175" s="484">
        <f t="shared" si="581"/>
        <v>0</v>
      </c>
      <c r="Z175" s="484">
        <f t="shared" si="581"/>
        <v>0</v>
      </c>
      <c r="AA175" s="484">
        <f t="shared" si="581"/>
        <v>0</v>
      </c>
      <c r="AB175" s="484">
        <f t="shared" si="581"/>
        <v>0</v>
      </c>
      <c r="AC175" s="484">
        <f t="shared" si="581"/>
        <v>12450.916230366493</v>
      </c>
      <c r="AD175" s="484">
        <f t="shared" si="581"/>
        <v>41298.274445357434</v>
      </c>
      <c r="AE175" s="484">
        <f t="shared" si="581"/>
        <v>185749.0124582194</v>
      </c>
      <c r="AF175" s="549">
        <f t="shared" si="566"/>
        <v>239498.20313394332</v>
      </c>
      <c r="AG175" s="604">
        <f t="shared" ref="AG175:AR175" si="582">AG173/AG174</f>
        <v>0</v>
      </c>
      <c r="AH175" s="484">
        <f t="shared" si="582"/>
        <v>0</v>
      </c>
      <c r="AI175" s="484">
        <f t="shared" si="582"/>
        <v>0</v>
      </c>
      <c r="AJ175" s="484">
        <f t="shared" si="582"/>
        <v>0</v>
      </c>
      <c r="AK175" s="484">
        <f t="shared" si="582"/>
        <v>0</v>
      </c>
      <c r="AL175" s="484">
        <f t="shared" si="582"/>
        <v>0</v>
      </c>
      <c r="AM175" s="484">
        <f t="shared" si="582"/>
        <v>0</v>
      </c>
      <c r="AN175" s="484">
        <f t="shared" si="582"/>
        <v>0</v>
      </c>
      <c r="AO175" s="484">
        <f t="shared" si="582"/>
        <v>0</v>
      </c>
      <c r="AP175" s="484">
        <f t="shared" si="582"/>
        <v>0</v>
      </c>
      <c r="AQ175" s="484">
        <f t="shared" si="582"/>
        <v>0</v>
      </c>
      <c r="AR175" s="572">
        <f t="shared" si="582"/>
        <v>0</v>
      </c>
      <c r="AS175" s="655"/>
      <c r="AT175" s="485">
        <f t="shared" si="568"/>
        <v>0</v>
      </c>
      <c r="AU175" s="484">
        <f t="shared" ref="AU175:BF175" si="583">AU173/AU174</f>
        <v>0</v>
      </c>
      <c r="AV175" s="484">
        <f t="shared" si="583"/>
        <v>0</v>
      </c>
      <c r="AW175" s="484">
        <f t="shared" si="583"/>
        <v>0</v>
      </c>
      <c r="AX175" s="484">
        <f t="shared" si="583"/>
        <v>0</v>
      </c>
      <c r="AY175" s="484">
        <f t="shared" si="583"/>
        <v>0</v>
      </c>
      <c r="AZ175" s="484">
        <f t="shared" si="583"/>
        <v>0</v>
      </c>
      <c r="BA175" s="484">
        <f t="shared" si="583"/>
        <v>0</v>
      </c>
      <c r="BB175" s="484">
        <f t="shared" si="583"/>
        <v>0</v>
      </c>
      <c r="BC175" s="484">
        <f t="shared" si="583"/>
        <v>0</v>
      </c>
      <c r="BD175" s="484">
        <f t="shared" si="583"/>
        <v>0</v>
      </c>
      <c r="BE175" s="484">
        <f t="shared" si="583"/>
        <v>0</v>
      </c>
      <c r="BF175" s="484">
        <f t="shared" si="583"/>
        <v>0</v>
      </c>
      <c r="BG175" s="549">
        <f t="shared" si="570"/>
        <v>0</v>
      </c>
      <c r="BH175" s="604">
        <f t="shared" ref="BH175:BS175" si="584">BH173/BH174</f>
        <v>0</v>
      </c>
      <c r="BI175" s="484">
        <f t="shared" si="584"/>
        <v>0</v>
      </c>
      <c r="BJ175" s="484">
        <f t="shared" si="584"/>
        <v>0</v>
      </c>
      <c r="BK175" s="484">
        <f t="shared" si="584"/>
        <v>0</v>
      </c>
      <c r="BL175" s="484">
        <f t="shared" si="584"/>
        <v>0</v>
      </c>
      <c r="BM175" s="484">
        <f t="shared" si="584"/>
        <v>0</v>
      </c>
      <c r="BN175" s="484">
        <f t="shared" si="584"/>
        <v>0</v>
      </c>
      <c r="BO175" s="484">
        <f t="shared" si="584"/>
        <v>0</v>
      </c>
      <c r="BP175" s="484">
        <f t="shared" si="584"/>
        <v>0</v>
      </c>
      <c r="BQ175" s="484">
        <f t="shared" si="584"/>
        <v>0</v>
      </c>
      <c r="BR175" s="484">
        <f t="shared" si="584"/>
        <v>0</v>
      </c>
      <c r="BS175" s="484">
        <f t="shared" si="584"/>
        <v>0</v>
      </c>
      <c r="BT175" s="549">
        <f t="shared" si="572"/>
        <v>0</v>
      </c>
      <c r="BU175" s="604">
        <f t="shared" ref="BU175:CF175" si="585">BU173/BU174</f>
        <v>0</v>
      </c>
      <c r="BV175" s="484">
        <f t="shared" si="585"/>
        <v>0</v>
      </c>
      <c r="BW175" s="484">
        <f t="shared" si="585"/>
        <v>0</v>
      </c>
      <c r="BX175" s="484">
        <f t="shared" si="585"/>
        <v>0</v>
      </c>
      <c r="BY175" s="484">
        <f t="shared" si="585"/>
        <v>0</v>
      </c>
      <c r="BZ175" s="484">
        <f t="shared" si="585"/>
        <v>0</v>
      </c>
      <c r="CA175" s="484">
        <f t="shared" si="585"/>
        <v>0</v>
      </c>
      <c r="CB175" s="484">
        <f t="shared" si="585"/>
        <v>0</v>
      </c>
      <c r="CC175" s="484">
        <f t="shared" si="585"/>
        <v>0</v>
      </c>
      <c r="CD175" s="484">
        <f t="shared" si="585"/>
        <v>0</v>
      </c>
      <c r="CE175" s="484">
        <f t="shared" si="585"/>
        <v>0</v>
      </c>
      <c r="CF175" s="484">
        <f t="shared" si="585"/>
        <v>0</v>
      </c>
      <c r="CG175" s="622">
        <f t="shared" si="574"/>
        <v>0</v>
      </c>
      <c r="CH175" s="982">
        <f>S175+AF175+AT175+BG175+SUM(BH175:BR175)</f>
        <v>239498.20313394332</v>
      </c>
      <c r="DO175" s="38"/>
      <c r="DP175" s="39"/>
      <c r="DQ175" s="43">
        <f>SUM(G175:DP175)</f>
        <v>718494.60940183001</v>
      </c>
      <c r="DR175" s="44">
        <f>(DQ173-DQ179)/88.63</f>
        <v>-282.07153334085524</v>
      </c>
      <c r="DS175" s="44">
        <f>DQ175-DQ181</f>
        <v>131028.31794769468</v>
      </c>
      <c r="DT175" s="45"/>
      <c r="DU175" s="67"/>
      <c r="DV175" s="71"/>
    </row>
    <row r="176" spans="1:126" s="8" customFormat="1" ht="20.25" customHeight="1">
      <c r="A176" s="679" t="s">
        <v>34</v>
      </c>
      <c r="B176" s="464" t="s">
        <v>98</v>
      </c>
      <c r="C176" s="509" t="s">
        <v>99</v>
      </c>
      <c r="D176" s="469"/>
      <c r="E176" s="470">
        <f>S176+AF176+AT176+BG176+BT176+CG176</f>
        <v>8786966.7800000012</v>
      </c>
      <c r="F176" s="596" t="s">
        <v>59</v>
      </c>
      <c r="G176" s="550"/>
      <c r="H176" s="486"/>
      <c r="I176" s="486"/>
      <c r="J176" s="486"/>
      <c r="K176" s="486"/>
      <c r="L176" s="486"/>
      <c r="M176" s="486"/>
      <c r="N176" s="486"/>
      <c r="O176" s="486"/>
      <c r="P176" s="486"/>
      <c r="Q176" s="486"/>
      <c r="R176" s="486"/>
      <c r="S176" s="631">
        <f t="shared" si="564"/>
        <v>0</v>
      </c>
      <c r="T176" s="550"/>
      <c r="U176" s="486"/>
      <c r="V176" s="486"/>
      <c r="W176" s="486"/>
      <c r="X176" s="486"/>
      <c r="Y176" s="486"/>
      <c r="Z176" s="486"/>
      <c r="AA176" s="486"/>
      <c r="AB176" s="486"/>
      <c r="AC176" s="486"/>
      <c r="AD176" s="486">
        <v>8467.08</v>
      </c>
      <c r="AE176" s="486">
        <v>50651.839999999997</v>
      </c>
      <c r="AF176" s="564">
        <f t="shared" si="566"/>
        <v>59118.92</v>
      </c>
      <c r="AG176" s="605">
        <v>204055.89</v>
      </c>
      <c r="AH176" s="486">
        <v>315128.53000000003</v>
      </c>
      <c r="AI176" s="486">
        <f>284522.93+21347.57</f>
        <v>305870.5</v>
      </c>
      <c r="AJ176" s="486">
        <v>315007.53999999998</v>
      </c>
      <c r="AK176" s="486">
        <v>302518.40000000002</v>
      </c>
      <c r="AL176" s="486">
        <v>312602.27</v>
      </c>
      <c r="AM176" s="486">
        <v>302518.40000000002</v>
      </c>
      <c r="AN176" s="486">
        <v>306268.90000000002</v>
      </c>
      <c r="AO176" s="486">
        <v>305590.39</v>
      </c>
      <c r="AP176" s="486">
        <v>295732.65000000002</v>
      </c>
      <c r="AQ176" s="486">
        <v>305080.74</v>
      </c>
      <c r="AR176" s="573">
        <v>295239.5</v>
      </c>
      <c r="AS176" s="655"/>
      <c r="AT176" s="508">
        <f t="shared" si="568"/>
        <v>3361557.8200000003</v>
      </c>
      <c r="AU176" s="504">
        <v>300000</v>
      </c>
      <c r="AV176" s="504">
        <v>304247.23</v>
      </c>
      <c r="AW176" s="504">
        <v>284618.36</v>
      </c>
      <c r="AX176" s="504">
        <v>304247.23</v>
      </c>
      <c r="AY176" s="504">
        <v>294432.77</v>
      </c>
      <c r="AZ176" s="504">
        <v>304247.24</v>
      </c>
      <c r="BA176" s="504">
        <v>294432.76</v>
      </c>
      <c r="BB176" s="504">
        <v>304247.24</v>
      </c>
      <c r="BC176" s="504">
        <v>304247.24</v>
      </c>
      <c r="BD176" s="504">
        <v>294432.76</v>
      </c>
      <c r="BE176" s="504">
        <v>294432.77</v>
      </c>
      <c r="BF176" s="504">
        <v>304247.23</v>
      </c>
      <c r="BG176" s="564">
        <f t="shared" si="570"/>
        <v>3587832.83</v>
      </c>
      <c r="BH176" s="663">
        <f>304939.36+141.37</f>
        <v>305080.73</v>
      </c>
      <c r="BI176" s="504">
        <v>275556.8</v>
      </c>
      <c r="BJ176" s="504">
        <v>305080.71000000002</v>
      </c>
      <c r="BK176" s="504">
        <v>287980.32</v>
      </c>
      <c r="BL176" s="504">
        <v>287980.32</v>
      </c>
      <c r="BM176" s="504">
        <v>316778.33</v>
      </c>
      <c r="BN176" s="504"/>
      <c r="BO176" s="488"/>
      <c r="BP176" s="488"/>
      <c r="BQ176" s="488"/>
      <c r="BR176" s="488"/>
      <c r="BS176" s="488"/>
      <c r="BT176" s="564">
        <f t="shared" si="572"/>
        <v>1778457.2100000002</v>
      </c>
      <c r="BU176" s="663"/>
      <c r="BV176" s="504"/>
      <c r="BW176" s="504"/>
      <c r="BX176" s="504"/>
      <c r="BY176" s="504"/>
      <c r="BZ176" s="504"/>
      <c r="CA176" s="504"/>
      <c r="CB176" s="488"/>
      <c r="CC176" s="488"/>
      <c r="CD176" s="488"/>
      <c r="CE176" s="488"/>
      <c r="CF176" s="488"/>
      <c r="CG176" s="631">
        <f t="shared" si="574"/>
        <v>0</v>
      </c>
      <c r="CH176" s="981">
        <f>S176+AF176+AT176+BG176+SUM(BH176:BR176)</f>
        <v>8786966.7800000012</v>
      </c>
      <c r="DO176" s="47">
        <v>305080.73</v>
      </c>
      <c r="DP176" s="48"/>
      <c r="DQ176" s="49">
        <f>SUM(G176:DP176)</f>
        <v>26870036.960000005</v>
      </c>
      <c r="DR176" s="27"/>
      <c r="DS176" s="50">
        <f>DS175-DR175</f>
        <v>131310.38948103553</v>
      </c>
      <c r="DT176" s="27" t="s">
        <v>21</v>
      </c>
      <c r="DU176" s="65"/>
      <c r="DV176" s="49"/>
    </row>
    <row r="177" spans="1:126" s="8" customFormat="1" ht="20.25" customHeight="1">
      <c r="A177" s="679" t="s">
        <v>34</v>
      </c>
      <c r="B177" s="464" t="s">
        <v>98</v>
      </c>
      <c r="C177" s="509" t="s">
        <v>99</v>
      </c>
      <c r="D177" s="469"/>
      <c r="E177" s="470"/>
      <c r="F177" s="596" t="s">
        <v>80</v>
      </c>
      <c r="G177" s="552">
        <f t="shared" ref="G177:R177" si="586">G$163</f>
        <v>72.62</v>
      </c>
      <c r="H177" s="489">
        <f t="shared" si="586"/>
        <v>72.62</v>
      </c>
      <c r="I177" s="489">
        <f t="shared" si="586"/>
        <v>72.62</v>
      </c>
      <c r="J177" s="489">
        <f t="shared" si="586"/>
        <v>72.62</v>
      </c>
      <c r="K177" s="489">
        <f t="shared" si="586"/>
        <v>72.62</v>
      </c>
      <c r="L177" s="489">
        <f t="shared" si="586"/>
        <v>72.62</v>
      </c>
      <c r="M177" s="489">
        <f t="shared" si="586"/>
        <v>74</v>
      </c>
      <c r="N177" s="489">
        <f t="shared" si="586"/>
        <v>73.59</v>
      </c>
      <c r="O177" s="489">
        <f t="shared" si="586"/>
        <v>72.92</v>
      </c>
      <c r="P177" s="489">
        <f t="shared" si="586"/>
        <v>71.45</v>
      </c>
      <c r="Q177" s="489">
        <f t="shared" si="586"/>
        <v>72.7</v>
      </c>
      <c r="R177" s="489">
        <f t="shared" si="586"/>
        <v>73.77</v>
      </c>
      <c r="S177" s="624">
        <f>IFERROR(AVERAGE(G177:R177),0)</f>
        <v>72.845833333333346</v>
      </c>
      <c r="T177" s="552">
        <f t="shared" ref="T177:AE177" si="587">T$163</f>
        <v>76.599999999999994</v>
      </c>
      <c r="U177" s="489">
        <f t="shared" si="587"/>
        <v>77.17</v>
      </c>
      <c r="V177" s="489">
        <f t="shared" si="587"/>
        <v>103.47</v>
      </c>
      <c r="W177" s="489">
        <f t="shared" si="587"/>
        <v>77.900000000000006</v>
      </c>
      <c r="X177" s="489">
        <f t="shared" si="587"/>
        <v>63.31</v>
      </c>
      <c r="Y177" s="489">
        <f t="shared" si="587"/>
        <v>57.18</v>
      </c>
      <c r="Z177" s="489">
        <f t="shared" si="587"/>
        <v>58.22</v>
      </c>
      <c r="AA177" s="489">
        <f t="shared" si="587"/>
        <v>60.39</v>
      </c>
      <c r="AB177" s="489">
        <f t="shared" si="587"/>
        <v>59.82</v>
      </c>
      <c r="AC177" s="489">
        <f t="shared" si="587"/>
        <v>61.12</v>
      </c>
      <c r="AD177" s="489">
        <f t="shared" si="587"/>
        <v>60.85</v>
      </c>
      <c r="AE177" s="489">
        <f t="shared" si="587"/>
        <v>65.819999999999993</v>
      </c>
      <c r="AF177" s="553">
        <f>IFERROR(AVERAGE(T177:AE177),0)</f>
        <v>68.487500000000011</v>
      </c>
      <c r="AG177" s="606">
        <f t="shared" ref="AG177:AR177" si="588">AG$163</f>
        <v>68.88</v>
      </c>
      <c r="AH177" s="489">
        <f t="shared" si="588"/>
        <v>72.78</v>
      </c>
      <c r="AI177" s="489">
        <f t="shared" si="588"/>
        <v>76.03</v>
      </c>
      <c r="AJ177" s="489">
        <f t="shared" si="588"/>
        <v>80.989999999999995</v>
      </c>
      <c r="AK177" s="489">
        <f t="shared" si="588"/>
        <v>79.209999999999994</v>
      </c>
      <c r="AL177" s="489">
        <f t="shared" si="588"/>
        <v>83.32</v>
      </c>
      <c r="AM177" s="489">
        <f t="shared" si="588"/>
        <v>90.47</v>
      </c>
      <c r="AN177" s="489">
        <f t="shared" si="588"/>
        <v>95.28</v>
      </c>
      <c r="AO177" s="489">
        <f t="shared" si="588"/>
        <v>97.14</v>
      </c>
      <c r="AP177" s="489">
        <f t="shared" si="588"/>
        <v>97.12</v>
      </c>
      <c r="AQ177" s="489">
        <f t="shared" si="588"/>
        <v>90.41</v>
      </c>
      <c r="AR177" s="574">
        <f t="shared" si="588"/>
        <v>90.82</v>
      </c>
      <c r="AS177" s="655"/>
      <c r="AT177" s="490">
        <f>IFERROR(AVERAGE(AH177:AS177),0)</f>
        <v>86.688181818181818</v>
      </c>
      <c r="AU177" s="492">
        <f t="shared" ref="AU177:BF177" si="589">AU$163</f>
        <v>88.680300000000003</v>
      </c>
      <c r="AV177" s="492">
        <f t="shared" si="589"/>
        <v>91.518299999999996</v>
      </c>
      <c r="AW177" s="492">
        <f t="shared" si="589"/>
        <v>91.739599999999996</v>
      </c>
      <c r="AX177" s="492">
        <f t="shared" si="589"/>
        <v>92.958600000000004</v>
      </c>
      <c r="AY177" s="492">
        <f t="shared" si="589"/>
        <v>90.607200000000006</v>
      </c>
      <c r="AZ177" s="492">
        <f t="shared" si="589"/>
        <v>87.756900000000002</v>
      </c>
      <c r="BA177" s="492">
        <f t="shared" si="589"/>
        <v>87.491699999999994</v>
      </c>
      <c r="BB177" s="492">
        <f t="shared" si="589"/>
        <v>89.160200000000003</v>
      </c>
      <c r="BC177" s="492">
        <f t="shared" si="589"/>
        <v>91.234499999999997</v>
      </c>
      <c r="BD177" s="492">
        <f t="shared" si="589"/>
        <v>95.543800000000005</v>
      </c>
      <c r="BE177" s="492">
        <f t="shared" si="589"/>
        <v>100.6875</v>
      </c>
      <c r="BF177" s="492">
        <f t="shared" si="589"/>
        <v>102.25960000000001</v>
      </c>
      <c r="BG177" s="553">
        <f>IFERROR(AVERAGE(AU177:BF177),0)</f>
        <v>92.469850000000008</v>
      </c>
      <c r="BH177" s="661">
        <f t="shared" ref="BH177:BS177" si="590">BH$163</f>
        <v>100.4121</v>
      </c>
      <c r="BI177" s="492">
        <f t="shared" si="590"/>
        <v>92.743200000000002</v>
      </c>
      <c r="BJ177" s="492">
        <f t="shared" si="590"/>
        <v>86.023399999999995</v>
      </c>
      <c r="BK177" s="492">
        <f t="shared" si="590"/>
        <v>83.425600000000003</v>
      </c>
      <c r="BL177" s="492">
        <f t="shared" si="590"/>
        <v>80.204800000000006</v>
      </c>
      <c r="BM177" s="492">
        <f t="shared" si="590"/>
        <v>78.667900000000003</v>
      </c>
      <c r="BN177" s="492">
        <f t="shared" si="590"/>
        <v>78.772400000000005</v>
      </c>
      <c r="BO177" s="492">
        <f t="shared" si="590"/>
        <v>80.127799999999993</v>
      </c>
      <c r="BP177" s="492">
        <f t="shared" si="590"/>
        <v>82.970799999999997</v>
      </c>
      <c r="BQ177" s="492">
        <f t="shared" si="590"/>
        <v>80.921400000000006</v>
      </c>
      <c r="BR177" s="492">
        <f t="shared" si="590"/>
        <v>81.1036</v>
      </c>
      <c r="BS177" s="492">
        <f t="shared" si="590"/>
        <v>81.1036</v>
      </c>
      <c r="BT177" s="553">
        <f>IFERROR(AVERAGE(BH177:BS177),0)</f>
        <v>83.873049999999992</v>
      </c>
      <c r="BU177" s="672">
        <v>81.1036</v>
      </c>
      <c r="BV177" s="511">
        <v>81.1036</v>
      </c>
      <c r="BW177" s="511">
        <v>81.1036</v>
      </c>
      <c r="BX177" s="511">
        <v>81.1036</v>
      </c>
      <c r="BY177" s="511">
        <v>81.1036</v>
      </c>
      <c r="BZ177" s="511">
        <v>81.1036</v>
      </c>
      <c r="CA177" s="511">
        <v>81.1036</v>
      </c>
      <c r="CB177" s="511">
        <v>81.1036</v>
      </c>
      <c r="CC177" s="511">
        <v>81.1036</v>
      </c>
      <c r="CD177" s="511">
        <v>81.1036</v>
      </c>
      <c r="CE177" s="511">
        <v>81.1036</v>
      </c>
      <c r="CF177" s="511">
        <v>81.1036</v>
      </c>
      <c r="CG177" s="624">
        <f>IFERROR(AVERAGE(BU177:CF177),0)</f>
        <v>81.103600000000014</v>
      </c>
      <c r="CH177" s="980"/>
      <c r="DO177" s="47">
        <v>88.63</v>
      </c>
      <c r="DP177" s="48"/>
      <c r="DQ177" s="40">
        <f>AVERAGE(G177:DP177)</f>
        <v>80.783620444955957</v>
      </c>
      <c r="DR177" s="394"/>
      <c r="DS177" s="42"/>
      <c r="DT177" s="42" t="s">
        <v>88</v>
      </c>
      <c r="DU177" s="65"/>
      <c r="DV177" s="40"/>
    </row>
    <row r="178" spans="1:126" s="8" customFormat="1" ht="20.25" customHeight="1">
      <c r="A178" s="679" t="s">
        <v>34</v>
      </c>
      <c r="B178" s="464" t="s">
        <v>98</v>
      </c>
      <c r="C178" s="509" t="s">
        <v>99</v>
      </c>
      <c r="D178" s="469"/>
      <c r="E178" s="475">
        <f>S178+AF178+AT178+BG178+BT178+CG178</f>
        <v>99614.504647907219</v>
      </c>
      <c r="F178" s="596" t="s">
        <v>57</v>
      </c>
      <c r="G178" s="554">
        <f t="shared" ref="G178:R178" si="591">G176/G177</f>
        <v>0</v>
      </c>
      <c r="H178" s="493">
        <f t="shared" si="591"/>
        <v>0</v>
      </c>
      <c r="I178" s="493">
        <f t="shared" si="591"/>
        <v>0</v>
      </c>
      <c r="J178" s="493">
        <f t="shared" si="591"/>
        <v>0</v>
      </c>
      <c r="K178" s="493">
        <f t="shared" si="591"/>
        <v>0</v>
      </c>
      <c r="L178" s="493">
        <f t="shared" si="591"/>
        <v>0</v>
      </c>
      <c r="M178" s="493">
        <f t="shared" si="591"/>
        <v>0</v>
      </c>
      <c r="N178" s="493">
        <f t="shared" si="591"/>
        <v>0</v>
      </c>
      <c r="O178" s="493">
        <f t="shared" si="591"/>
        <v>0</v>
      </c>
      <c r="P178" s="493">
        <f t="shared" si="591"/>
        <v>0</v>
      </c>
      <c r="Q178" s="493">
        <f t="shared" si="591"/>
        <v>0</v>
      </c>
      <c r="R178" s="493">
        <f t="shared" si="591"/>
        <v>0</v>
      </c>
      <c r="S178" s="629">
        <f t="shared" si="564"/>
        <v>0</v>
      </c>
      <c r="T178" s="554">
        <f t="shared" ref="T178:AE178" si="592">T176/T177</f>
        <v>0</v>
      </c>
      <c r="U178" s="493">
        <f t="shared" si="592"/>
        <v>0</v>
      </c>
      <c r="V178" s="493">
        <f t="shared" si="592"/>
        <v>0</v>
      </c>
      <c r="W178" s="493">
        <f t="shared" si="592"/>
        <v>0</v>
      </c>
      <c r="X178" s="493">
        <f t="shared" si="592"/>
        <v>0</v>
      </c>
      <c r="Y178" s="493">
        <f t="shared" si="592"/>
        <v>0</v>
      </c>
      <c r="Z178" s="493">
        <f t="shared" si="592"/>
        <v>0</v>
      </c>
      <c r="AA178" s="493">
        <f t="shared" si="592"/>
        <v>0</v>
      </c>
      <c r="AB178" s="493">
        <f t="shared" si="592"/>
        <v>0</v>
      </c>
      <c r="AC178" s="493">
        <f t="shared" si="592"/>
        <v>0</v>
      </c>
      <c r="AD178" s="493">
        <f t="shared" si="592"/>
        <v>139.14675431388659</v>
      </c>
      <c r="AE178" s="493">
        <f t="shared" si="592"/>
        <v>769.55089638407776</v>
      </c>
      <c r="AF178" s="562">
        <f t="shared" si="566"/>
        <v>908.69765069796438</v>
      </c>
      <c r="AG178" s="607">
        <f t="shared" ref="AG178:AR178" si="593">AG176/AG177</f>
        <v>2962.4838850174219</v>
      </c>
      <c r="AH178" s="493">
        <f t="shared" si="593"/>
        <v>4329.8781258587524</v>
      </c>
      <c r="AI178" s="493">
        <f t="shared" si="593"/>
        <v>4023.0238063922134</v>
      </c>
      <c r="AJ178" s="493">
        <f t="shared" si="593"/>
        <v>3889.4621558217063</v>
      </c>
      <c r="AK178" s="493">
        <f t="shared" si="593"/>
        <v>3819.1945461431642</v>
      </c>
      <c r="AL178" s="493">
        <f t="shared" si="593"/>
        <v>3751.8275324051851</v>
      </c>
      <c r="AM178" s="493">
        <f t="shared" si="593"/>
        <v>3343.8532110091746</v>
      </c>
      <c r="AN178" s="493">
        <f t="shared" si="593"/>
        <v>3214.4091099916041</v>
      </c>
      <c r="AO178" s="493">
        <f t="shared" si="593"/>
        <v>3145.8759522338892</v>
      </c>
      <c r="AP178" s="493">
        <f t="shared" si="593"/>
        <v>3045.0231672158156</v>
      </c>
      <c r="AQ178" s="493">
        <f t="shared" si="593"/>
        <v>3374.413671054087</v>
      </c>
      <c r="AR178" s="575">
        <f t="shared" si="593"/>
        <v>3250.8203038978199</v>
      </c>
      <c r="AS178" s="655"/>
      <c r="AT178" s="505">
        <f t="shared" si="568"/>
        <v>39187.78158202341</v>
      </c>
      <c r="AU178" s="502">
        <f t="shared" ref="AU178:BF178" si="594">AU176/AU177</f>
        <v>3382.938488029472</v>
      </c>
      <c r="AV178" s="502">
        <f t="shared" si="594"/>
        <v>3324.4414505077125</v>
      </c>
      <c r="AW178" s="502">
        <f t="shared" si="594"/>
        <v>3102.4591343323932</v>
      </c>
      <c r="AX178" s="502">
        <f t="shared" si="594"/>
        <v>3272.9325742857568</v>
      </c>
      <c r="AY178" s="502">
        <f t="shared" si="594"/>
        <v>3249.551580889819</v>
      </c>
      <c r="AZ178" s="502">
        <f t="shared" si="594"/>
        <v>3466.9324007570913</v>
      </c>
      <c r="BA178" s="502">
        <f t="shared" si="594"/>
        <v>3365.2650479988392</v>
      </c>
      <c r="BB178" s="502">
        <f t="shared" si="594"/>
        <v>3412.3660557064695</v>
      </c>
      <c r="BC178" s="502">
        <f t="shared" si="594"/>
        <v>3334.7827850210174</v>
      </c>
      <c r="BD178" s="502">
        <f t="shared" si="594"/>
        <v>3081.6521846524838</v>
      </c>
      <c r="BE178" s="502">
        <f t="shared" si="594"/>
        <v>2924.2236623215395</v>
      </c>
      <c r="BF178" s="502">
        <f t="shared" si="594"/>
        <v>2975.2436935016367</v>
      </c>
      <c r="BG178" s="562">
        <f t="shared" si="570"/>
        <v>38892.789058004222</v>
      </c>
      <c r="BH178" s="662">
        <f t="shared" ref="BH178:BS178" si="595">BH176/BH177</f>
        <v>3038.2865212459456</v>
      </c>
      <c r="BI178" s="495">
        <f t="shared" si="595"/>
        <v>2971.1806364240178</v>
      </c>
      <c r="BJ178" s="495">
        <f t="shared" si="595"/>
        <v>3546.4851424147387</v>
      </c>
      <c r="BK178" s="495">
        <f t="shared" si="595"/>
        <v>3451.9418499836979</v>
      </c>
      <c r="BL178" s="495">
        <f t="shared" si="595"/>
        <v>3590.5621608681772</v>
      </c>
      <c r="BM178" s="495">
        <f t="shared" si="595"/>
        <v>4026.7800462450377</v>
      </c>
      <c r="BN178" s="495">
        <f t="shared" si="595"/>
        <v>0</v>
      </c>
      <c r="BO178" s="495">
        <f t="shared" si="595"/>
        <v>0</v>
      </c>
      <c r="BP178" s="495">
        <f t="shared" si="595"/>
        <v>0</v>
      </c>
      <c r="BQ178" s="495">
        <f t="shared" si="595"/>
        <v>0</v>
      </c>
      <c r="BR178" s="495">
        <f t="shared" si="595"/>
        <v>0</v>
      </c>
      <c r="BS178" s="495">
        <f t="shared" si="595"/>
        <v>0</v>
      </c>
      <c r="BT178" s="562">
        <f t="shared" si="572"/>
        <v>20625.236357181617</v>
      </c>
      <c r="BU178" s="662">
        <f t="shared" ref="BU178:CF178" si="596">BU176/BU177</f>
        <v>0</v>
      </c>
      <c r="BV178" s="495">
        <f t="shared" si="596"/>
        <v>0</v>
      </c>
      <c r="BW178" s="495">
        <f t="shared" si="596"/>
        <v>0</v>
      </c>
      <c r="BX178" s="495">
        <f t="shared" si="596"/>
        <v>0</v>
      </c>
      <c r="BY178" s="495">
        <f t="shared" si="596"/>
        <v>0</v>
      </c>
      <c r="BZ178" s="495">
        <f t="shared" si="596"/>
        <v>0</v>
      </c>
      <c r="CA178" s="495">
        <f t="shared" si="596"/>
        <v>0</v>
      </c>
      <c r="CB178" s="495">
        <f t="shared" si="596"/>
        <v>0</v>
      </c>
      <c r="CC178" s="495">
        <f t="shared" si="596"/>
        <v>0</v>
      </c>
      <c r="CD178" s="495">
        <f t="shared" si="596"/>
        <v>0</v>
      </c>
      <c r="CE178" s="495">
        <f t="shared" si="596"/>
        <v>0</v>
      </c>
      <c r="CF178" s="495">
        <f t="shared" si="596"/>
        <v>0</v>
      </c>
      <c r="CG178" s="629">
        <f t="shared" si="574"/>
        <v>0</v>
      </c>
      <c r="CH178" s="982">
        <f>S178+AF178+AT178+BG178+SUM(BH178:BR178)</f>
        <v>99614.504647907219</v>
      </c>
      <c r="DO178" s="47">
        <f>DO176/DO177</f>
        <v>3442.1835721538982</v>
      </c>
      <c r="DP178" s="48"/>
      <c r="DQ178" s="49">
        <f>SUM(G178:DP178)</f>
        <v>305248.18140089302</v>
      </c>
      <c r="DR178" s="394"/>
      <c r="DS178" s="27"/>
      <c r="DT178" s="50">
        <f>DQ178</f>
        <v>305248.18140089302</v>
      </c>
      <c r="DU178" s="65"/>
      <c r="DV178" s="49"/>
    </row>
    <row r="179" spans="1:126" s="8" customFormat="1" ht="20.25" customHeight="1">
      <c r="A179" s="679" t="s">
        <v>34</v>
      </c>
      <c r="B179" s="464" t="s">
        <v>98</v>
      </c>
      <c r="C179" s="509" t="s">
        <v>99</v>
      </c>
      <c r="D179" s="469"/>
      <c r="E179" s="470">
        <f>S179+AF179+AT179+BG179+BT179+CG179</f>
        <v>15500000</v>
      </c>
      <c r="F179" s="597" t="s">
        <v>65</v>
      </c>
      <c r="G179" s="556"/>
      <c r="H179" s="496"/>
      <c r="I179" s="496"/>
      <c r="J179" s="496"/>
      <c r="K179" s="496"/>
      <c r="L179" s="496"/>
      <c r="M179" s="496"/>
      <c r="N179" s="496"/>
      <c r="O179" s="496"/>
      <c r="P179" s="496"/>
      <c r="Q179" s="496"/>
      <c r="R179" s="496"/>
      <c r="S179" s="626">
        <f t="shared" si="564"/>
        <v>0</v>
      </c>
      <c r="T179" s="556"/>
      <c r="U179" s="496"/>
      <c r="V179" s="496"/>
      <c r="W179" s="496"/>
      <c r="X179" s="496"/>
      <c r="Y179" s="496"/>
      <c r="Z179" s="496"/>
      <c r="AA179" s="496"/>
      <c r="AB179" s="496"/>
      <c r="AC179" s="496"/>
      <c r="AD179" s="496"/>
      <c r="AE179" s="496"/>
      <c r="AF179" s="557">
        <f t="shared" si="566"/>
        <v>0</v>
      </c>
      <c r="AG179" s="608">
        <v>46000</v>
      </c>
      <c r="AH179" s="496"/>
      <c r="AI179" s="496"/>
      <c r="AJ179" s="496">
        <v>118000</v>
      </c>
      <c r="AK179" s="496"/>
      <c r="AL179" s="496"/>
      <c r="AM179" s="496">
        <v>344000</v>
      </c>
      <c r="AN179" s="496"/>
      <c r="AO179" s="496"/>
      <c r="AP179" s="496">
        <v>25000</v>
      </c>
      <c r="AQ179" s="496"/>
      <c r="AR179" s="576"/>
      <c r="AS179" s="655"/>
      <c r="AT179" s="497">
        <f>SUM(AG179:AS179)</f>
        <v>533000</v>
      </c>
      <c r="AU179" s="496"/>
      <c r="AV179" s="496"/>
      <c r="AW179" s="496"/>
      <c r="AX179" s="496">
        <v>0</v>
      </c>
      <c r="AY179" s="496"/>
      <c r="AZ179" s="496"/>
      <c r="BA179" s="496"/>
      <c r="BB179" s="496"/>
      <c r="BC179" s="496"/>
      <c r="BD179" s="496"/>
      <c r="BE179" s="496"/>
      <c r="BF179" s="496"/>
      <c r="BG179" s="557">
        <f t="shared" si="570"/>
        <v>0</v>
      </c>
      <c r="BH179" s="608"/>
      <c r="BI179" s="496"/>
      <c r="BJ179" s="496"/>
      <c r="BK179" s="496">
        <v>368000</v>
      </c>
      <c r="BL179" s="496"/>
      <c r="BM179" s="496">
        <v>14599000</v>
      </c>
      <c r="BN179" s="496"/>
      <c r="BO179" s="496"/>
      <c r="BP179" s="496"/>
      <c r="BQ179" s="496"/>
      <c r="BR179" s="496"/>
      <c r="BS179" s="496"/>
      <c r="BT179" s="557">
        <f t="shared" si="572"/>
        <v>14967000</v>
      </c>
      <c r="BU179" s="608"/>
      <c r="BV179" s="496"/>
      <c r="BW179" s="496"/>
      <c r="BX179" s="496"/>
      <c r="BY179" s="496"/>
      <c r="BZ179" s="496"/>
      <c r="CA179" s="496"/>
      <c r="CB179" s="496"/>
      <c r="CC179" s="496"/>
      <c r="CD179" s="496"/>
      <c r="CE179" s="496"/>
      <c r="CF179" s="496"/>
      <c r="CG179" s="626">
        <f t="shared" si="574"/>
        <v>0</v>
      </c>
      <c r="CH179" s="981">
        <f>S179+AF179+AT179+BG179+SUM(BH179:BR179)</f>
        <v>15500000</v>
      </c>
      <c r="DO179" s="51">
        <v>25000</v>
      </c>
      <c r="DP179" s="52"/>
      <c r="DQ179" s="49">
        <f>SUM(G179:DP179)</f>
        <v>46525000</v>
      </c>
      <c r="DR179" s="394"/>
      <c r="DS179" s="49"/>
      <c r="DT179" s="27" t="s">
        <v>23</v>
      </c>
      <c r="DU179" s="65"/>
      <c r="DV179" s="49"/>
    </row>
    <row r="180" spans="1:126" s="8" customFormat="1" ht="20.25" customHeight="1">
      <c r="A180" s="679" t="s">
        <v>34</v>
      </c>
      <c r="B180" s="464" t="s">
        <v>98</v>
      </c>
      <c r="C180" s="509" t="s">
        <v>99</v>
      </c>
      <c r="D180" s="469"/>
      <c r="E180" s="470"/>
      <c r="F180" s="597" t="s">
        <v>80</v>
      </c>
      <c r="G180" s="558">
        <f t="shared" ref="G180:R180" si="597">G$163</f>
        <v>72.62</v>
      </c>
      <c r="H180" s="498">
        <f t="shared" si="597"/>
        <v>72.62</v>
      </c>
      <c r="I180" s="498">
        <f t="shared" si="597"/>
        <v>72.62</v>
      </c>
      <c r="J180" s="498">
        <f t="shared" si="597"/>
        <v>72.62</v>
      </c>
      <c r="K180" s="498">
        <f t="shared" si="597"/>
        <v>72.62</v>
      </c>
      <c r="L180" s="498">
        <f t="shared" si="597"/>
        <v>72.62</v>
      </c>
      <c r="M180" s="498">
        <f t="shared" si="597"/>
        <v>74</v>
      </c>
      <c r="N180" s="498">
        <f t="shared" si="597"/>
        <v>73.59</v>
      </c>
      <c r="O180" s="498">
        <f t="shared" si="597"/>
        <v>72.92</v>
      </c>
      <c r="P180" s="498">
        <f t="shared" si="597"/>
        <v>71.45</v>
      </c>
      <c r="Q180" s="498">
        <f t="shared" si="597"/>
        <v>72.7</v>
      </c>
      <c r="R180" s="498">
        <f t="shared" si="597"/>
        <v>73.77</v>
      </c>
      <c r="S180" s="627">
        <f>IFERROR(AVERAGE(G180:R180),0)</f>
        <v>72.845833333333346</v>
      </c>
      <c r="T180" s="558">
        <f t="shared" ref="T180:AE180" si="598">T$163</f>
        <v>76.599999999999994</v>
      </c>
      <c r="U180" s="498">
        <f t="shared" si="598"/>
        <v>77.17</v>
      </c>
      <c r="V180" s="498">
        <f t="shared" si="598"/>
        <v>103.47</v>
      </c>
      <c r="W180" s="498">
        <f t="shared" si="598"/>
        <v>77.900000000000006</v>
      </c>
      <c r="X180" s="498">
        <f t="shared" si="598"/>
        <v>63.31</v>
      </c>
      <c r="Y180" s="498">
        <f t="shared" si="598"/>
        <v>57.18</v>
      </c>
      <c r="Z180" s="498">
        <f t="shared" si="598"/>
        <v>58.22</v>
      </c>
      <c r="AA180" s="498">
        <f t="shared" si="598"/>
        <v>60.39</v>
      </c>
      <c r="AB180" s="498">
        <f t="shared" si="598"/>
        <v>59.82</v>
      </c>
      <c r="AC180" s="498">
        <f t="shared" si="598"/>
        <v>61.12</v>
      </c>
      <c r="AD180" s="498">
        <f t="shared" si="598"/>
        <v>60.85</v>
      </c>
      <c r="AE180" s="498">
        <f t="shared" si="598"/>
        <v>65.819999999999993</v>
      </c>
      <c r="AF180" s="559">
        <f>IFERROR(AVERAGE(T180:AE180),0)</f>
        <v>68.487500000000011</v>
      </c>
      <c r="AG180" s="609">
        <f t="shared" ref="AG180:AR180" si="599">AG$163</f>
        <v>68.88</v>
      </c>
      <c r="AH180" s="498">
        <f t="shared" si="599"/>
        <v>72.78</v>
      </c>
      <c r="AI180" s="498">
        <f t="shared" si="599"/>
        <v>76.03</v>
      </c>
      <c r="AJ180" s="498">
        <f t="shared" si="599"/>
        <v>80.989999999999995</v>
      </c>
      <c r="AK180" s="498">
        <f t="shared" si="599"/>
        <v>79.209999999999994</v>
      </c>
      <c r="AL180" s="498">
        <f t="shared" si="599"/>
        <v>83.32</v>
      </c>
      <c r="AM180" s="498">
        <f t="shared" si="599"/>
        <v>90.47</v>
      </c>
      <c r="AN180" s="498">
        <f t="shared" si="599"/>
        <v>95.28</v>
      </c>
      <c r="AO180" s="498">
        <f t="shared" si="599"/>
        <v>97.14</v>
      </c>
      <c r="AP180" s="498">
        <f t="shared" si="599"/>
        <v>97.12</v>
      </c>
      <c r="AQ180" s="498">
        <f t="shared" si="599"/>
        <v>90.41</v>
      </c>
      <c r="AR180" s="577">
        <f t="shared" si="599"/>
        <v>90.82</v>
      </c>
      <c r="AS180" s="655"/>
      <c r="AT180" s="499">
        <f>IFERROR(AVERAGE(AH180:AS180),0)</f>
        <v>86.688181818181818</v>
      </c>
      <c r="AU180" s="498">
        <f t="shared" ref="AU180:BF180" si="600">AU$163</f>
        <v>88.680300000000003</v>
      </c>
      <c r="AV180" s="498">
        <f t="shared" si="600"/>
        <v>91.518299999999996</v>
      </c>
      <c r="AW180" s="498">
        <f t="shared" si="600"/>
        <v>91.739599999999996</v>
      </c>
      <c r="AX180" s="498">
        <f t="shared" si="600"/>
        <v>92.958600000000004</v>
      </c>
      <c r="AY180" s="498">
        <f t="shared" si="600"/>
        <v>90.607200000000006</v>
      </c>
      <c r="AZ180" s="498">
        <f t="shared" si="600"/>
        <v>87.756900000000002</v>
      </c>
      <c r="BA180" s="498">
        <f t="shared" si="600"/>
        <v>87.491699999999994</v>
      </c>
      <c r="BB180" s="498">
        <f t="shared" si="600"/>
        <v>89.160200000000003</v>
      </c>
      <c r="BC180" s="498">
        <f t="shared" si="600"/>
        <v>91.234499999999997</v>
      </c>
      <c r="BD180" s="498">
        <f t="shared" si="600"/>
        <v>95.543800000000005</v>
      </c>
      <c r="BE180" s="498">
        <f t="shared" si="600"/>
        <v>100.6875</v>
      </c>
      <c r="BF180" s="498">
        <f t="shared" si="600"/>
        <v>102.25960000000001</v>
      </c>
      <c r="BG180" s="559">
        <f>IFERROR(AVERAGE(AU180:BF180),0)</f>
        <v>92.469850000000008</v>
      </c>
      <c r="BH180" s="609">
        <f t="shared" ref="BH180:BS180" si="601">BH$163</f>
        <v>100.4121</v>
      </c>
      <c r="BI180" s="498">
        <f t="shared" si="601"/>
        <v>92.743200000000002</v>
      </c>
      <c r="BJ180" s="498">
        <f t="shared" si="601"/>
        <v>86.023399999999995</v>
      </c>
      <c r="BK180" s="498">
        <f t="shared" si="601"/>
        <v>83.425600000000003</v>
      </c>
      <c r="BL180" s="498">
        <f t="shared" si="601"/>
        <v>80.204800000000006</v>
      </c>
      <c r="BM180" s="498">
        <f t="shared" si="601"/>
        <v>78.667900000000003</v>
      </c>
      <c r="BN180" s="498">
        <f t="shared" si="601"/>
        <v>78.772400000000005</v>
      </c>
      <c r="BO180" s="498">
        <f t="shared" si="601"/>
        <v>80.127799999999993</v>
      </c>
      <c r="BP180" s="498">
        <f t="shared" si="601"/>
        <v>82.970799999999997</v>
      </c>
      <c r="BQ180" s="498">
        <f t="shared" si="601"/>
        <v>80.921400000000006</v>
      </c>
      <c r="BR180" s="498">
        <f t="shared" si="601"/>
        <v>81.1036</v>
      </c>
      <c r="BS180" s="498">
        <f t="shared" si="601"/>
        <v>81.1036</v>
      </c>
      <c r="BT180" s="559">
        <f>IFERROR(AVERAGE(BH180:BS180),0)</f>
        <v>83.873049999999992</v>
      </c>
      <c r="BU180" s="671">
        <v>81.1036</v>
      </c>
      <c r="BV180" s="510">
        <v>81.1036</v>
      </c>
      <c r="BW180" s="510">
        <v>81.1036</v>
      </c>
      <c r="BX180" s="510">
        <v>81.1036</v>
      </c>
      <c r="BY180" s="510">
        <v>81.1036</v>
      </c>
      <c r="BZ180" s="510">
        <v>81.1036</v>
      </c>
      <c r="CA180" s="510">
        <v>81.1036</v>
      </c>
      <c r="CB180" s="510">
        <v>81.1036</v>
      </c>
      <c r="CC180" s="510">
        <v>81.1036</v>
      </c>
      <c r="CD180" s="510">
        <v>81.1036</v>
      </c>
      <c r="CE180" s="510">
        <v>81.1036</v>
      </c>
      <c r="CF180" s="510">
        <v>81.1036</v>
      </c>
      <c r="CG180" s="627">
        <f>IFERROR(AVERAGE(BU180:CF180),0)</f>
        <v>81.103600000000014</v>
      </c>
      <c r="CH180" s="980"/>
      <c r="DO180" s="51">
        <v>88.63</v>
      </c>
      <c r="DP180" s="52"/>
      <c r="DQ180" s="40">
        <f>AVERAGE(G180:DP180)</f>
        <v>80.783620444955957</v>
      </c>
      <c r="DR180" s="394"/>
      <c r="DS180" s="40"/>
      <c r="DT180" s="50">
        <f>DT178-DS176</f>
        <v>173937.7919198575</v>
      </c>
      <c r="DU180" s="65"/>
      <c r="DV180" s="40"/>
    </row>
    <row r="181" spans="1:126" s="8" customFormat="1" ht="20.25" customHeight="1">
      <c r="A181" s="679" t="s">
        <v>34</v>
      </c>
      <c r="B181" s="464" t="s">
        <v>98</v>
      </c>
      <c r="C181" s="509" t="s">
        <v>99</v>
      </c>
      <c r="D181" s="469"/>
      <c r="E181" s="475">
        <f>S181+AF181+AT181+BG181+BT181+CG181</f>
        <v>195505.46393798065</v>
      </c>
      <c r="F181" s="597" t="s">
        <v>63</v>
      </c>
      <c r="G181" s="560">
        <f t="shared" ref="G181:R181" si="602">G179/G180</f>
        <v>0</v>
      </c>
      <c r="H181" s="500">
        <f t="shared" si="602"/>
        <v>0</v>
      </c>
      <c r="I181" s="500">
        <f t="shared" si="602"/>
        <v>0</v>
      </c>
      <c r="J181" s="500">
        <f t="shared" si="602"/>
        <v>0</v>
      </c>
      <c r="K181" s="500">
        <f t="shared" si="602"/>
        <v>0</v>
      </c>
      <c r="L181" s="500">
        <f t="shared" si="602"/>
        <v>0</v>
      </c>
      <c r="M181" s="500">
        <f t="shared" si="602"/>
        <v>0</v>
      </c>
      <c r="N181" s="500">
        <f t="shared" si="602"/>
        <v>0</v>
      </c>
      <c r="O181" s="500">
        <f t="shared" si="602"/>
        <v>0</v>
      </c>
      <c r="P181" s="500">
        <f t="shared" si="602"/>
        <v>0</v>
      </c>
      <c r="Q181" s="500">
        <f t="shared" si="602"/>
        <v>0</v>
      </c>
      <c r="R181" s="500">
        <f t="shared" si="602"/>
        <v>0</v>
      </c>
      <c r="S181" s="628">
        <f t="shared" si="564"/>
        <v>0</v>
      </c>
      <c r="T181" s="560">
        <f t="shared" ref="T181:AE181" si="603">T179/T180</f>
        <v>0</v>
      </c>
      <c r="U181" s="500">
        <f t="shared" si="603"/>
        <v>0</v>
      </c>
      <c r="V181" s="500">
        <f t="shared" si="603"/>
        <v>0</v>
      </c>
      <c r="W181" s="500">
        <f t="shared" si="603"/>
        <v>0</v>
      </c>
      <c r="X181" s="500">
        <f t="shared" si="603"/>
        <v>0</v>
      </c>
      <c r="Y181" s="500">
        <f t="shared" si="603"/>
        <v>0</v>
      </c>
      <c r="Z181" s="500">
        <f t="shared" si="603"/>
        <v>0</v>
      </c>
      <c r="AA181" s="500">
        <f t="shared" si="603"/>
        <v>0</v>
      </c>
      <c r="AB181" s="500">
        <f t="shared" si="603"/>
        <v>0</v>
      </c>
      <c r="AC181" s="500">
        <f t="shared" si="603"/>
        <v>0</v>
      </c>
      <c r="AD181" s="500">
        <f t="shared" si="603"/>
        <v>0</v>
      </c>
      <c r="AE181" s="500">
        <f t="shared" si="603"/>
        <v>0</v>
      </c>
      <c r="AF181" s="561">
        <f t="shared" si="566"/>
        <v>0</v>
      </c>
      <c r="AG181" s="610">
        <f t="shared" ref="AG181:AR181" si="604">AG179/AG180</f>
        <v>667.82810685249717</v>
      </c>
      <c r="AH181" s="500">
        <f t="shared" si="604"/>
        <v>0</v>
      </c>
      <c r="AI181" s="500">
        <f t="shared" si="604"/>
        <v>0</v>
      </c>
      <c r="AJ181" s="500">
        <f t="shared" si="604"/>
        <v>1456.9699962958391</v>
      </c>
      <c r="AK181" s="500">
        <f t="shared" si="604"/>
        <v>0</v>
      </c>
      <c r="AL181" s="500">
        <f t="shared" si="604"/>
        <v>0</v>
      </c>
      <c r="AM181" s="500">
        <f t="shared" si="604"/>
        <v>3802.3654250027635</v>
      </c>
      <c r="AN181" s="500">
        <f t="shared" si="604"/>
        <v>0</v>
      </c>
      <c r="AO181" s="500">
        <f t="shared" si="604"/>
        <v>0</v>
      </c>
      <c r="AP181" s="500">
        <f t="shared" si="604"/>
        <v>257.4135090609555</v>
      </c>
      <c r="AQ181" s="500">
        <f t="shared" si="604"/>
        <v>0</v>
      </c>
      <c r="AR181" s="578">
        <f t="shared" si="604"/>
        <v>0</v>
      </c>
      <c r="AS181" s="655"/>
      <c r="AT181" s="501">
        <f t="shared" si="568"/>
        <v>5516.7489303595576</v>
      </c>
      <c r="AU181" s="500">
        <f t="shared" ref="AU181:BF181" si="605">AU179/AU180</f>
        <v>0</v>
      </c>
      <c r="AV181" s="500">
        <f t="shared" si="605"/>
        <v>0</v>
      </c>
      <c r="AW181" s="500">
        <f t="shared" si="605"/>
        <v>0</v>
      </c>
      <c r="AX181" s="500">
        <f t="shared" si="605"/>
        <v>0</v>
      </c>
      <c r="AY181" s="500">
        <f t="shared" si="605"/>
        <v>0</v>
      </c>
      <c r="AZ181" s="500">
        <f t="shared" si="605"/>
        <v>0</v>
      </c>
      <c r="BA181" s="500">
        <f t="shared" si="605"/>
        <v>0</v>
      </c>
      <c r="BB181" s="500">
        <f t="shared" si="605"/>
        <v>0</v>
      </c>
      <c r="BC181" s="500">
        <f t="shared" si="605"/>
        <v>0</v>
      </c>
      <c r="BD181" s="500">
        <f t="shared" si="605"/>
        <v>0</v>
      </c>
      <c r="BE181" s="500">
        <f t="shared" si="605"/>
        <v>0</v>
      </c>
      <c r="BF181" s="500">
        <f t="shared" si="605"/>
        <v>0</v>
      </c>
      <c r="BG181" s="561">
        <f t="shared" si="570"/>
        <v>0</v>
      </c>
      <c r="BH181" s="610">
        <f t="shared" ref="BH181:BS181" si="606">BH179/BH180</f>
        <v>0</v>
      </c>
      <c r="BI181" s="500">
        <f t="shared" si="606"/>
        <v>0</v>
      </c>
      <c r="BJ181" s="500">
        <f t="shared" si="606"/>
        <v>0</v>
      </c>
      <c r="BK181" s="500">
        <f t="shared" si="606"/>
        <v>4411.1160123511245</v>
      </c>
      <c r="BL181" s="500">
        <f t="shared" si="606"/>
        <v>0</v>
      </c>
      <c r="BM181" s="500">
        <f t="shared" si="606"/>
        <v>185577.59899526997</v>
      </c>
      <c r="BN181" s="500">
        <f t="shared" si="606"/>
        <v>0</v>
      </c>
      <c r="BO181" s="500">
        <f t="shared" si="606"/>
        <v>0</v>
      </c>
      <c r="BP181" s="500">
        <f t="shared" si="606"/>
        <v>0</v>
      </c>
      <c r="BQ181" s="500">
        <f t="shared" si="606"/>
        <v>0</v>
      </c>
      <c r="BR181" s="500">
        <f t="shared" si="606"/>
        <v>0</v>
      </c>
      <c r="BS181" s="500">
        <f t="shared" si="606"/>
        <v>0</v>
      </c>
      <c r="BT181" s="561">
        <f t="shared" si="572"/>
        <v>189988.7150076211</v>
      </c>
      <c r="BU181" s="610">
        <f t="shared" ref="BU181:CF181" si="607">BU179/BU180</f>
        <v>0</v>
      </c>
      <c r="BV181" s="500">
        <f t="shared" si="607"/>
        <v>0</v>
      </c>
      <c r="BW181" s="500">
        <f t="shared" si="607"/>
        <v>0</v>
      </c>
      <c r="BX181" s="500">
        <f t="shared" si="607"/>
        <v>0</v>
      </c>
      <c r="BY181" s="500">
        <f t="shared" si="607"/>
        <v>0</v>
      </c>
      <c r="BZ181" s="500">
        <f t="shared" si="607"/>
        <v>0</v>
      </c>
      <c r="CA181" s="500">
        <f t="shared" si="607"/>
        <v>0</v>
      </c>
      <c r="CB181" s="500">
        <f t="shared" si="607"/>
        <v>0</v>
      </c>
      <c r="CC181" s="500">
        <f t="shared" si="607"/>
        <v>0</v>
      </c>
      <c r="CD181" s="500">
        <f t="shared" si="607"/>
        <v>0</v>
      </c>
      <c r="CE181" s="500">
        <f t="shared" si="607"/>
        <v>0</v>
      </c>
      <c r="CF181" s="500">
        <f t="shared" si="607"/>
        <v>0</v>
      </c>
      <c r="CG181" s="628">
        <f t="shared" si="574"/>
        <v>0</v>
      </c>
      <c r="CH181" s="982">
        <f>S181+AF181+AT181+BG181+SUM(BH181:BR181)</f>
        <v>195505.46393798065</v>
      </c>
      <c r="DO181" s="53">
        <v>282.07153334085524</v>
      </c>
      <c r="DP181" s="54"/>
      <c r="DQ181" s="55">
        <f>SUM(G181:DP181)</f>
        <v>587466.29145413532</v>
      </c>
      <c r="DR181" s="395"/>
      <c r="DS181" s="395"/>
      <c r="DT181" s="56">
        <f>DT180/DQ175</f>
        <v>0.24208642576270173</v>
      </c>
      <c r="DU181" s="68" t="s">
        <v>100</v>
      </c>
      <c r="DV181" s="72"/>
    </row>
    <row r="182" spans="1:126" s="8" customFormat="1" ht="20.25" customHeight="1">
      <c r="A182" s="680" t="s">
        <v>34</v>
      </c>
      <c r="B182" s="681" t="str">
        <f>B181</f>
        <v>Закрыт</v>
      </c>
      <c r="C182" s="731" t="s">
        <v>99</v>
      </c>
      <c r="D182" s="681" t="s">
        <v>81</v>
      </c>
      <c r="E182" s="683">
        <v>0</v>
      </c>
      <c r="F182" s="684" t="s">
        <v>101</v>
      </c>
      <c r="G182" s="590"/>
      <c r="H182" s="591"/>
      <c r="I182" s="591"/>
      <c r="J182" s="591"/>
      <c r="K182" s="591"/>
      <c r="L182" s="591"/>
      <c r="M182" s="591"/>
      <c r="N182" s="591"/>
      <c r="O182" s="591"/>
      <c r="P182" s="591"/>
      <c r="Q182" s="591"/>
      <c r="R182" s="591"/>
      <c r="S182" s="706" t="str">
        <f t="shared" ref="S182" si="608">S$2</f>
        <v>Итого 2021</v>
      </c>
      <c r="T182" s="590"/>
      <c r="U182" s="591"/>
      <c r="V182" s="591"/>
      <c r="W182" s="591"/>
      <c r="X182" s="591"/>
      <c r="Y182" s="591"/>
      <c r="Z182" s="591"/>
      <c r="AA182" s="591"/>
      <c r="AB182" s="591"/>
      <c r="AC182" s="591"/>
      <c r="AD182" s="591"/>
      <c r="AE182" s="591"/>
      <c r="AF182" s="707" t="str">
        <f t="shared" ref="AF182" si="609">AF$2</f>
        <v>Итого 2022</v>
      </c>
      <c r="AG182" s="654"/>
      <c r="AH182" s="591"/>
      <c r="AI182" s="591"/>
      <c r="AJ182" s="591"/>
      <c r="AK182" s="591"/>
      <c r="AL182" s="591"/>
      <c r="AM182" s="591"/>
      <c r="AN182" s="591"/>
      <c r="AO182" s="591"/>
      <c r="AP182" s="591"/>
      <c r="AQ182" s="591"/>
      <c r="AR182" s="592"/>
      <c r="AS182" s="659"/>
      <c r="AT182" s="708" t="str">
        <f t="shared" ref="AT182:CG182" si="610">AT$2</f>
        <v>Итого 2023</v>
      </c>
      <c r="AU182" s="709">
        <f t="shared" si="610"/>
        <v>45292</v>
      </c>
      <c r="AV182" s="709">
        <f t="shared" si="610"/>
        <v>45323</v>
      </c>
      <c r="AW182" s="709">
        <f t="shared" si="610"/>
        <v>45352</v>
      </c>
      <c r="AX182" s="709">
        <f t="shared" si="610"/>
        <v>45383</v>
      </c>
      <c r="AY182" s="709">
        <f t="shared" si="610"/>
        <v>45413</v>
      </c>
      <c r="AZ182" s="709">
        <f t="shared" si="610"/>
        <v>45444</v>
      </c>
      <c r="BA182" s="709">
        <f t="shared" si="610"/>
        <v>45474</v>
      </c>
      <c r="BB182" s="709">
        <f t="shared" si="610"/>
        <v>45505</v>
      </c>
      <c r="BC182" s="709">
        <f t="shared" si="610"/>
        <v>45536</v>
      </c>
      <c r="BD182" s="709">
        <f t="shared" si="610"/>
        <v>45566</v>
      </c>
      <c r="BE182" s="709">
        <f t="shared" si="610"/>
        <v>45597</v>
      </c>
      <c r="BF182" s="709">
        <f t="shared" si="610"/>
        <v>45627</v>
      </c>
      <c r="BG182" s="707" t="str">
        <f t="shared" si="610"/>
        <v>Итого 2024</v>
      </c>
      <c r="BH182" s="710">
        <f t="shared" si="610"/>
        <v>45658</v>
      </c>
      <c r="BI182" s="709">
        <f t="shared" si="610"/>
        <v>45689</v>
      </c>
      <c r="BJ182" s="709">
        <f t="shared" si="610"/>
        <v>45717</v>
      </c>
      <c r="BK182" s="709">
        <f t="shared" si="610"/>
        <v>45748</v>
      </c>
      <c r="BL182" s="709">
        <f t="shared" si="610"/>
        <v>45778</v>
      </c>
      <c r="BM182" s="709">
        <f t="shared" si="610"/>
        <v>45809</v>
      </c>
      <c r="BN182" s="709">
        <f t="shared" si="610"/>
        <v>45839</v>
      </c>
      <c r="BO182" s="709">
        <f t="shared" si="610"/>
        <v>45870</v>
      </c>
      <c r="BP182" s="709">
        <f t="shared" si="610"/>
        <v>45901</v>
      </c>
      <c r="BQ182" s="709">
        <f t="shared" si="610"/>
        <v>45931</v>
      </c>
      <c r="BR182" s="709">
        <f t="shared" si="610"/>
        <v>45962</v>
      </c>
      <c r="BS182" s="711">
        <f t="shared" si="610"/>
        <v>45992</v>
      </c>
      <c r="BT182" s="712" t="str">
        <f t="shared" si="610"/>
        <v>YTD 10 m. + Forecast 11-12.2025</v>
      </c>
      <c r="BU182" s="713">
        <f t="shared" si="610"/>
        <v>46023</v>
      </c>
      <c r="BV182" s="711">
        <f t="shared" si="610"/>
        <v>46054</v>
      </c>
      <c r="BW182" s="711">
        <f t="shared" si="610"/>
        <v>46082</v>
      </c>
      <c r="BX182" s="711">
        <f t="shared" si="610"/>
        <v>46113</v>
      </c>
      <c r="BY182" s="711">
        <f t="shared" si="610"/>
        <v>46143</v>
      </c>
      <c r="BZ182" s="711">
        <f t="shared" si="610"/>
        <v>46174</v>
      </c>
      <c r="CA182" s="711">
        <f t="shared" si="610"/>
        <v>46204</v>
      </c>
      <c r="CB182" s="711">
        <f t="shared" si="610"/>
        <v>46235</v>
      </c>
      <c r="CC182" s="711">
        <f t="shared" si="610"/>
        <v>46266</v>
      </c>
      <c r="CD182" s="711">
        <f t="shared" si="610"/>
        <v>46296</v>
      </c>
      <c r="CE182" s="711">
        <f t="shared" si="610"/>
        <v>46327</v>
      </c>
      <c r="CF182" s="711">
        <f t="shared" si="610"/>
        <v>46357</v>
      </c>
      <c r="CG182" s="990" t="str">
        <f t="shared" si="610"/>
        <v>Forecast 2026</v>
      </c>
      <c r="CH182" s="980"/>
      <c r="DO182" s="397"/>
      <c r="DP182" s="397"/>
      <c r="DQ182" s="57"/>
      <c r="DR182" s="58"/>
      <c r="DS182" s="58"/>
      <c r="DT182" s="58"/>
      <c r="DU182" s="58"/>
      <c r="DV182" s="58"/>
    </row>
    <row r="183" spans="1:126" s="8" customFormat="1" ht="20.25" customHeight="1">
      <c r="A183" s="726" t="s">
        <v>34</v>
      </c>
      <c r="B183" s="714" t="s">
        <v>98</v>
      </c>
      <c r="C183" s="729" t="s">
        <v>102</v>
      </c>
      <c r="D183" s="730">
        <v>7000000</v>
      </c>
      <c r="E183" s="730"/>
      <c r="F183" s="717"/>
      <c r="G183" s="718"/>
      <c r="H183" s="719"/>
      <c r="I183" s="719"/>
      <c r="J183" s="719"/>
      <c r="K183" s="719"/>
      <c r="L183" s="719"/>
      <c r="M183" s="719"/>
      <c r="N183" s="719"/>
      <c r="O183" s="719"/>
      <c r="P183" s="719"/>
      <c r="Q183" s="719"/>
      <c r="R183" s="719"/>
      <c r="S183" s="720"/>
      <c r="T183" s="718"/>
      <c r="U183" s="719"/>
      <c r="V183" s="719"/>
      <c r="W183" s="719"/>
      <c r="X183" s="719"/>
      <c r="Y183" s="719"/>
      <c r="Z183" s="719"/>
      <c r="AA183" s="719"/>
      <c r="AB183" s="719"/>
      <c r="AC183" s="719"/>
      <c r="AD183" s="719"/>
      <c r="AE183" s="719"/>
      <c r="AF183" s="721"/>
      <c r="AG183" s="722"/>
      <c r="AH183" s="719"/>
      <c r="AI183" s="719"/>
      <c r="AJ183" s="719"/>
      <c r="AK183" s="719"/>
      <c r="AL183" s="719"/>
      <c r="AM183" s="719"/>
      <c r="AN183" s="719"/>
      <c r="AO183" s="719"/>
      <c r="AP183" s="719"/>
      <c r="AQ183" s="719"/>
      <c r="AR183" s="723"/>
      <c r="AS183" s="724"/>
      <c r="AT183" s="725"/>
      <c r="AU183" s="719"/>
      <c r="AV183" s="719"/>
      <c r="AW183" s="719"/>
      <c r="AX183" s="719"/>
      <c r="AY183" s="719"/>
      <c r="AZ183" s="719"/>
      <c r="BA183" s="719"/>
      <c r="BB183" s="719"/>
      <c r="BC183" s="719"/>
      <c r="BD183" s="719"/>
      <c r="BE183" s="719"/>
      <c r="BF183" s="719"/>
      <c r="BG183" s="721"/>
      <c r="BH183" s="722"/>
      <c r="BI183" s="719"/>
      <c r="BJ183" s="719"/>
      <c r="BK183" s="719"/>
      <c r="BL183" s="719"/>
      <c r="BM183" s="719"/>
      <c r="BN183" s="719"/>
      <c r="BO183" s="719"/>
      <c r="BP183" s="719"/>
      <c r="BQ183" s="719"/>
      <c r="BR183" s="719"/>
      <c r="BS183" s="719"/>
      <c r="BT183" s="721"/>
      <c r="BU183" s="722"/>
      <c r="BV183" s="719"/>
      <c r="BW183" s="719"/>
      <c r="BX183" s="719"/>
      <c r="BY183" s="719"/>
      <c r="BZ183" s="719"/>
      <c r="CA183" s="719"/>
      <c r="CB183" s="719"/>
      <c r="CC183" s="719"/>
      <c r="CD183" s="719"/>
      <c r="CE183" s="719"/>
      <c r="CF183" s="719"/>
      <c r="CG183" s="720"/>
      <c r="CH183" s="980"/>
      <c r="DO183" s="59"/>
      <c r="DP183" s="60"/>
      <c r="DQ183" s="61"/>
      <c r="DR183" s="36"/>
      <c r="DS183" s="36"/>
      <c r="DT183" s="36"/>
      <c r="DU183" s="36"/>
      <c r="DV183" s="36"/>
    </row>
    <row r="184" spans="1:126" s="8" customFormat="1" ht="20.25" customHeight="1">
      <c r="A184" s="679" t="s">
        <v>34</v>
      </c>
      <c r="B184" s="464" t="s">
        <v>98</v>
      </c>
      <c r="C184" s="509" t="s">
        <v>102</v>
      </c>
      <c r="D184" s="469"/>
      <c r="E184" s="470">
        <f>S184+AF184+AT184+BG184+BT184+CG184</f>
        <v>7000000</v>
      </c>
      <c r="F184" s="594" t="s">
        <v>35</v>
      </c>
      <c r="G184" s="538"/>
      <c r="H184" s="471"/>
      <c r="I184" s="471"/>
      <c r="J184" s="471"/>
      <c r="K184" s="471"/>
      <c r="L184" s="471"/>
      <c r="M184" s="471"/>
      <c r="N184" s="471"/>
      <c r="O184" s="471"/>
      <c r="P184" s="471"/>
      <c r="Q184" s="471"/>
      <c r="R184" s="471"/>
      <c r="S184" s="617">
        <f>SUM(G184:R184)</f>
        <v>0</v>
      </c>
      <c r="T184" s="538"/>
      <c r="U184" s="471"/>
      <c r="V184" s="471"/>
      <c r="W184" s="471"/>
      <c r="X184" s="471">
        <v>7000000</v>
      </c>
      <c r="Y184" s="471"/>
      <c r="Z184" s="471"/>
      <c r="AA184" s="471"/>
      <c r="AB184" s="471"/>
      <c r="AC184" s="471"/>
      <c r="AD184" s="471"/>
      <c r="AE184" s="471"/>
      <c r="AF184" s="539">
        <f>SUM(T184:AE184)</f>
        <v>7000000</v>
      </c>
      <c r="AG184" s="599"/>
      <c r="AH184" s="471"/>
      <c r="AI184" s="471"/>
      <c r="AJ184" s="471"/>
      <c r="AK184" s="471"/>
      <c r="AL184" s="471"/>
      <c r="AM184" s="471"/>
      <c r="AN184" s="471"/>
      <c r="AO184" s="471"/>
      <c r="AP184" s="471"/>
      <c r="AQ184" s="471"/>
      <c r="AR184" s="567"/>
      <c r="AS184" s="656"/>
      <c r="AT184" s="472">
        <f>SUM(AH184:AS184)</f>
        <v>0</v>
      </c>
      <c r="AU184" s="471"/>
      <c r="AV184" s="471"/>
      <c r="AW184" s="471"/>
      <c r="AX184" s="471"/>
      <c r="AY184" s="471"/>
      <c r="AZ184" s="471"/>
      <c r="BA184" s="471"/>
      <c r="BB184" s="471"/>
      <c r="BC184" s="471"/>
      <c r="BD184" s="471"/>
      <c r="BE184" s="471"/>
      <c r="BF184" s="471"/>
      <c r="BG184" s="539">
        <f>SUM(AU184:BF184)</f>
        <v>0</v>
      </c>
      <c r="BH184" s="599"/>
      <c r="BI184" s="471"/>
      <c r="BJ184" s="471"/>
      <c r="BK184" s="471"/>
      <c r="BL184" s="471"/>
      <c r="BM184" s="471"/>
      <c r="BN184" s="471"/>
      <c r="BO184" s="471"/>
      <c r="BP184" s="471"/>
      <c r="BQ184" s="471"/>
      <c r="BR184" s="471"/>
      <c r="BS184" s="471"/>
      <c r="BT184" s="539">
        <f>SUM(BH184:BS184)</f>
        <v>0</v>
      </c>
      <c r="BU184" s="599"/>
      <c r="BV184" s="471"/>
      <c r="BW184" s="471"/>
      <c r="BX184" s="471"/>
      <c r="BY184" s="471"/>
      <c r="BZ184" s="471"/>
      <c r="CA184" s="471"/>
      <c r="CB184" s="471"/>
      <c r="CC184" s="471"/>
      <c r="CD184" s="471"/>
      <c r="CE184" s="471"/>
      <c r="CF184" s="471"/>
      <c r="CG184" s="617">
        <f>SUM(BU184:CF184)</f>
        <v>0</v>
      </c>
      <c r="CH184" s="981">
        <f>S184+AF184+AT184+BG184+SUM(BH184:BR184)</f>
        <v>7000000</v>
      </c>
      <c r="DO184" s="32"/>
      <c r="DP184" s="32"/>
      <c r="DQ184" s="32"/>
      <c r="DR184" s="390"/>
      <c r="DS184" s="390"/>
      <c r="DT184" s="390"/>
      <c r="DU184" s="390"/>
      <c r="DV184" s="390"/>
    </row>
    <row r="185" spans="1:126" s="8" customFormat="1" ht="20.25" customHeight="1">
      <c r="A185" s="679" t="s">
        <v>34</v>
      </c>
      <c r="B185" s="464" t="s">
        <v>98</v>
      </c>
      <c r="C185" s="509" t="s">
        <v>102</v>
      </c>
      <c r="D185" s="469"/>
      <c r="E185" s="470"/>
      <c r="F185" s="594" t="s">
        <v>80</v>
      </c>
      <c r="G185" s="540">
        <f t="shared" ref="G185:R185" si="611">G$163</f>
        <v>72.62</v>
      </c>
      <c r="H185" s="473">
        <f t="shared" si="611"/>
        <v>72.62</v>
      </c>
      <c r="I185" s="473">
        <f t="shared" si="611"/>
        <v>72.62</v>
      </c>
      <c r="J185" s="473">
        <f t="shared" si="611"/>
        <v>72.62</v>
      </c>
      <c r="K185" s="473">
        <f t="shared" si="611"/>
        <v>72.62</v>
      </c>
      <c r="L185" s="473">
        <f t="shared" si="611"/>
        <v>72.62</v>
      </c>
      <c r="M185" s="473">
        <f t="shared" si="611"/>
        <v>74</v>
      </c>
      <c r="N185" s="473">
        <f t="shared" si="611"/>
        <v>73.59</v>
      </c>
      <c r="O185" s="473">
        <f t="shared" si="611"/>
        <v>72.92</v>
      </c>
      <c r="P185" s="473">
        <f t="shared" si="611"/>
        <v>71.45</v>
      </c>
      <c r="Q185" s="473">
        <f t="shared" si="611"/>
        <v>72.7</v>
      </c>
      <c r="R185" s="473">
        <f t="shared" si="611"/>
        <v>73.77</v>
      </c>
      <c r="S185" s="618">
        <f>IFERROR(AVERAGE(G185:R185),0)</f>
        <v>72.845833333333346</v>
      </c>
      <c r="T185" s="540">
        <f t="shared" ref="T185:AE185" si="612">T$163</f>
        <v>76.599999999999994</v>
      </c>
      <c r="U185" s="473">
        <f t="shared" si="612"/>
        <v>77.17</v>
      </c>
      <c r="V185" s="473">
        <f t="shared" si="612"/>
        <v>103.47</v>
      </c>
      <c r="W185" s="473">
        <f t="shared" si="612"/>
        <v>77.900000000000006</v>
      </c>
      <c r="X185" s="473">
        <f t="shared" si="612"/>
        <v>63.31</v>
      </c>
      <c r="Y185" s="473">
        <f t="shared" si="612"/>
        <v>57.18</v>
      </c>
      <c r="Z185" s="473">
        <f t="shared" si="612"/>
        <v>58.22</v>
      </c>
      <c r="AA185" s="473">
        <f t="shared" si="612"/>
        <v>60.39</v>
      </c>
      <c r="AB185" s="473">
        <f t="shared" si="612"/>
        <v>59.82</v>
      </c>
      <c r="AC185" s="473">
        <f t="shared" si="612"/>
        <v>61.12</v>
      </c>
      <c r="AD185" s="473">
        <f t="shared" si="612"/>
        <v>60.85</v>
      </c>
      <c r="AE185" s="473">
        <f t="shared" si="612"/>
        <v>65.819999999999993</v>
      </c>
      <c r="AF185" s="541">
        <f>IFERROR(AVERAGE(T185:AE185),0)</f>
        <v>68.487500000000011</v>
      </c>
      <c r="AG185" s="600">
        <f t="shared" ref="AG185:AR185" si="613">AG$163</f>
        <v>68.88</v>
      </c>
      <c r="AH185" s="473">
        <f t="shared" si="613"/>
        <v>72.78</v>
      </c>
      <c r="AI185" s="473">
        <f t="shared" si="613"/>
        <v>76.03</v>
      </c>
      <c r="AJ185" s="473">
        <f t="shared" si="613"/>
        <v>80.989999999999995</v>
      </c>
      <c r="AK185" s="473">
        <f t="shared" si="613"/>
        <v>79.209999999999994</v>
      </c>
      <c r="AL185" s="473">
        <f t="shared" si="613"/>
        <v>83.32</v>
      </c>
      <c r="AM185" s="473">
        <f t="shared" si="613"/>
        <v>90.47</v>
      </c>
      <c r="AN185" s="473">
        <f t="shared" si="613"/>
        <v>95.28</v>
      </c>
      <c r="AO185" s="473">
        <f t="shared" si="613"/>
        <v>97.14</v>
      </c>
      <c r="AP185" s="473">
        <f t="shared" si="613"/>
        <v>97.12</v>
      </c>
      <c r="AQ185" s="473">
        <f t="shared" si="613"/>
        <v>90.41</v>
      </c>
      <c r="AR185" s="568">
        <f t="shared" si="613"/>
        <v>90.82</v>
      </c>
      <c r="AS185" s="656"/>
      <c r="AT185" s="474">
        <f>IFERROR(AVERAGE(AH185:AS185),0)</f>
        <v>86.688181818181818</v>
      </c>
      <c r="AU185" s="473">
        <f t="shared" ref="AU185:BF185" si="614">AU$163</f>
        <v>88.680300000000003</v>
      </c>
      <c r="AV185" s="473">
        <f t="shared" si="614"/>
        <v>91.518299999999996</v>
      </c>
      <c r="AW185" s="473">
        <f t="shared" si="614"/>
        <v>91.739599999999996</v>
      </c>
      <c r="AX185" s="473">
        <f t="shared" si="614"/>
        <v>92.958600000000004</v>
      </c>
      <c r="AY185" s="473">
        <f t="shared" si="614"/>
        <v>90.607200000000006</v>
      </c>
      <c r="AZ185" s="473">
        <f t="shared" si="614"/>
        <v>87.756900000000002</v>
      </c>
      <c r="BA185" s="473">
        <f t="shared" si="614"/>
        <v>87.491699999999994</v>
      </c>
      <c r="BB185" s="473">
        <f t="shared" si="614"/>
        <v>89.160200000000003</v>
      </c>
      <c r="BC185" s="473">
        <f t="shared" si="614"/>
        <v>91.234499999999997</v>
      </c>
      <c r="BD185" s="473">
        <f t="shared" si="614"/>
        <v>95.543800000000005</v>
      </c>
      <c r="BE185" s="473">
        <f t="shared" si="614"/>
        <v>100.6875</v>
      </c>
      <c r="BF185" s="473">
        <f t="shared" si="614"/>
        <v>102.25960000000001</v>
      </c>
      <c r="BG185" s="541">
        <f>IFERROR(AVERAGE(AU185:BF185),0)</f>
        <v>92.469850000000008</v>
      </c>
      <c r="BH185" s="600">
        <f t="shared" ref="BH185:BS185" si="615">BH$163</f>
        <v>100.4121</v>
      </c>
      <c r="BI185" s="473">
        <f t="shared" si="615"/>
        <v>92.743200000000002</v>
      </c>
      <c r="BJ185" s="473">
        <f t="shared" si="615"/>
        <v>86.023399999999995</v>
      </c>
      <c r="BK185" s="473">
        <f t="shared" si="615"/>
        <v>83.425600000000003</v>
      </c>
      <c r="BL185" s="473">
        <f t="shared" si="615"/>
        <v>80.204800000000006</v>
      </c>
      <c r="BM185" s="473">
        <f t="shared" si="615"/>
        <v>78.667900000000003</v>
      </c>
      <c r="BN185" s="473">
        <f t="shared" si="615"/>
        <v>78.772400000000005</v>
      </c>
      <c r="BO185" s="473">
        <f t="shared" si="615"/>
        <v>80.127799999999993</v>
      </c>
      <c r="BP185" s="473">
        <f t="shared" si="615"/>
        <v>82.970799999999997</v>
      </c>
      <c r="BQ185" s="473">
        <f t="shared" si="615"/>
        <v>80.921400000000006</v>
      </c>
      <c r="BR185" s="473">
        <f t="shared" si="615"/>
        <v>81.1036</v>
      </c>
      <c r="BS185" s="473">
        <f t="shared" si="615"/>
        <v>81.1036</v>
      </c>
      <c r="BT185" s="541">
        <f>IFERROR(AVERAGE(BH185:BS185),0)</f>
        <v>83.873049999999992</v>
      </c>
      <c r="BU185" s="671">
        <v>81.1036</v>
      </c>
      <c r="BV185" s="510">
        <v>81.1036</v>
      </c>
      <c r="BW185" s="510">
        <v>81.1036</v>
      </c>
      <c r="BX185" s="510">
        <v>81.1036</v>
      </c>
      <c r="BY185" s="510">
        <v>81.1036</v>
      </c>
      <c r="BZ185" s="510">
        <v>81.1036</v>
      </c>
      <c r="CA185" s="510">
        <v>81.1036</v>
      </c>
      <c r="CB185" s="510">
        <v>81.1036</v>
      </c>
      <c r="CC185" s="510">
        <v>81.1036</v>
      </c>
      <c r="CD185" s="510">
        <v>81.1036</v>
      </c>
      <c r="CE185" s="510">
        <v>81.1036</v>
      </c>
      <c r="CF185" s="510">
        <v>81.1036</v>
      </c>
      <c r="CG185" s="618">
        <f>IFERROR(AVERAGE(BU185:CF185),0)</f>
        <v>81.103600000000014</v>
      </c>
      <c r="CH185" s="980"/>
      <c r="DO185" s="32"/>
      <c r="DP185" s="32"/>
      <c r="DQ185" s="32"/>
      <c r="DR185" s="390"/>
      <c r="DS185" s="390"/>
      <c r="DT185" s="390"/>
      <c r="DU185" s="390"/>
      <c r="DV185" s="390"/>
    </row>
    <row r="186" spans="1:126" s="8" customFormat="1" ht="20.25" customHeight="1">
      <c r="A186" s="679" t="s">
        <v>34</v>
      </c>
      <c r="B186" s="464" t="s">
        <v>98</v>
      </c>
      <c r="C186" s="509" t="s">
        <v>102</v>
      </c>
      <c r="D186" s="469"/>
      <c r="E186" s="475">
        <f>S186+AF186+AT186+BG186+BT186+CG186</f>
        <v>110567.0510187964</v>
      </c>
      <c r="F186" s="594" t="s">
        <v>37</v>
      </c>
      <c r="G186" s="542">
        <f t="shared" ref="G186:R186" si="616">G184/G185</f>
        <v>0</v>
      </c>
      <c r="H186" s="476">
        <f t="shared" si="616"/>
        <v>0</v>
      </c>
      <c r="I186" s="476">
        <f t="shared" si="616"/>
        <v>0</v>
      </c>
      <c r="J186" s="476">
        <f t="shared" si="616"/>
        <v>0</v>
      </c>
      <c r="K186" s="476">
        <f t="shared" si="616"/>
        <v>0</v>
      </c>
      <c r="L186" s="476">
        <f t="shared" si="616"/>
        <v>0</v>
      </c>
      <c r="M186" s="476">
        <f t="shared" si="616"/>
        <v>0</v>
      </c>
      <c r="N186" s="476">
        <f t="shared" si="616"/>
        <v>0</v>
      </c>
      <c r="O186" s="476">
        <f t="shared" si="616"/>
        <v>0</v>
      </c>
      <c r="P186" s="476">
        <f t="shared" si="616"/>
        <v>0</v>
      </c>
      <c r="Q186" s="476">
        <f t="shared" si="616"/>
        <v>0</v>
      </c>
      <c r="R186" s="476">
        <f t="shared" si="616"/>
        <v>0</v>
      </c>
      <c r="S186" s="619">
        <f t="shared" ref="S186:S195" si="617">SUM(G186:R186)</f>
        <v>0</v>
      </c>
      <c r="T186" s="542">
        <f t="shared" ref="T186:AE186" si="618">T184/T185</f>
        <v>0</v>
      </c>
      <c r="U186" s="476">
        <f t="shared" si="618"/>
        <v>0</v>
      </c>
      <c r="V186" s="476">
        <f t="shared" si="618"/>
        <v>0</v>
      </c>
      <c r="W186" s="476">
        <f t="shared" si="618"/>
        <v>0</v>
      </c>
      <c r="X186" s="476">
        <f t="shared" si="618"/>
        <v>110567.0510187964</v>
      </c>
      <c r="Y186" s="476">
        <f t="shared" si="618"/>
        <v>0</v>
      </c>
      <c r="Z186" s="476">
        <f t="shared" si="618"/>
        <v>0</v>
      </c>
      <c r="AA186" s="476">
        <f t="shared" si="618"/>
        <v>0</v>
      </c>
      <c r="AB186" s="476">
        <f t="shared" si="618"/>
        <v>0</v>
      </c>
      <c r="AC186" s="476">
        <f t="shared" si="618"/>
        <v>0</v>
      </c>
      <c r="AD186" s="476">
        <f t="shared" si="618"/>
        <v>0</v>
      </c>
      <c r="AE186" s="476">
        <f t="shared" si="618"/>
        <v>0</v>
      </c>
      <c r="AF186" s="543">
        <f t="shared" ref="AF186:AF195" si="619">SUM(T186:AE186)</f>
        <v>110567.0510187964</v>
      </c>
      <c r="AG186" s="601">
        <f t="shared" ref="AG186:AR186" si="620">AG184/AG185</f>
        <v>0</v>
      </c>
      <c r="AH186" s="476">
        <f t="shared" si="620"/>
        <v>0</v>
      </c>
      <c r="AI186" s="476">
        <f t="shared" si="620"/>
        <v>0</v>
      </c>
      <c r="AJ186" s="476">
        <f t="shared" si="620"/>
        <v>0</v>
      </c>
      <c r="AK186" s="476">
        <f t="shared" si="620"/>
        <v>0</v>
      </c>
      <c r="AL186" s="476">
        <f t="shared" si="620"/>
        <v>0</v>
      </c>
      <c r="AM186" s="476">
        <f t="shared" si="620"/>
        <v>0</v>
      </c>
      <c r="AN186" s="476">
        <f t="shared" si="620"/>
        <v>0</v>
      </c>
      <c r="AO186" s="476">
        <f t="shared" si="620"/>
        <v>0</v>
      </c>
      <c r="AP186" s="476">
        <f t="shared" si="620"/>
        <v>0</v>
      </c>
      <c r="AQ186" s="476">
        <f t="shared" si="620"/>
        <v>0</v>
      </c>
      <c r="AR186" s="569">
        <f t="shared" si="620"/>
        <v>0</v>
      </c>
      <c r="AS186" s="656"/>
      <c r="AT186" s="477">
        <f t="shared" ref="AT186:AT195" si="621">SUM(AH186:AS186)</f>
        <v>0</v>
      </c>
      <c r="AU186" s="476">
        <f t="shared" ref="AU186:BF186" si="622">AU184/AU185</f>
        <v>0</v>
      </c>
      <c r="AV186" s="476">
        <f t="shared" si="622"/>
        <v>0</v>
      </c>
      <c r="AW186" s="476">
        <f t="shared" si="622"/>
        <v>0</v>
      </c>
      <c r="AX186" s="476">
        <f t="shared" si="622"/>
        <v>0</v>
      </c>
      <c r="AY186" s="476">
        <f t="shared" si="622"/>
        <v>0</v>
      </c>
      <c r="AZ186" s="476">
        <f t="shared" si="622"/>
        <v>0</v>
      </c>
      <c r="BA186" s="476">
        <f t="shared" si="622"/>
        <v>0</v>
      </c>
      <c r="BB186" s="476">
        <f t="shared" si="622"/>
        <v>0</v>
      </c>
      <c r="BC186" s="476">
        <f t="shared" si="622"/>
        <v>0</v>
      </c>
      <c r="BD186" s="476">
        <f t="shared" si="622"/>
        <v>0</v>
      </c>
      <c r="BE186" s="476">
        <f t="shared" si="622"/>
        <v>0</v>
      </c>
      <c r="BF186" s="476">
        <f t="shared" si="622"/>
        <v>0</v>
      </c>
      <c r="BG186" s="543">
        <f t="shared" ref="BG186:BG195" si="623">SUM(AU186:BF186)</f>
        <v>0</v>
      </c>
      <c r="BH186" s="601">
        <f t="shared" ref="BH186:BS186" si="624">BH184/BH185</f>
        <v>0</v>
      </c>
      <c r="BI186" s="476">
        <f t="shared" si="624"/>
        <v>0</v>
      </c>
      <c r="BJ186" s="476">
        <f t="shared" si="624"/>
        <v>0</v>
      </c>
      <c r="BK186" s="476">
        <f t="shared" si="624"/>
        <v>0</v>
      </c>
      <c r="BL186" s="476">
        <f t="shared" si="624"/>
        <v>0</v>
      </c>
      <c r="BM186" s="476">
        <f t="shared" si="624"/>
        <v>0</v>
      </c>
      <c r="BN186" s="476">
        <f t="shared" si="624"/>
        <v>0</v>
      </c>
      <c r="BO186" s="476">
        <f t="shared" si="624"/>
        <v>0</v>
      </c>
      <c r="BP186" s="476">
        <f t="shared" si="624"/>
        <v>0</v>
      </c>
      <c r="BQ186" s="476">
        <f t="shared" si="624"/>
        <v>0</v>
      </c>
      <c r="BR186" s="476">
        <f t="shared" si="624"/>
        <v>0</v>
      </c>
      <c r="BS186" s="476">
        <f t="shared" si="624"/>
        <v>0</v>
      </c>
      <c r="BT186" s="543">
        <f t="shared" ref="BT186:BT195" si="625">SUM(BH186:BS186)</f>
        <v>0</v>
      </c>
      <c r="BU186" s="601">
        <f t="shared" ref="BU186:CF186" si="626">BU184/BU185</f>
        <v>0</v>
      </c>
      <c r="BV186" s="476">
        <f t="shared" si="626"/>
        <v>0</v>
      </c>
      <c r="BW186" s="476">
        <f t="shared" si="626"/>
        <v>0</v>
      </c>
      <c r="BX186" s="476">
        <f t="shared" si="626"/>
        <v>0</v>
      </c>
      <c r="BY186" s="476">
        <f t="shared" si="626"/>
        <v>0</v>
      </c>
      <c r="BZ186" s="476">
        <f t="shared" si="626"/>
        <v>0</v>
      </c>
      <c r="CA186" s="476">
        <f t="shared" si="626"/>
        <v>0</v>
      </c>
      <c r="CB186" s="476">
        <f t="shared" si="626"/>
        <v>0</v>
      </c>
      <c r="CC186" s="476">
        <f t="shared" si="626"/>
        <v>0</v>
      </c>
      <c r="CD186" s="476">
        <f t="shared" si="626"/>
        <v>0</v>
      </c>
      <c r="CE186" s="476">
        <f t="shared" si="626"/>
        <v>0</v>
      </c>
      <c r="CF186" s="476">
        <f t="shared" si="626"/>
        <v>0</v>
      </c>
      <c r="CG186" s="619">
        <f t="shared" ref="CG186:CG195" si="627">SUM(BU186:CF186)</f>
        <v>0</v>
      </c>
      <c r="CH186" s="982">
        <f>S186+AF186+AT186+BG186+SUM(BH186:BR186)</f>
        <v>110567.0510187964</v>
      </c>
      <c r="DO186" s="32"/>
      <c r="DP186" s="32"/>
      <c r="DQ186" s="32"/>
      <c r="DR186" s="390"/>
      <c r="DS186" s="390"/>
      <c r="DT186" s="390"/>
      <c r="DU186" s="390"/>
      <c r="DV186" s="390"/>
    </row>
    <row r="187" spans="1:126" s="8" customFormat="1" ht="20.25" customHeight="1">
      <c r="A187" s="679" t="s">
        <v>34</v>
      </c>
      <c r="B187" s="464" t="s">
        <v>98</v>
      </c>
      <c r="C187" s="509" t="s">
        <v>102</v>
      </c>
      <c r="D187" s="478"/>
      <c r="E187" s="470">
        <f>S187+AF187+AT187+BG187+BT187+CG187</f>
        <v>7000000</v>
      </c>
      <c r="F187" s="595" t="s">
        <v>53</v>
      </c>
      <c r="G187" s="544"/>
      <c r="H187" s="479"/>
      <c r="I187" s="479"/>
      <c r="J187" s="479"/>
      <c r="K187" s="479"/>
      <c r="L187" s="479"/>
      <c r="M187" s="479"/>
      <c r="N187" s="479"/>
      <c r="O187" s="479"/>
      <c r="P187" s="479"/>
      <c r="Q187" s="479"/>
      <c r="R187" s="479"/>
      <c r="S187" s="620">
        <f t="shared" si="617"/>
        <v>0</v>
      </c>
      <c r="T187" s="544"/>
      <c r="U187" s="479"/>
      <c r="V187" s="479"/>
      <c r="W187" s="479"/>
      <c r="X187" s="479">
        <v>7000000</v>
      </c>
      <c r="Y187" s="479"/>
      <c r="Z187" s="479"/>
      <c r="AA187" s="479"/>
      <c r="AB187" s="479"/>
      <c r="AC187" s="479"/>
      <c r="AD187" s="479"/>
      <c r="AE187" s="479"/>
      <c r="AF187" s="545">
        <f t="shared" si="619"/>
        <v>7000000</v>
      </c>
      <c r="AG187" s="602"/>
      <c r="AH187" s="479"/>
      <c r="AI187" s="479"/>
      <c r="AJ187" s="479"/>
      <c r="AK187" s="479"/>
      <c r="AL187" s="479"/>
      <c r="AM187" s="479"/>
      <c r="AN187" s="479"/>
      <c r="AO187" s="479"/>
      <c r="AP187" s="479"/>
      <c r="AQ187" s="479"/>
      <c r="AR187" s="570"/>
      <c r="AS187" s="655"/>
      <c r="AT187" s="480">
        <f t="shared" si="621"/>
        <v>0</v>
      </c>
      <c r="AU187" s="479"/>
      <c r="AV187" s="479"/>
      <c r="AW187" s="479"/>
      <c r="AX187" s="479"/>
      <c r="AY187" s="479"/>
      <c r="AZ187" s="479"/>
      <c r="BA187" s="512"/>
      <c r="BB187" s="479"/>
      <c r="BC187" s="479"/>
      <c r="BD187" s="479"/>
      <c r="BE187" s="479"/>
      <c r="BF187" s="479"/>
      <c r="BG187" s="545">
        <f t="shared" si="623"/>
        <v>0</v>
      </c>
      <c r="BH187" s="602"/>
      <c r="BI187" s="479"/>
      <c r="BJ187" s="479"/>
      <c r="BK187" s="479"/>
      <c r="BL187" s="479"/>
      <c r="BM187" s="479"/>
      <c r="BN187" s="479"/>
      <c r="BO187" s="479"/>
      <c r="BP187" s="479"/>
      <c r="BQ187" s="479"/>
      <c r="BR187" s="479"/>
      <c r="BS187" s="479"/>
      <c r="BT187" s="545">
        <f t="shared" si="625"/>
        <v>0</v>
      </c>
      <c r="BU187" s="602"/>
      <c r="BV187" s="479"/>
      <c r="BW187" s="479"/>
      <c r="BX187" s="479"/>
      <c r="BY187" s="479"/>
      <c r="BZ187" s="479"/>
      <c r="CA187" s="479"/>
      <c r="CB187" s="479"/>
      <c r="CC187" s="479"/>
      <c r="CD187" s="479"/>
      <c r="CE187" s="479"/>
      <c r="CF187" s="479"/>
      <c r="CG187" s="620">
        <f t="shared" si="627"/>
        <v>0</v>
      </c>
      <c r="CH187" s="981">
        <f>S187+AF187+AT187+BG187+SUM(BH187:BR187)</f>
        <v>7000000</v>
      </c>
      <c r="DO187" s="38"/>
      <c r="DP187" s="39"/>
      <c r="DQ187" s="49"/>
      <c r="DR187" s="49"/>
      <c r="DS187" s="49"/>
      <c r="DT187" s="49"/>
      <c r="DU187" s="49"/>
      <c r="DV187" s="49"/>
    </row>
    <row r="188" spans="1:126" s="8" customFormat="1" ht="20.25" customHeight="1">
      <c r="A188" s="679" t="s">
        <v>34</v>
      </c>
      <c r="B188" s="464" t="s">
        <v>98</v>
      </c>
      <c r="C188" s="509" t="s">
        <v>102</v>
      </c>
      <c r="D188" s="481"/>
      <c r="E188" s="470"/>
      <c r="F188" s="595" t="s">
        <v>80</v>
      </c>
      <c r="G188" s="546">
        <f t="shared" ref="G188:R188" si="628">G$163</f>
        <v>72.62</v>
      </c>
      <c r="H188" s="482">
        <f t="shared" si="628"/>
        <v>72.62</v>
      </c>
      <c r="I188" s="482">
        <f t="shared" si="628"/>
        <v>72.62</v>
      </c>
      <c r="J188" s="482">
        <f t="shared" si="628"/>
        <v>72.62</v>
      </c>
      <c r="K188" s="482">
        <f t="shared" si="628"/>
        <v>72.62</v>
      </c>
      <c r="L188" s="482">
        <f t="shared" si="628"/>
        <v>72.62</v>
      </c>
      <c r="M188" s="482">
        <f t="shared" si="628"/>
        <v>74</v>
      </c>
      <c r="N188" s="482">
        <f t="shared" si="628"/>
        <v>73.59</v>
      </c>
      <c r="O188" s="482">
        <f t="shared" si="628"/>
        <v>72.92</v>
      </c>
      <c r="P188" s="482">
        <f t="shared" si="628"/>
        <v>71.45</v>
      </c>
      <c r="Q188" s="482">
        <f t="shared" si="628"/>
        <v>72.7</v>
      </c>
      <c r="R188" s="482">
        <f t="shared" si="628"/>
        <v>73.77</v>
      </c>
      <c r="S188" s="621">
        <f>IFERROR(AVERAGE(G188:R188),0)</f>
        <v>72.845833333333346</v>
      </c>
      <c r="T188" s="546">
        <f t="shared" ref="T188:AE188" si="629">T$163</f>
        <v>76.599999999999994</v>
      </c>
      <c r="U188" s="482">
        <f t="shared" si="629"/>
        <v>77.17</v>
      </c>
      <c r="V188" s="482">
        <f t="shared" si="629"/>
        <v>103.47</v>
      </c>
      <c r="W188" s="482">
        <f t="shared" si="629"/>
        <v>77.900000000000006</v>
      </c>
      <c r="X188" s="482">
        <f t="shared" si="629"/>
        <v>63.31</v>
      </c>
      <c r="Y188" s="482">
        <f t="shared" si="629"/>
        <v>57.18</v>
      </c>
      <c r="Z188" s="482">
        <f t="shared" si="629"/>
        <v>58.22</v>
      </c>
      <c r="AA188" s="482">
        <f t="shared" si="629"/>
        <v>60.39</v>
      </c>
      <c r="AB188" s="482">
        <f t="shared" si="629"/>
        <v>59.82</v>
      </c>
      <c r="AC188" s="482">
        <f t="shared" si="629"/>
        <v>61.12</v>
      </c>
      <c r="AD188" s="482">
        <f t="shared" si="629"/>
        <v>60.85</v>
      </c>
      <c r="AE188" s="482">
        <f t="shared" si="629"/>
        <v>65.819999999999993</v>
      </c>
      <c r="AF188" s="547">
        <f>IFERROR(AVERAGE(T188:AE188),0)</f>
        <v>68.487500000000011</v>
      </c>
      <c r="AG188" s="603">
        <f t="shared" ref="AG188:AR188" si="630">AG$163</f>
        <v>68.88</v>
      </c>
      <c r="AH188" s="482">
        <f t="shared" si="630"/>
        <v>72.78</v>
      </c>
      <c r="AI188" s="482">
        <f t="shared" si="630"/>
        <v>76.03</v>
      </c>
      <c r="AJ188" s="482">
        <f t="shared" si="630"/>
        <v>80.989999999999995</v>
      </c>
      <c r="AK188" s="482">
        <f t="shared" si="630"/>
        <v>79.209999999999994</v>
      </c>
      <c r="AL188" s="482">
        <f t="shared" si="630"/>
        <v>83.32</v>
      </c>
      <c r="AM188" s="482">
        <f t="shared" si="630"/>
        <v>90.47</v>
      </c>
      <c r="AN188" s="482">
        <f t="shared" si="630"/>
        <v>95.28</v>
      </c>
      <c r="AO188" s="482">
        <f t="shared" si="630"/>
        <v>97.14</v>
      </c>
      <c r="AP188" s="482">
        <f t="shared" si="630"/>
        <v>97.12</v>
      </c>
      <c r="AQ188" s="482">
        <f t="shared" si="630"/>
        <v>90.41</v>
      </c>
      <c r="AR188" s="571">
        <f t="shared" si="630"/>
        <v>90.82</v>
      </c>
      <c r="AS188" s="655"/>
      <c r="AT188" s="483">
        <f>IFERROR(AVERAGE(AH188:AS188),0)</f>
        <v>86.688181818181818</v>
      </c>
      <c r="AU188" s="482">
        <f t="shared" ref="AU188:BF188" si="631">AU$163</f>
        <v>88.680300000000003</v>
      </c>
      <c r="AV188" s="482">
        <f t="shared" si="631"/>
        <v>91.518299999999996</v>
      </c>
      <c r="AW188" s="482">
        <f t="shared" si="631"/>
        <v>91.739599999999996</v>
      </c>
      <c r="AX188" s="482">
        <f t="shared" si="631"/>
        <v>92.958600000000004</v>
      </c>
      <c r="AY188" s="482">
        <f t="shared" si="631"/>
        <v>90.607200000000006</v>
      </c>
      <c r="AZ188" s="482">
        <f t="shared" si="631"/>
        <v>87.756900000000002</v>
      </c>
      <c r="BA188" s="513">
        <f t="shared" si="631"/>
        <v>87.491699999999994</v>
      </c>
      <c r="BB188" s="482">
        <f t="shared" si="631"/>
        <v>89.160200000000003</v>
      </c>
      <c r="BC188" s="482">
        <f t="shared" si="631"/>
        <v>91.234499999999997</v>
      </c>
      <c r="BD188" s="482">
        <f t="shared" si="631"/>
        <v>95.543800000000005</v>
      </c>
      <c r="BE188" s="482">
        <f t="shared" si="631"/>
        <v>100.6875</v>
      </c>
      <c r="BF188" s="482">
        <f t="shared" si="631"/>
        <v>102.25960000000001</v>
      </c>
      <c r="BG188" s="547">
        <f>IFERROR(AVERAGE(AU188:BF188),0)</f>
        <v>92.469850000000008</v>
      </c>
      <c r="BH188" s="603">
        <f t="shared" ref="BH188:BS188" si="632">BH$163</f>
        <v>100.4121</v>
      </c>
      <c r="BI188" s="482">
        <f t="shared" si="632"/>
        <v>92.743200000000002</v>
      </c>
      <c r="BJ188" s="482">
        <f t="shared" si="632"/>
        <v>86.023399999999995</v>
      </c>
      <c r="BK188" s="482">
        <f t="shared" si="632"/>
        <v>83.425600000000003</v>
      </c>
      <c r="BL188" s="482">
        <f t="shared" si="632"/>
        <v>80.204800000000006</v>
      </c>
      <c r="BM188" s="482">
        <f t="shared" si="632"/>
        <v>78.667900000000003</v>
      </c>
      <c r="BN188" s="482">
        <f t="shared" si="632"/>
        <v>78.772400000000005</v>
      </c>
      <c r="BO188" s="482">
        <f t="shared" si="632"/>
        <v>80.127799999999993</v>
      </c>
      <c r="BP188" s="482">
        <f t="shared" si="632"/>
        <v>82.970799999999997</v>
      </c>
      <c r="BQ188" s="482">
        <f t="shared" si="632"/>
        <v>80.921400000000006</v>
      </c>
      <c r="BR188" s="482">
        <f t="shared" si="632"/>
        <v>81.1036</v>
      </c>
      <c r="BS188" s="482">
        <f t="shared" si="632"/>
        <v>81.1036</v>
      </c>
      <c r="BT188" s="547">
        <f>IFERROR(AVERAGE(BH188:BS188),0)</f>
        <v>83.873049999999992</v>
      </c>
      <c r="BU188" s="671">
        <v>81.1036</v>
      </c>
      <c r="BV188" s="510">
        <v>81.1036</v>
      </c>
      <c r="BW188" s="510">
        <v>81.1036</v>
      </c>
      <c r="BX188" s="510">
        <v>81.1036</v>
      </c>
      <c r="BY188" s="510">
        <v>81.1036</v>
      </c>
      <c r="BZ188" s="510">
        <v>81.1036</v>
      </c>
      <c r="CA188" s="510">
        <v>81.1036</v>
      </c>
      <c r="CB188" s="510">
        <v>81.1036</v>
      </c>
      <c r="CC188" s="510">
        <v>81.1036</v>
      </c>
      <c r="CD188" s="510">
        <v>81.1036</v>
      </c>
      <c r="CE188" s="510">
        <v>81.1036</v>
      </c>
      <c r="CF188" s="510">
        <v>81.1036</v>
      </c>
      <c r="CG188" s="621">
        <f>IFERROR(AVERAGE(BU188:CF188),0)</f>
        <v>81.103600000000014</v>
      </c>
      <c r="CH188" s="980"/>
      <c r="DO188" s="38"/>
      <c r="DP188" s="39"/>
      <c r="DQ188" s="40"/>
      <c r="DR188" s="66"/>
      <c r="DS188" s="66"/>
      <c r="DT188" s="66"/>
      <c r="DU188" s="66"/>
      <c r="DV188" s="40"/>
    </row>
    <row r="189" spans="1:126" s="8" customFormat="1" ht="20.25" customHeight="1">
      <c r="A189" s="679" t="s">
        <v>34</v>
      </c>
      <c r="B189" s="464" t="s">
        <v>98</v>
      </c>
      <c r="C189" s="509" t="s">
        <v>102</v>
      </c>
      <c r="D189" s="469"/>
      <c r="E189" s="475">
        <f>S189+AF189+AT189+BG189+BT189+CG189</f>
        <v>110567.0510187964</v>
      </c>
      <c r="F189" s="595" t="s">
        <v>51</v>
      </c>
      <c r="G189" s="548">
        <f t="shared" ref="G189:R189" si="633">G187/G188</f>
        <v>0</v>
      </c>
      <c r="H189" s="484">
        <f t="shared" si="633"/>
        <v>0</v>
      </c>
      <c r="I189" s="484">
        <f t="shared" si="633"/>
        <v>0</v>
      </c>
      <c r="J189" s="484">
        <f t="shared" si="633"/>
        <v>0</v>
      </c>
      <c r="K189" s="484">
        <f t="shared" si="633"/>
        <v>0</v>
      </c>
      <c r="L189" s="484">
        <f t="shared" si="633"/>
        <v>0</v>
      </c>
      <c r="M189" s="484">
        <f t="shared" si="633"/>
        <v>0</v>
      </c>
      <c r="N189" s="484">
        <f t="shared" si="633"/>
        <v>0</v>
      </c>
      <c r="O189" s="484">
        <f t="shared" si="633"/>
        <v>0</v>
      </c>
      <c r="P189" s="484">
        <f t="shared" si="633"/>
        <v>0</v>
      </c>
      <c r="Q189" s="484">
        <f t="shared" si="633"/>
        <v>0</v>
      </c>
      <c r="R189" s="484">
        <f t="shared" si="633"/>
        <v>0</v>
      </c>
      <c r="S189" s="622">
        <f t="shared" si="617"/>
        <v>0</v>
      </c>
      <c r="T189" s="548">
        <f t="shared" ref="T189:AE189" si="634">T187/T188</f>
        <v>0</v>
      </c>
      <c r="U189" s="484">
        <f t="shared" si="634"/>
        <v>0</v>
      </c>
      <c r="V189" s="484">
        <f t="shared" si="634"/>
        <v>0</v>
      </c>
      <c r="W189" s="484">
        <f t="shared" si="634"/>
        <v>0</v>
      </c>
      <c r="X189" s="484">
        <f t="shared" si="634"/>
        <v>110567.0510187964</v>
      </c>
      <c r="Y189" s="484">
        <f t="shared" si="634"/>
        <v>0</v>
      </c>
      <c r="Z189" s="484">
        <f t="shared" si="634"/>
        <v>0</v>
      </c>
      <c r="AA189" s="484">
        <f t="shared" si="634"/>
        <v>0</v>
      </c>
      <c r="AB189" s="484">
        <f t="shared" si="634"/>
        <v>0</v>
      </c>
      <c r="AC189" s="484">
        <f t="shared" si="634"/>
        <v>0</v>
      </c>
      <c r="AD189" s="484">
        <f t="shared" si="634"/>
        <v>0</v>
      </c>
      <c r="AE189" s="484">
        <f t="shared" si="634"/>
        <v>0</v>
      </c>
      <c r="AF189" s="549">
        <f t="shared" si="619"/>
        <v>110567.0510187964</v>
      </c>
      <c r="AG189" s="604">
        <f t="shared" ref="AG189:AR189" si="635">AG187/AG188</f>
        <v>0</v>
      </c>
      <c r="AH189" s="484">
        <f t="shared" si="635"/>
        <v>0</v>
      </c>
      <c r="AI189" s="484">
        <f t="shared" si="635"/>
        <v>0</v>
      </c>
      <c r="AJ189" s="484">
        <f t="shared" si="635"/>
        <v>0</v>
      </c>
      <c r="AK189" s="484">
        <f t="shared" si="635"/>
        <v>0</v>
      </c>
      <c r="AL189" s="484">
        <f t="shared" si="635"/>
        <v>0</v>
      </c>
      <c r="AM189" s="484">
        <f t="shared" si="635"/>
        <v>0</v>
      </c>
      <c r="AN189" s="484">
        <f t="shared" si="635"/>
        <v>0</v>
      </c>
      <c r="AO189" s="484">
        <f t="shared" si="635"/>
        <v>0</v>
      </c>
      <c r="AP189" s="484">
        <f t="shared" si="635"/>
        <v>0</v>
      </c>
      <c r="AQ189" s="484">
        <f t="shared" si="635"/>
        <v>0</v>
      </c>
      <c r="AR189" s="572">
        <f t="shared" si="635"/>
        <v>0</v>
      </c>
      <c r="AS189" s="655"/>
      <c r="AT189" s="485">
        <f t="shared" si="621"/>
        <v>0</v>
      </c>
      <c r="AU189" s="484">
        <f t="shared" ref="AU189:BF189" si="636">AU187/AU188</f>
        <v>0</v>
      </c>
      <c r="AV189" s="484">
        <f t="shared" si="636"/>
        <v>0</v>
      </c>
      <c r="AW189" s="484">
        <f t="shared" si="636"/>
        <v>0</v>
      </c>
      <c r="AX189" s="484">
        <f t="shared" si="636"/>
        <v>0</v>
      </c>
      <c r="AY189" s="484">
        <f t="shared" si="636"/>
        <v>0</v>
      </c>
      <c r="AZ189" s="484">
        <f t="shared" si="636"/>
        <v>0</v>
      </c>
      <c r="BA189" s="484">
        <f t="shared" si="636"/>
        <v>0</v>
      </c>
      <c r="BB189" s="484">
        <f t="shared" si="636"/>
        <v>0</v>
      </c>
      <c r="BC189" s="484">
        <f t="shared" si="636"/>
        <v>0</v>
      </c>
      <c r="BD189" s="484">
        <f t="shared" si="636"/>
        <v>0</v>
      </c>
      <c r="BE189" s="484">
        <f t="shared" si="636"/>
        <v>0</v>
      </c>
      <c r="BF189" s="484">
        <f t="shared" si="636"/>
        <v>0</v>
      </c>
      <c r="BG189" s="549">
        <f t="shared" si="623"/>
        <v>0</v>
      </c>
      <c r="BH189" s="604">
        <f t="shared" ref="BH189:BS189" si="637">BH187/BH188</f>
        <v>0</v>
      </c>
      <c r="BI189" s="484">
        <f t="shared" si="637"/>
        <v>0</v>
      </c>
      <c r="BJ189" s="484">
        <f t="shared" si="637"/>
        <v>0</v>
      </c>
      <c r="BK189" s="484">
        <f t="shared" si="637"/>
        <v>0</v>
      </c>
      <c r="BL189" s="484">
        <f t="shared" si="637"/>
        <v>0</v>
      </c>
      <c r="BM189" s="484">
        <f t="shared" si="637"/>
        <v>0</v>
      </c>
      <c r="BN189" s="484">
        <f t="shared" si="637"/>
        <v>0</v>
      </c>
      <c r="BO189" s="484">
        <f t="shared" si="637"/>
        <v>0</v>
      </c>
      <c r="BP189" s="484">
        <f t="shared" si="637"/>
        <v>0</v>
      </c>
      <c r="BQ189" s="484">
        <f t="shared" si="637"/>
        <v>0</v>
      </c>
      <c r="BR189" s="484">
        <f t="shared" si="637"/>
        <v>0</v>
      </c>
      <c r="BS189" s="484">
        <f t="shared" si="637"/>
        <v>0</v>
      </c>
      <c r="BT189" s="549">
        <f t="shared" si="625"/>
        <v>0</v>
      </c>
      <c r="BU189" s="604">
        <f t="shared" ref="BU189:CF189" si="638">BU187/BU188</f>
        <v>0</v>
      </c>
      <c r="BV189" s="484">
        <f t="shared" si="638"/>
        <v>0</v>
      </c>
      <c r="BW189" s="484">
        <f t="shared" si="638"/>
        <v>0</v>
      </c>
      <c r="BX189" s="484">
        <f t="shared" si="638"/>
        <v>0</v>
      </c>
      <c r="BY189" s="484">
        <f t="shared" si="638"/>
        <v>0</v>
      </c>
      <c r="BZ189" s="484">
        <f t="shared" si="638"/>
        <v>0</v>
      </c>
      <c r="CA189" s="484">
        <f t="shared" si="638"/>
        <v>0</v>
      </c>
      <c r="CB189" s="484">
        <f t="shared" si="638"/>
        <v>0</v>
      </c>
      <c r="CC189" s="484">
        <f t="shared" si="638"/>
        <v>0</v>
      </c>
      <c r="CD189" s="484">
        <f t="shared" si="638"/>
        <v>0</v>
      </c>
      <c r="CE189" s="484">
        <f t="shared" si="638"/>
        <v>0</v>
      </c>
      <c r="CF189" s="484">
        <f t="shared" si="638"/>
        <v>0</v>
      </c>
      <c r="CG189" s="622">
        <f t="shared" si="627"/>
        <v>0</v>
      </c>
      <c r="CH189" s="982">
        <f>S189+AF189+AT189+BG189+SUM(BH189:BR189)</f>
        <v>110567.0510187964</v>
      </c>
      <c r="DO189" s="38"/>
      <c r="DP189" s="39"/>
      <c r="DQ189" s="43"/>
      <c r="DR189" s="73"/>
      <c r="DS189" s="73"/>
      <c r="DT189" s="67"/>
      <c r="DU189" s="67"/>
      <c r="DV189" s="43"/>
    </row>
    <row r="190" spans="1:126" s="8" customFormat="1" ht="20.25" customHeight="1">
      <c r="A190" s="679" t="s">
        <v>34</v>
      </c>
      <c r="B190" s="464" t="s">
        <v>98</v>
      </c>
      <c r="C190" s="509" t="s">
        <v>102</v>
      </c>
      <c r="D190" s="469"/>
      <c r="E190" s="470">
        <f>S190+AF190+AT190+BG190+BT190+CG190</f>
        <v>3076164.38</v>
      </c>
      <c r="F190" s="596" t="s">
        <v>59</v>
      </c>
      <c r="G190" s="550"/>
      <c r="H190" s="486"/>
      <c r="I190" s="486"/>
      <c r="J190" s="486"/>
      <c r="K190" s="486"/>
      <c r="L190" s="486"/>
      <c r="M190" s="486"/>
      <c r="N190" s="486"/>
      <c r="O190" s="486"/>
      <c r="P190" s="486"/>
      <c r="Q190" s="486"/>
      <c r="R190" s="486"/>
      <c r="S190" s="631">
        <f t="shared" si="617"/>
        <v>0</v>
      </c>
      <c r="T190" s="550"/>
      <c r="U190" s="486"/>
      <c r="V190" s="486"/>
      <c r="W190" s="486"/>
      <c r="X190" s="486"/>
      <c r="Y190" s="486"/>
      <c r="Z190" s="486"/>
      <c r="AA190" s="486"/>
      <c r="AB190" s="486"/>
      <c r="AC190" s="486"/>
      <c r="AD190" s="486"/>
      <c r="AE190" s="486"/>
      <c r="AF190" s="564">
        <f t="shared" si="619"/>
        <v>0</v>
      </c>
      <c r="AG190" s="605">
        <v>882191.78</v>
      </c>
      <c r="AH190" s="486"/>
      <c r="AI190" s="486"/>
      <c r="AJ190" s="486"/>
      <c r="AK190" s="486"/>
      <c r="AL190" s="486"/>
      <c r="AM190" s="486"/>
      <c r="AN190" s="486"/>
      <c r="AO190" s="486"/>
      <c r="AP190" s="486"/>
      <c r="AQ190" s="486"/>
      <c r="AR190" s="573"/>
      <c r="AS190" s="655"/>
      <c r="AT190" s="508">
        <f t="shared" si="621"/>
        <v>0</v>
      </c>
      <c r="AU190" s="504"/>
      <c r="AV190" s="504">
        <v>1518579.23</v>
      </c>
      <c r="AW190" s="504"/>
      <c r="AX190" s="514"/>
      <c r="AY190" s="504"/>
      <c r="AZ190" s="504"/>
      <c r="BA190" s="514"/>
      <c r="BB190" s="504"/>
      <c r="BC190" s="504"/>
      <c r="BD190" s="504"/>
      <c r="BE190" s="504"/>
      <c r="BF190" s="504"/>
      <c r="BG190" s="564">
        <f t="shared" si="623"/>
        <v>1518579.23</v>
      </c>
      <c r="BH190" s="663">
        <v>1281420.77</v>
      </c>
      <c r="BI190" s="488"/>
      <c r="BJ190" s="504">
        <v>276164.38</v>
      </c>
      <c r="BK190" s="488"/>
      <c r="BL190" s="488"/>
      <c r="BM190" s="488"/>
      <c r="BN190" s="488"/>
      <c r="BO190" s="488"/>
      <c r="BP190" s="488"/>
      <c r="BQ190" s="488"/>
      <c r="BR190" s="488"/>
      <c r="BS190" s="488"/>
      <c r="BT190" s="564">
        <f t="shared" si="625"/>
        <v>1557585.15</v>
      </c>
      <c r="BU190" s="663"/>
      <c r="BV190" s="488"/>
      <c r="BW190" s="504"/>
      <c r="BX190" s="488"/>
      <c r="BY190" s="488"/>
      <c r="BZ190" s="488"/>
      <c r="CA190" s="488"/>
      <c r="CB190" s="488"/>
      <c r="CC190" s="488"/>
      <c r="CD190" s="488"/>
      <c r="CE190" s="488"/>
      <c r="CF190" s="488"/>
      <c r="CG190" s="631">
        <f t="shared" si="627"/>
        <v>0</v>
      </c>
      <c r="CH190" s="981">
        <f>S190+AF190+AT190+BG190+SUM(BH190:BR190)</f>
        <v>3076164.38</v>
      </c>
      <c r="DO190" s="47"/>
      <c r="DP190" s="48"/>
      <c r="DQ190" s="49"/>
      <c r="DR190" s="65"/>
      <c r="DS190" s="65"/>
      <c r="DT190" s="65"/>
      <c r="DU190" s="65"/>
      <c r="DV190" s="49"/>
    </row>
    <row r="191" spans="1:126" s="8" customFormat="1" ht="20.25" customHeight="1">
      <c r="A191" s="679" t="s">
        <v>34</v>
      </c>
      <c r="B191" s="464" t="s">
        <v>98</v>
      </c>
      <c r="C191" s="509" t="s">
        <v>102</v>
      </c>
      <c r="D191" s="469"/>
      <c r="E191" s="470"/>
      <c r="F191" s="596" t="s">
        <v>80</v>
      </c>
      <c r="G191" s="552">
        <f t="shared" ref="G191:R191" si="639">G$163</f>
        <v>72.62</v>
      </c>
      <c r="H191" s="489">
        <f t="shared" si="639"/>
        <v>72.62</v>
      </c>
      <c r="I191" s="489">
        <f t="shared" si="639"/>
        <v>72.62</v>
      </c>
      <c r="J191" s="489">
        <f t="shared" si="639"/>
        <v>72.62</v>
      </c>
      <c r="K191" s="489">
        <f t="shared" si="639"/>
        <v>72.62</v>
      </c>
      <c r="L191" s="489">
        <f t="shared" si="639"/>
        <v>72.62</v>
      </c>
      <c r="M191" s="489">
        <f t="shared" si="639"/>
        <v>74</v>
      </c>
      <c r="N191" s="489">
        <f t="shared" si="639"/>
        <v>73.59</v>
      </c>
      <c r="O191" s="489">
        <f t="shared" si="639"/>
        <v>72.92</v>
      </c>
      <c r="P191" s="489">
        <f t="shared" si="639"/>
        <v>71.45</v>
      </c>
      <c r="Q191" s="489">
        <f t="shared" si="639"/>
        <v>72.7</v>
      </c>
      <c r="R191" s="489">
        <f t="shared" si="639"/>
        <v>73.77</v>
      </c>
      <c r="S191" s="624">
        <f>IFERROR(AVERAGE(G191:R191),0)</f>
        <v>72.845833333333346</v>
      </c>
      <c r="T191" s="552">
        <f t="shared" ref="T191:AE191" si="640">T$163</f>
        <v>76.599999999999994</v>
      </c>
      <c r="U191" s="489">
        <f t="shared" si="640"/>
        <v>77.17</v>
      </c>
      <c r="V191" s="489">
        <f t="shared" si="640"/>
        <v>103.47</v>
      </c>
      <c r="W191" s="489">
        <f t="shared" si="640"/>
        <v>77.900000000000006</v>
      </c>
      <c r="X191" s="489">
        <f t="shared" si="640"/>
        <v>63.31</v>
      </c>
      <c r="Y191" s="489">
        <f t="shared" si="640"/>
        <v>57.18</v>
      </c>
      <c r="Z191" s="489">
        <f t="shared" si="640"/>
        <v>58.22</v>
      </c>
      <c r="AA191" s="489">
        <f t="shared" si="640"/>
        <v>60.39</v>
      </c>
      <c r="AB191" s="489">
        <f t="shared" si="640"/>
        <v>59.82</v>
      </c>
      <c r="AC191" s="489">
        <f t="shared" si="640"/>
        <v>61.12</v>
      </c>
      <c r="AD191" s="489">
        <f t="shared" si="640"/>
        <v>60.85</v>
      </c>
      <c r="AE191" s="489">
        <f t="shared" si="640"/>
        <v>65.819999999999993</v>
      </c>
      <c r="AF191" s="553">
        <f>IFERROR(AVERAGE(T191:AE191),0)</f>
        <v>68.487500000000011</v>
      </c>
      <c r="AG191" s="606">
        <f t="shared" ref="AG191:AR191" si="641">AG$163</f>
        <v>68.88</v>
      </c>
      <c r="AH191" s="489">
        <f t="shared" si="641"/>
        <v>72.78</v>
      </c>
      <c r="AI191" s="489">
        <f t="shared" si="641"/>
        <v>76.03</v>
      </c>
      <c r="AJ191" s="489">
        <f t="shared" si="641"/>
        <v>80.989999999999995</v>
      </c>
      <c r="AK191" s="489">
        <f t="shared" si="641"/>
        <v>79.209999999999994</v>
      </c>
      <c r="AL191" s="489">
        <f t="shared" si="641"/>
        <v>83.32</v>
      </c>
      <c r="AM191" s="489">
        <f t="shared" si="641"/>
        <v>90.47</v>
      </c>
      <c r="AN191" s="489">
        <f t="shared" si="641"/>
        <v>95.28</v>
      </c>
      <c r="AO191" s="489">
        <f t="shared" si="641"/>
        <v>97.14</v>
      </c>
      <c r="AP191" s="489">
        <f t="shared" si="641"/>
        <v>97.12</v>
      </c>
      <c r="AQ191" s="489">
        <f t="shared" si="641"/>
        <v>90.41</v>
      </c>
      <c r="AR191" s="574">
        <f t="shared" si="641"/>
        <v>90.82</v>
      </c>
      <c r="AS191" s="655"/>
      <c r="AT191" s="490">
        <f>IFERROR(AVERAGE(AH191:AS191),0)</f>
        <v>86.688181818181818</v>
      </c>
      <c r="AU191" s="492">
        <f t="shared" ref="AU191:BF191" si="642">AU$163</f>
        <v>88.680300000000003</v>
      </c>
      <c r="AV191" s="492">
        <f t="shared" si="642"/>
        <v>91.518299999999996</v>
      </c>
      <c r="AW191" s="492">
        <f t="shared" si="642"/>
        <v>91.739599999999996</v>
      </c>
      <c r="AX191" s="492">
        <f t="shared" si="642"/>
        <v>92.958600000000004</v>
      </c>
      <c r="AY191" s="492">
        <f t="shared" si="642"/>
        <v>90.607200000000006</v>
      </c>
      <c r="AZ191" s="492">
        <f t="shared" si="642"/>
        <v>87.756900000000002</v>
      </c>
      <c r="BA191" s="492">
        <f t="shared" si="642"/>
        <v>87.491699999999994</v>
      </c>
      <c r="BB191" s="492">
        <f t="shared" si="642"/>
        <v>89.160200000000003</v>
      </c>
      <c r="BC191" s="492">
        <f t="shared" si="642"/>
        <v>91.234499999999997</v>
      </c>
      <c r="BD191" s="492">
        <f t="shared" si="642"/>
        <v>95.543800000000005</v>
      </c>
      <c r="BE191" s="492">
        <f t="shared" si="642"/>
        <v>100.6875</v>
      </c>
      <c r="BF191" s="492">
        <f t="shared" si="642"/>
        <v>102.25960000000001</v>
      </c>
      <c r="BG191" s="553">
        <f>IFERROR(AVERAGE(AU191:BF191),0)</f>
        <v>92.469850000000008</v>
      </c>
      <c r="BH191" s="661">
        <f t="shared" ref="BH191:BS191" si="643">BH$163</f>
        <v>100.4121</v>
      </c>
      <c r="BI191" s="492">
        <f t="shared" si="643"/>
        <v>92.743200000000002</v>
      </c>
      <c r="BJ191" s="492">
        <f t="shared" si="643"/>
        <v>86.023399999999995</v>
      </c>
      <c r="BK191" s="492">
        <f t="shared" si="643"/>
        <v>83.425600000000003</v>
      </c>
      <c r="BL191" s="492">
        <f t="shared" si="643"/>
        <v>80.204800000000006</v>
      </c>
      <c r="BM191" s="492">
        <f t="shared" si="643"/>
        <v>78.667900000000003</v>
      </c>
      <c r="BN191" s="492">
        <f t="shared" si="643"/>
        <v>78.772400000000005</v>
      </c>
      <c r="BO191" s="492">
        <f t="shared" si="643"/>
        <v>80.127799999999993</v>
      </c>
      <c r="BP191" s="492">
        <f t="shared" si="643"/>
        <v>82.970799999999997</v>
      </c>
      <c r="BQ191" s="492">
        <f t="shared" si="643"/>
        <v>80.921400000000006</v>
      </c>
      <c r="BR191" s="492">
        <f t="shared" si="643"/>
        <v>81.1036</v>
      </c>
      <c r="BS191" s="492">
        <f t="shared" si="643"/>
        <v>81.1036</v>
      </c>
      <c r="BT191" s="553">
        <f>IFERROR(AVERAGE(BH191:BS191),0)</f>
        <v>83.873049999999992</v>
      </c>
      <c r="BU191" s="672">
        <v>81.1036</v>
      </c>
      <c r="BV191" s="511">
        <v>81.1036</v>
      </c>
      <c r="BW191" s="511">
        <v>81.1036</v>
      </c>
      <c r="BX191" s="511">
        <v>81.1036</v>
      </c>
      <c r="BY191" s="511">
        <v>81.1036</v>
      </c>
      <c r="BZ191" s="511">
        <v>81.1036</v>
      </c>
      <c r="CA191" s="511">
        <v>81.1036</v>
      </c>
      <c r="CB191" s="511">
        <v>81.1036</v>
      </c>
      <c r="CC191" s="511">
        <v>81.1036</v>
      </c>
      <c r="CD191" s="511">
        <v>81.1036</v>
      </c>
      <c r="CE191" s="511">
        <v>81.1036</v>
      </c>
      <c r="CF191" s="511">
        <v>81.1036</v>
      </c>
      <c r="CG191" s="624">
        <f>IFERROR(AVERAGE(BU191:CF191),0)</f>
        <v>81.103600000000014</v>
      </c>
      <c r="CH191" s="980"/>
      <c r="DO191" s="47"/>
      <c r="DP191" s="48"/>
      <c r="DQ191" s="40"/>
      <c r="DR191" s="65"/>
      <c r="DS191" s="65"/>
      <c r="DT191" s="66"/>
      <c r="DU191" s="65"/>
      <c r="DV191" s="49"/>
    </row>
    <row r="192" spans="1:126" s="8" customFormat="1" ht="20.25" customHeight="1">
      <c r="A192" s="679" t="s">
        <v>34</v>
      </c>
      <c r="B192" s="464" t="s">
        <v>98</v>
      </c>
      <c r="C192" s="509" t="s">
        <v>102</v>
      </c>
      <c r="D192" s="469"/>
      <c r="E192" s="475">
        <f>S192+AF192+AT192+BG192+BT192+CG192</f>
        <v>32565.132967590096</v>
      </c>
      <c r="F192" s="596" t="s">
        <v>57</v>
      </c>
      <c r="G192" s="554">
        <f t="shared" ref="G192:R192" si="644">G190/G191</f>
        <v>0</v>
      </c>
      <c r="H192" s="493">
        <f t="shared" si="644"/>
        <v>0</v>
      </c>
      <c r="I192" s="493">
        <f t="shared" si="644"/>
        <v>0</v>
      </c>
      <c r="J192" s="493">
        <f t="shared" si="644"/>
        <v>0</v>
      </c>
      <c r="K192" s="493">
        <f t="shared" si="644"/>
        <v>0</v>
      </c>
      <c r="L192" s="493">
        <f t="shared" si="644"/>
        <v>0</v>
      </c>
      <c r="M192" s="493">
        <f t="shared" si="644"/>
        <v>0</v>
      </c>
      <c r="N192" s="493">
        <f t="shared" si="644"/>
        <v>0</v>
      </c>
      <c r="O192" s="493">
        <f t="shared" si="644"/>
        <v>0</v>
      </c>
      <c r="P192" s="493">
        <f t="shared" si="644"/>
        <v>0</v>
      </c>
      <c r="Q192" s="493">
        <f t="shared" si="644"/>
        <v>0</v>
      </c>
      <c r="R192" s="493">
        <f t="shared" si="644"/>
        <v>0</v>
      </c>
      <c r="S192" s="629">
        <f t="shared" si="617"/>
        <v>0</v>
      </c>
      <c r="T192" s="554">
        <f t="shared" ref="T192:AE192" si="645">T190/T191</f>
        <v>0</v>
      </c>
      <c r="U192" s="493">
        <f t="shared" si="645"/>
        <v>0</v>
      </c>
      <c r="V192" s="493">
        <f t="shared" si="645"/>
        <v>0</v>
      </c>
      <c r="W192" s="493">
        <f t="shared" si="645"/>
        <v>0</v>
      </c>
      <c r="X192" s="493">
        <f t="shared" si="645"/>
        <v>0</v>
      </c>
      <c r="Y192" s="493">
        <f t="shared" si="645"/>
        <v>0</v>
      </c>
      <c r="Z192" s="493">
        <f t="shared" si="645"/>
        <v>0</v>
      </c>
      <c r="AA192" s="493">
        <f t="shared" si="645"/>
        <v>0</v>
      </c>
      <c r="AB192" s="493">
        <f t="shared" si="645"/>
        <v>0</v>
      </c>
      <c r="AC192" s="493">
        <f t="shared" si="645"/>
        <v>0</v>
      </c>
      <c r="AD192" s="493">
        <f t="shared" si="645"/>
        <v>0</v>
      </c>
      <c r="AE192" s="493">
        <f t="shared" si="645"/>
        <v>0</v>
      </c>
      <c r="AF192" s="562">
        <f t="shared" si="619"/>
        <v>0</v>
      </c>
      <c r="AG192" s="607">
        <f t="shared" ref="AG192:AR192" si="646">AG190/AG191</f>
        <v>12807.662311265971</v>
      </c>
      <c r="AH192" s="493">
        <f t="shared" si="646"/>
        <v>0</v>
      </c>
      <c r="AI192" s="493">
        <f t="shared" si="646"/>
        <v>0</v>
      </c>
      <c r="AJ192" s="493">
        <f t="shared" si="646"/>
        <v>0</v>
      </c>
      <c r="AK192" s="493">
        <f t="shared" si="646"/>
        <v>0</v>
      </c>
      <c r="AL192" s="493">
        <f t="shared" si="646"/>
        <v>0</v>
      </c>
      <c r="AM192" s="493">
        <f t="shared" si="646"/>
        <v>0</v>
      </c>
      <c r="AN192" s="493">
        <f t="shared" si="646"/>
        <v>0</v>
      </c>
      <c r="AO192" s="493">
        <f t="shared" si="646"/>
        <v>0</v>
      </c>
      <c r="AP192" s="493">
        <f t="shared" si="646"/>
        <v>0</v>
      </c>
      <c r="AQ192" s="493">
        <f t="shared" si="646"/>
        <v>0</v>
      </c>
      <c r="AR192" s="575">
        <f t="shared" si="646"/>
        <v>0</v>
      </c>
      <c r="AS192" s="655"/>
      <c r="AT192" s="505">
        <f t="shared" si="621"/>
        <v>0</v>
      </c>
      <c r="AU192" s="502">
        <f t="shared" ref="AU192:BF192" si="647">AU190/AU191</f>
        <v>0</v>
      </c>
      <c r="AV192" s="495">
        <f t="shared" si="647"/>
        <v>16593.175681803532</v>
      </c>
      <c r="AW192" s="502">
        <f t="shared" si="647"/>
        <v>0</v>
      </c>
      <c r="AX192" s="495">
        <f t="shared" si="647"/>
        <v>0</v>
      </c>
      <c r="AY192" s="502">
        <f t="shared" si="647"/>
        <v>0</v>
      </c>
      <c r="AZ192" s="495">
        <f t="shared" si="647"/>
        <v>0</v>
      </c>
      <c r="BA192" s="495">
        <f t="shared" si="647"/>
        <v>0</v>
      </c>
      <c r="BB192" s="502">
        <f t="shared" si="647"/>
        <v>0</v>
      </c>
      <c r="BC192" s="502">
        <f t="shared" si="647"/>
        <v>0</v>
      </c>
      <c r="BD192" s="502">
        <f t="shared" si="647"/>
        <v>0</v>
      </c>
      <c r="BE192" s="502">
        <f t="shared" si="647"/>
        <v>0</v>
      </c>
      <c r="BF192" s="502">
        <f t="shared" si="647"/>
        <v>0</v>
      </c>
      <c r="BG192" s="562">
        <f t="shared" si="623"/>
        <v>16593.175681803532</v>
      </c>
      <c r="BH192" s="662">
        <f t="shared" ref="BH192:BS192" si="648">BH190/BH191</f>
        <v>12761.617076029683</v>
      </c>
      <c r="BI192" s="495">
        <f t="shared" si="648"/>
        <v>0</v>
      </c>
      <c r="BJ192" s="495">
        <f t="shared" si="648"/>
        <v>3210.3402097568805</v>
      </c>
      <c r="BK192" s="495">
        <f t="shared" si="648"/>
        <v>0</v>
      </c>
      <c r="BL192" s="495">
        <f t="shared" si="648"/>
        <v>0</v>
      </c>
      <c r="BM192" s="495">
        <f t="shared" si="648"/>
        <v>0</v>
      </c>
      <c r="BN192" s="495">
        <f t="shared" si="648"/>
        <v>0</v>
      </c>
      <c r="BO192" s="495">
        <f t="shared" si="648"/>
        <v>0</v>
      </c>
      <c r="BP192" s="495">
        <f t="shared" si="648"/>
        <v>0</v>
      </c>
      <c r="BQ192" s="495">
        <f t="shared" si="648"/>
        <v>0</v>
      </c>
      <c r="BR192" s="495">
        <f t="shared" si="648"/>
        <v>0</v>
      </c>
      <c r="BS192" s="495">
        <f t="shared" si="648"/>
        <v>0</v>
      </c>
      <c r="BT192" s="562">
        <f t="shared" si="625"/>
        <v>15971.957285786564</v>
      </c>
      <c r="BU192" s="662">
        <f t="shared" ref="BU192:CF192" si="649">BU190/BU191</f>
        <v>0</v>
      </c>
      <c r="BV192" s="495">
        <f t="shared" si="649"/>
        <v>0</v>
      </c>
      <c r="BW192" s="495">
        <f t="shared" si="649"/>
        <v>0</v>
      </c>
      <c r="BX192" s="495">
        <f t="shared" si="649"/>
        <v>0</v>
      </c>
      <c r="BY192" s="495">
        <f t="shared" si="649"/>
        <v>0</v>
      </c>
      <c r="BZ192" s="495">
        <f t="shared" si="649"/>
        <v>0</v>
      </c>
      <c r="CA192" s="495">
        <f t="shared" si="649"/>
        <v>0</v>
      </c>
      <c r="CB192" s="495">
        <f t="shared" si="649"/>
        <v>0</v>
      </c>
      <c r="CC192" s="495">
        <f t="shared" si="649"/>
        <v>0</v>
      </c>
      <c r="CD192" s="495">
        <f t="shared" si="649"/>
        <v>0</v>
      </c>
      <c r="CE192" s="495">
        <f t="shared" si="649"/>
        <v>0</v>
      </c>
      <c r="CF192" s="495">
        <f t="shared" si="649"/>
        <v>0</v>
      </c>
      <c r="CG192" s="629">
        <f t="shared" si="627"/>
        <v>0</v>
      </c>
      <c r="CH192" s="982">
        <f>S192+AF192+AT192+BG192+SUM(BH192:BR192)</f>
        <v>32565.132967590096</v>
      </c>
      <c r="DO192" s="47"/>
      <c r="DP192" s="48"/>
      <c r="DQ192" s="49"/>
      <c r="DR192" s="65"/>
      <c r="DS192" s="65"/>
      <c r="DT192" s="65"/>
      <c r="DU192" s="65"/>
      <c r="DV192" s="49"/>
    </row>
    <row r="193" spans="1:126" s="8" customFormat="1" ht="20.25" customHeight="1">
      <c r="A193" s="679" t="s">
        <v>34</v>
      </c>
      <c r="B193" s="464" t="s">
        <v>98</v>
      </c>
      <c r="C193" s="509" t="s">
        <v>102</v>
      </c>
      <c r="D193" s="469"/>
      <c r="E193" s="470">
        <f>S193+AF193+AT193+BG193+BT193+CG193</f>
        <v>7000000</v>
      </c>
      <c r="F193" s="597" t="s">
        <v>65</v>
      </c>
      <c r="G193" s="556"/>
      <c r="H193" s="496"/>
      <c r="I193" s="496"/>
      <c r="J193" s="496"/>
      <c r="K193" s="496"/>
      <c r="L193" s="496"/>
      <c r="M193" s="496"/>
      <c r="N193" s="496"/>
      <c r="O193" s="496"/>
      <c r="P193" s="496"/>
      <c r="Q193" s="496"/>
      <c r="R193" s="496"/>
      <c r="S193" s="626">
        <f t="shared" si="617"/>
        <v>0</v>
      </c>
      <c r="T193" s="556"/>
      <c r="U193" s="496"/>
      <c r="V193" s="496"/>
      <c r="W193" s="496"/>
      <c r="X193" s="496"/>
      <c r="Y193" s="496"/>
      <c r="Z193" s="496"/>
      <c r="AA193" s="496"/>
      <c r="AB193" s="496"/>
      <c r="AC193" s="496"/>
      <c r="AD193" s="496"/>
      <c r="AE193" s="496"/>
      <c r="AF193" s="557">
        <f t="shared" si="619"/>
        <v>0</v>
      </c>
      <c r="AG193" s="608"/>
      <c r="AH193" s="496"/>
      <c r="AI193" s="496"/>
      <c r="AJ193" s="496"/>
      <c r="AK193" s="496"/>
      <c r="AL193" s="496"/>
      <c r="AM193" s="496"/>
      <c r="AN193" s="496"/>
      <c r="AO193" s="496"/>
      <c r="AP193" s="496"/>
      <c r="AQ193" s="496"/>
      <c r="AR193" s="576"/>
      <c r="AS193" s="655"/>
      <c r="AT193" s="497">
        <f t="shared" si="621"/>
        <v>0</v>
      </c>
      <c r="AU193" s="496"/>
      <c r="AV193" s="496"/>
      <c r="AW193" s="496"/>
      <c r="AX193" s="496"/>
      <c r="AY193" s="496"/>
      <c r="AZ193" s="496"/>
      <c r="BA193" s="496"/>
      <c r="BB193" s="496"/>
      <c r="BC193" s="496"/>
      <c r="BD193" s="496"/>
      <c r="BE193" s="496"/>
      <c r="BF193" s="496"/>
      <c r="BG193" s="557">
        <f t="shared" si="623"/>
        <v>0</v>
      </c>
      <c r="BH193" s="608"/>
      <c r="BI193" s="496"/>
      <c r="BJ193" s="496">
        <v>7000000</v>
      </c>
      <c r="BK193" s="496"/>
      <c r="BL193" s="496"/>
      <c r="BM193" s="496"/>
      <c r="BN193" s="496"/>
      <c r="BO193" s="496"/>
      <c r="BP193" s="496"/>
      <c r="BQ193" s="496"/>
      <c r="BR193" s="496"/>
      <c r="BS193" s="496"/>
      <c r="BT193" s="557">
        <f t="shared" si="625"/>
        <v>7000000</v>
      </c>
      <c r="BU193" s="608"/>
      <c r="BV193" s="496"/>
      <c r="BW193" s="496"/>
      <c r="BX193" s="496"/>
      <c r="BY193" s="496"/>
      <c r="BZ193" s="496"/>
      <c r="CA193" s="496"/>
      <c r="CB193" s="496"/>
      <c r="CC193" s="496"/>
      <c r="CD193" s="496"/>
      <c r="CE193" s="496"/>
      <c r="CF193" s="496"/>
      <c r="CG193" s="626">
        <f t="shared" si="627"/>
        <v>0</v>
      </c>
      <c r="CH193" s="981">
        <f>S193+AF193+AT193+BG193+SUM(BH193:BR193)</f>
        <v>7000000</v>
      </c>
      <c r="DO193" s="51"/>
      <c r="DP193" s="52"/>
      <c r="DQ193" s="49"/>
      <c r="DR193" s="65"/>
      <c r="DS193" s="65"/>
      <c r="DT193" s="65"/>
      <c r="DU193" s="65"/>
      <c r="DV193" s="49"/>
    </row>
    <row r="194" spans="1:126" s="8" customFormat="1" ht="20.25" customHeight="1">
      <c r="A194" s="679" t="s">
        <v>34</v>
      </c>
      <c r="B194" s="464" t="s">
        <v>98</v>
      </c>
      <c r="C194" s="509" t="s">
        <v>102</v>
      </c>
      <c r="D194" s="469"/>
      <c r="E194" s="470"/>
      <c r="F194" s="597" t="s">
        <v>80</v>
      </c>
      <c r="G194" s="558">
        <f t="shared" ref="G194:R194" si="650">G$163</f>
        <v>72.62</v>
      </c>
      <c r="H194" s="498">
        <f t="shared" si="650"/>
        <v>72.62</v>
      </c>
      <c r="I194" s="498">
        <f t="shared" si="650"/>
        <v>72.62</v>
      </c>
      <c r="J194" s="498">
        <f t="shared" si="650"/>
        <v>72.62</v>
      </c>
      <c r="K194" s="498">
        <f t="shared" si="650"/>
        <v>72.62</v>
      </c>
      <c r="L194" s="498">
        <f t="shared" si="650"/>
        <v>72.62</v>
      </c>
      <c r="M194" s="498">
        <f t="shared" si="650"/>
        <v>74</v>
      </c>
      <c r="N194" s="498">
        <f t="shared" si="650"/>
        <v>73.59</v>
      </c>
      <c r="O194" s="498">
        <f t="shared" si="650"/>
        <v>72.92</v>
      </c>
      <c r="P194" s="498">
        <f t="shared" si="650"/>
        <v>71.45</v>
      </c>
      <c r="Q194" s="498">
        <f t="shared" si="650"/>
        <v>72.7</v>
      </c>
      <c r="R194" s="498">
        <f t="shared" si="650"/>
        <v>73.77</v>
      </c>
      <c r="S194" s="627">
        <f>IFERROR(AVERAGE(G194:R194),0)</f>
        <v>72.845833333333346</v>
      </c>
      <c r="T194" s="558">
        <f t="shared" ref="T194:AE194" si="651">T$163</f>
        <v>76.599999999999994</v>
      </c>
      <c r="U194" s="498">
        <f t="shared" si="651"/>
        <v>77.17</v>
      </c>
      <c r="V194" s="498">
        <f t="shared" si="651"/>
        <v>103.47</v>
      </c>
      <c r="W194" s="498">
        <f t="shared" si="651"/>
        <v>77.900000000000006</v>
      </c>
      <c r="X194" s="498">
        <f t="shared" si="651"/>
        <v>63.31</v>
      </c>
      <c r="Y194" s="498">
        <f t="shared" si="651"/>
        <v>57.18</v>
      </c>
      <c r="Z194" s="498">
        <f t="shared" si="651"/>
        <v>58.22</v>
      </c>
      <c r="AA194" s="498">
        <f t="shared" si="651"/>
        <v>60.39</v>
      </c>
      <c r="AB194" s="498">
        <f t="shared" si="651"/>
        <v>59.82</v>
      </c>
      <c r="AC194" s="498">
        <f t="shared" si="651"/>
        <v>61.12</v>
      </c>
      <c r="AD194" s="498">
        <f t="shared" si="651"/>
        <v>60.85</v>
      </c>
      <c r="AE194" s="498">
        <f t="shared" si="651"/>
        <v>65.819999999999993</v>
      </c>
      <c r="AF194" s="559">
        <f>IFERROR(AVERAGE(T194:AE194),0)</f>
        <v>68.487500000000011</v>
      </c>
      <c r="AG194" s="609">
        <f t="shared" ref="AG194:AR194" si="652">AG$163</f>
        <v>68.88</v>
      </c>
      <c r="AH194" s="498">
        <f t="shared" si="652"/>
        <v>72.78</v>
      </c>
      <c r="AI194" s="498">
        <f t="shared" si="652"/>
        <v>76.03</v>
      </c>
      <c r="AJ194" s="498">
        <f t="shared" si="652"/>
        <v>80.989999999999995</v>
      </c>
      <c r="AK194" s="498">
        <f t="shared" si="652"/>
        <v>79.209999999999994</v>
      </c>
      <c r="AL194" s="498">
        <f t="shared" si="652"/>
        <v>83.32</v>
      </c>
      <c r="AM194" s="498">
        <f t="shared" si="652"/>
        <v>90.47</v>
      </c>
      <c r="AN194" s="498">
        <f t="shared" si="652"/>
        <v>95.28</v>
      </c>
      <c r="AO194" s="498">
        <f t="shared" si="652"/>
        <v>97.14</v>
      </c>
      <c r="AP194" s="498">
        <f t="shared" si="652"/>
        <v>97.12</v>
      </c>
      <c r="AQ194" s="498">
        <f t="shared" si="652"/>
        <v>90.41</v>
      </c>
      <c r="AR194" s="577">
        <f t="shared" si="652"/>
        <v>90.82</v>
      </c>
      <c r="AS194" s="655"/>
      <c r="AT194" s="499">
        <f>IFERROR(AVERAGE(AH194:AS194),0)</f>
        <v>86.688181818181818</v>
      </c>
      <c r="AU194" s="498">
        <f t="shared" ref="AU194:BF194" si="653">AU$163</f>
        <v>88.680300000000003</v>
      </c>
      <c r="AV194" s="498">
        <f t="shared" si="653"/>
        <v>91.518299999999996</v>
      </c>
      <c r="AW194" s="498">
        <f t="shared" si="653"/>
        <v>91.739599999999996</v>
      </c>
      <c r="AX194" s="498">
        <f t="shared" si="653"/>
        <v>92.958600000000004</v>
      </c>
      <c r="AY194" s="498">
        <f t="shared" si="653"/>
        <v>90.607200000000006</v>
      </c>
      <c r="AZ194" s="498">
        <f t="shared" si="653"/>
        <v>87.756900000000002</v>
      </c>
      <c r="BA194" s="498">
        <f t="shared" si="653"/>
        <v>87.491699999999994</v>
      </c>
      <c r="BB194" s="498">
        <f t="shared" si="653"/>
        <v>89.160200000000003</v>
      </c>
      <c r="BC194" s="498">
        <f t="shared" si="653"/>
        <v>91.234499999999997</v>
      </c>
      <c r="BD194" s="498">
        <f t="shared" si="653"/>
        <v>95.543800000000005</v>
      </c>
      <c r="BE194" s="498">
        <f t="shared" si="653"/>
        <v>100.6875</v>
      </c>
      <c r="BF194" s="498">
        <f t="shared" si="653"/>
        <v>102.25960000000001</v>
      </c>
      <c r="BG194" s="559">
        <f>IFERROR(AVERAGE(AU194:BF194),0)</f>
        <v>92.469850000000008</v>
      </c>
      <c r="BH194" s="609">
        <f t="shared" ref="BH194:BS194" si="654">BH$163</f>
        <v>100.4121</v>
      </c>
      <c r="BI194" s="498">
        <f t="shared" si="654"/>
        <v>92.743200000000002</v>
      </c>
      <c r="BJ194" s="498">
        <f t="shared" si="654"/>
        <v>86.023399999999995</v>
      </c>
      <c r="BK194" s="498">
        <f t="shared" si="654"/>
        <v>83.425600000000003</v>
      </c>
      <c r="BL194" s="498">
        <f t="shared" si="654"/>
        <v>80.204800000000006</v>
      </c>
      <c r="BM194" s="498">
        <f t="shared" si="654"/>
        <v>78.667900000000003</v>
      </c>
      <c r="BN194" s="498">
        <f t="shared" si="654"/>
        <v>78.772400000000005</v>
      </c>
      <c r="BO194" s="498">
        <f t="shared" si="654"/>
        <v>80.127799999999993</v>
      </c>
      <c r="BP194" s="498">
        <f t="shared" si="654"/>
        <v>82.970799999999997</v>
      </c>
      <c r="BQ194" s="498">
        <f t="shared" si="654"/>
        <v>80.921400000000006</v>
      </c>
      <c r="BR194" s="498">
        <f t="shared" si="654"/>
        <v>81.1036</v>
      </c>
      <c r="BS194" s="498">
        <f t="shared" si="654"/>
        <v>81.1036</v>
      </c>
      <c r="BT194" s="559">
        <f>IFERROR(AVERAGE(BH194:BS194),0)</f>
        <v>83.873049999999992</v>
      </c>
      <c r="BU194" s="671">
        <v>81.1036</v>
      </c>
      <c r="BV194" s="510">
        <v>81.1036</v>
      </c>
      <c r="BW194" s="510">
        <v>81.1036</v>
      </c>
      <c r="BX194" s="510">
        <v>81.1036</v>
      </c>
      <c r="BY194" s="510">
        <v>81.1036</v>
      </c>
      <c r="BZ194" s="510">
        <v>81.1036</v>
      </c>
      <c r="CA194" s="510">
        <v>81.1036</v>
      </c>
      <c r="CB194" s="510">
        <v>81.1036</v>
      </c>
      <c r="CC194" s="510">
        <v>81.1036</v>
      </c>
      <c r="CD194" s="510">
        <v>81.1036</v>
      </c>
      <c r="CE194" s="510">
        <v>81.1036</v>
      </c>
      <c r="CF194" s="510">
        <v>81.1036</v>
      </c>
      <c r="CG194" s="627">
        <f>IFERROR(AVERAGE(BU194:CF194),0)</f>
        <v>81.103600000000014</v>
      </c>
      <c r="CH194" s="980"/>
      <c r="DO194" s="51"/>
      <c r="DP194" s="52"/>
      <c r="DQ194" s="40"/>
      <c r="DR194" s="65"/>
      <c r="DS194" s="65"/>
      <c r="DT194" s="78"/>
      <c r="DU194" s="65"/>
      <c r="DV194" s="49"/>
    </row>
    <row r="195" spans="1:126" s="8" customFormat="1" ht="20.25" customHeight="1">
      <c r="A195" s="679" t="s">
        <v>34</v>
      </c>
      <c r="B195" s="464" t="s">
        <v>98</v>
      </c>
      <c r="C195" s="509" t="s">
        <v>102</v>
      </c>
      <c r="D195" s="469"/>
      <c r="E195" s="475">
        <f>S195+AF195+AT195+BG195+BT195+CG195</f>
        <v>81373.207755099196</v>
      </c>
      <c r="F195" s="597" t="s">
        <v>63</v>
      </c>
      <c r="G195" s="560">
        <f t="shared" ref="G195:R195" si="655">G193/G194</f>
        <v>0</v>
      </c>
      <c r="H195" s="500">
        <f t="shared" si="655"/>
        <v>0</v>
      </c>
      <c r="I195" s="500">
        <f t="shared" si="655"/>
        <v>0</v>
      </c>
      <c r="J195" s="500">
        <f t="shared" si="655"/>
        <v>0</v>
      </c>
      <c r="K195" s="500">
        <f t="shared" si="655"/>
        <v>0</v>
      </c>
      <c r="L195" s="500">
        <f t="shared" si="655"/>
        <v>0</v>
      </c>
      <c r="M195" s="500">
        <f t="shared" si="655"/>
        <v>0</v>
      </c>
      <c r="N195" s="500">
        <f t="shared" si="655"/>
        <v>0</v>
      </c>
      <c r="O195" s="500">
        <f t="shared" si="655"/>
        <v>0</v>
      </c>
      <c r="P195" s="500">
        <f t="shared" si="655"/>
        <v>0</v>
      </c>
      <c r="Q195" s="500">
        <f t="shared" si="655"/>
        <v>0</v>
      </c>
      <c r="R195" s="500">
        <f t="shared" si="655"/>
        <v>0</v>
      </c>
      <c r="S195" s="628">
        <f t="shared" si="617"/>
        <v>0</v>
      </c>
      <c r="T195" s="560">
        <f t="shared" ref="T195:AE195" si="656">T193/T194</f>
        <v>0</v>
      </c>
      <c r="U195" s="500">
        <f t="shared" si="656"/>
        <v>0</v>
      </c>
      <c r="V195" s="500">
        <f t="shared" si="656"/>
        <v>0</v>
      </c>
      <c r="W195" s="500">
        <f t="shared" si="656"/>
        <v>0</v>
      </c>
      <c r="X195" s="500">
        <f t="shared" si="656"/>
        <v>0</v>
      </c>
      <c r="Y195" s="500">
        <f t="shared" si="656"/>
        <v>0</v>
      </c>
      <c r="Z195" s="500">
        <f t="shared" si="656"/>
        <v>0</v>
      </c>
      <c r="AA195" s="500">
        <f t="shared" si="656"/>
        <v>0</v>
      </c>
      <c r="AB195" s="500">
        <f t="shared" si="656"/>
        <v>0</v>
      </c>
      <c r="AC195" s="500">
        <f t="shared" si="656"/>
        <v>0</v>
      </c>
      <c r="AD195" s="500">
        <f t="shared" si="656"/>
        <v>0</v>
      </c>
      <c r="AE195" s="500">
        <f t="shared" si="656"/>
        <v>0</v>
      </c>
      <c r="AF195" s="561">
        <f t="shared" si="619"/>
        <v>0</v>
      </c>
      <c r="AG195" s="610">
        <f t="shared" ref="AG195:AR195" si="657">AG193/AG194</f>
        <v>0</v>
      </c>
      <c r="AH195" s="500">
        <f t="shared" si="657"/>
        <v>0</v>
      </c>
      <c r="AI195" s="500">
        <f t="shared" si="657"/>
        <v>0</v>
      </c>
      <c r="AJ195" s="500">
        <f t="shared" si="657"/>
        <v>0</v>
      </c>
      <c r="AK195" s="500">
        <f t="shared" si="657"/>
        <v>0</v>
      </c>
      <c r="AL195" s="500">
        <f t="shared" si="657"/>
        <v>0</v>
      </c>
      <c r="AM195" s="500">
        <f t="shared" si="657"/>
        <v>0</v>
      </c>
      <c r="AN195" s="500">
        <f t="shared" si="657"/>
        <v>0</v>
      </c>
      <c r="AO195" s="500">
        <f t="shared" si="657"/>
        <v>0</v>
      </c>
      <c r="AP195" s="500">
        <f t="shared" si="657"/>
        <v>0</v>
      </c>
      <c r="AQ195" s="500">
        <f t="shared" si="657"/>
        <v>0</v>
      </c>
      <c r="AR195" s="578">
        <f t="shared" si="657"/>
        <v>0</v>
      </c>
      <c r="AS195" s="655"/>
      <c r="AT195" s="501">
        <f t="shared" si="621"/>
        <v>0</v>
      </c>
      <c r="AU195" s="500">
        <f t="shared" ref="AU195:BF195" si="658">AU193/AU194</f>
        <v>0</v>
      </c>
      <c r="AV195" s="500">
        <f t="shared" si="658"/>
        <v>0</v>
      </c>
      <c r="AW195" s="500">
        <f t="shared" si="658"/>
        <v>0</v>
      </c>
      <c r="AX195" s="500">
        <f t="shared" si="658"/>
        <v>0</v>
      </c>
      <c r="AY195" s="500">
        <f t="shared" si="658"/>
        <v>0</v>
      </c>
      <c r="AZ195" s="500">
        <f t="shared" si="658"/>
        <v>0</v>
      </c>
      <c r="BA195" s="500">
        <f t="shared" si="658"/>
        <v>0</v>
      </c>
      <c r="BB195" s="500">
        <f t="shared" si="658"/>
        <v>0</v>
      </c>
      <c r="BC195" s="500">
        <f t="shared" si="658"/>
        <v>0</v>
      </c>
      <c r="BD195" s="500">
        <f t="shared" si="658"/>
        <v>0</v>
      </c>
      <c r="BE195" s="500">
        <f t="shared" si="658"/>
        <v>0</v>
      </c>
      <c r="BF195" s="500">
        <f t="shared" si="658"/>
        <v>0</v>
      </c>
      <c r="BG195" s="561">
        <f t="shared" si="623"/>
        <v>0</v>
      </c>
      <c r="BH195" s="610">
        <f t="shared" ref="BH195:BS195" si="659">BH193/BH194</f>
        <v>0</v>
      </c>
      <c r="BI195" s="500">
        <f t="shared" si="659"/>
        <v>0</v>
      </c>
      <c r="BJ195" s="500">
        <f t="shared" si="659"/>
        <v>81373.207755099196</v>
      </c>
      <c r="BK195" s="500">
        <f t="shared" si="659"/>
        <v>0</v>
      </c>
      <c r="BL195" s="500">
        <f t="shared" si="659"/>
        <v>0</v>
      </c>
      <c r="BM195" s="500">
        <f t="shared" si="659"/>
        <v>0</v>
      </c>
      <c r="BN195" s="500">
        <f t="shared" si="659"/>
        <v>0</v>
      </c>
      <c r="BO195" s="500">
        <f t="shared" si="659"/>
        <v>0</v>
      </c>
      <c r="BP195" s="500">
        <f t="shared" si="659"/>
        <v>0</v>
      </c>
      <c r="BQ195" s="500">
        <f t="shared" si="659"/>
        <v>0</v>
      </c>
      <c r="BR195" s="500">
        <f t="shared" si="659"/>
        <v>0</v>
      </c>
      <c r="BS195" s="500">
        <f t="shared" si="659"/>
        <v>0</v>
      </c>
      <c r="BT195" s="561">
        <f t="shared" si="625"/>
        <v>81373.207755099196</v>
      </c>
      <c r="BU195" s="610">
        <f t="shared" ref="BU195:CF195" si="660">BU193/BU194</f>
        <v>0</v>
      </c>
      <c r="BV195" s="500">
        <f t="shared" si="660"/>
        <v>0</v>
      </c>
      <c r="BW195" s="500">
        <f t="shared" si="660"/>
        <v>0</v>
      </c>
      <c r="BX195" s="500">
        <f t="shared" si="660"/>
        <v>0</v>
      </c>
      <c r="BY195" s="500">
        <f t="shared" si="660"/>
        <v>0</v>
      </c>
      <c r="BZ195" s="500">
        <f t="shared" si="660"/>
        <v>0</v>
      </c>
      <c r="CA195" s="500">
        <f t="shared" si="660"/>
        <v>0</v>
      </c>
      <c r="CB195" s="500">
        <f t="shared" si="660"/>
        <v>0</v>
      </c>
      <c r="CC195" s="500">
        <f t="shared" si="660"/>
        <v>0</v>
      </c>
      <c r="CD195" s="500">
        <f t="shared" si="660"/>
        <v>0</v>
      </c>
      <c r="CE195" s="500">
        <f t="shared" si="660"/>
        <v>0</v>
      </c>
      <c r="CF195" s="500">
        <f t="shared" si="660"/>
        <v>0</v>
      </c>
      <c r="CG195" s="628">
        <f t="shared" si="627"/>
        <v>0</v>
      </c>
      <c r="CH195" s="982">
        <f>S195+AF195+AT195+BG195+SUM(BH195:BR195)</f>
        <v>81373.207755099196</v>
      </c>
      <c r="DO195" s="53"/>
      <c r="DP195" s="54"/>
      <c r="DQ195" s="55"/>
      <c r="DR195" s="69"/>
      <c r="DS195" s="69"/>
      <c r="DT195" s="74"/>
      <c r="DU195" s="68"/>
      <c r="DV195" s="72"/>
    </row>
    <row r="196" spans="1:126" s="8" customFormat="1" ht="20.25" customHeight="1">
      <c r="A196" s="680" t="s">
        <v>34</v>
      </c>
      <c r="B196" s="681" t="str">
        <f>B195</f>
        <v>Закрыт</v>
      </c>
      <c r="C196" s="731" t="s">
        <v>102</v>
      </c>
      <c r="D196" s="681" t="s">
        <v>81</v>
      </c>
      <c r="E196" s="683">
        <f>E184-E193</f>
        <v>0</v>
      </c>
      <c r="F196" s="684" t="s">
        <v>101</v>
      </c>
      <c r="G196" s="590"/>
      <c r="H196" s="591"/>
      <c r="I196" s="591"/>
      <c r="J196" s="591"/>
      <c r="K196" s="591"/>
      <c r="L196" s="591"/>
      <c r="M196" s="591"/>
      <c r="N196" s="591"/>
      <c r="O196" s="591"/>
      <c r="P196" s="591"/>
      <c r="Q196" s="591"/>
      <c r="R196" s="591"/>
      <c r="S196" s="706" t="str">
        <f t="shared" ref="S196" si="661">S$2</f>
        <v>Итого 2021</v>
      </c>
      <c r="T196" s="590"/>
      <c r="U196" s="591"/>
      <c r="V196" s="591"/>
      <c r="W196" s="591"/>
      <c r="X196" s="591"/>
      <c r="Y196" s="591"/>
      <c r="Z196" s="591"/>
      <c r="AA196" s="591"/>
      <c r="AB196" s="591"/>
      <c r="AC196" s="591"/>
      <c r="AD196" s="591"/>
      <c r="AE196" s="591"/>
      <c r="AF196" s="707" t="str">
        <f t="shared" ref="AF196" si="662">AF$2</f>
        <v>Итого 2022</v>
      </c>
      <c r="AG196" s="654"/>
      <c r="AH196" s="591"/>
      <c r="AI196" s="591"/>
      <c r="AJ196" s="591"/>
      <c r="AK196" s="591"/>
      <c r="AL196" s="591"/>
      <c r="AM196" s="591"/>
      <c r="AN196" s="591"/>
      <c r="AO196" s="591"/>
      <c r="AP196" s="591"/>
      <c r="AQ196" s="591"/>
      <c r="AR196" s="592"/>
      <c r="AS196" s="659"/>
      <c r="AT196" s="708" t="str">
        <f t="shared" ref="AT196:CG196" si="663">AT$2</f>
        <v>Итого 2023</v>
      </c>
      <c r="AU196" s="709">
        <f t="shared" si="663"/>
        <v>45292</v>
      </c>
      <c r="AV196" s="709">
        <f t="shared" si="663"/>
        <v>45323</v>
      </c>
      <c r="AW196" s="709">
        <f t="shared" si="663"/>
        <v>45352</v>
      </c>
      <c r="AX196" s="709">
        <f t="shared" si="663"/>
        <v>45383</v>
      </c>
      <c r="AY196" s="709">
        <f t="shared" si="663"/>
        <v>45413</v>
      </c>
      <c r="AZ196" s="709">
        <f t="shared" si="663"/>
        <v>45444</v>
      </c>
      <c r="BA196" s="709">
        <f t="shared" si="663"/>
        <v>45474</v>
      </c>
      <c r="BB196" s="709">
        <f t="shared" si="663"/>
        <v>45505</v>
      </c>
      <c r="BC196" s="709">
        <f t="shared" si="663"/>
        <v>45536</v>
      </c>
      <c r="BD196" s="709">
        <f t="shared" si="663"/>
        <v>45566</v>
      </c>
      <c r="BE196" s="709">
        <f t="shared" si="663"/>
        <v>45597</v>
      </c>
      <c r="BF196" s="709">
        <f t="shared" si="663"/>
        <v>45627</v>
      </c>
      <c r="BG196" s="707" t="str">
        <f t="shared" si="663"/>
        <v>Итого 2024</v>
      </c>
      <c r="BH196" s="710">
        <f t="shared" si="663"/>
        <v>45658</v>
      </c>
      <c r="BI196" s="709">
        <f t="shared" si="663"/>
        <v>45689</v>
      </c>
      <c r="BJ196" s="709">
        <f t="shared" si="663"/>
        <v>45717</v>
      </c>
      <c r="BK196" s="709">
        <f t="shared" si="663"/>
        <v>45748</v>
      </c>
      <c r="BL196" s="709">
        <f t="shared" si="663"/>
        <v>45778</v>
      </c>
      <c r="BM196" s="709">
        <f t="shared" si="663"/>
        <v>45809</v>
      </c>
      <c r="BN196" s="709">
        <f t="shared" si="663"/>
        <v>45839</v>
      </c>
      <c r="BO196" s="709">
        <f t="shared" si="663"/>
        <v>45870</v>
      </c>
      <c r="BP196" s="709">
        <f t="shared" si="663"/>
        <v>45901</v>
      </c>
      <c r="BQ196" s="709">
        <f t="shared" si="663"/>
        <v>45931</v>
      </c>
      <c r="BR196" s="709">
        <f t="shared" si="663"/>
        <v>45962</v>
      </c>
      <c r="BS196" s="711">
        <f t="shared" si="663"/>
        <v>45992</v>
      </c>
      <c r="BT196" s="712" t="str">
        <f t="shared" si="663"/>
        <v>YTD 10 m. + Forecast 11-12.2025</v>
      </c>
      <c r="BU196" s="713">
        <f t="shared" si="663"/>
        <v>46023</v>
      </c>
      <c r="BV196" s="711">
        <f t="shared" si="663"/>
        <v>46054</v>
      </c>
      <c r="BW196" s="711">
        <f t="shared" si="663"/>
        <v>46082</v>
      </c>
      <c r="BX196" s="711">
        <f t="shared" si="663"/>
        <v>46113</v>
      </c>
      <c r="BY196" s="711">
        <f t="shared" si="663"/>
        <v>46143</v>
      </c>
      <c r="BZ196" s="711">
        <f t="shared" si="663"/>
        <v>46174</v>
      </c>
      <c r="CA196" s="711">
        <f t="shared" si="663"/>
        <v>46204</v>
      </c>
      <c r="CB196" s="711">
        <f t="shared" si="663"/>
        <v>46235</v>
      </c>
      <c r="CC196" s="711">
        <f t="shared" si="663"/>
        <v>46266</v>
      </c>
      <c r="CD196" s="711">
        <f t="shared" si="663"/>
        <v>46296</v>
      </c>
      <c r="CE196" s="711">
        <f t="shared" si="663"/>
        <v>46327</v>
      </c>
      <c r="CF196" s="711">
        <f t="shared" si="663"/>
        <v>46357</v>
      </c>
      <c r="CG196" s="990" t="str">
        <f t="shared" si="663"/>
        <v>Forecast 2026</v>
      </c>
      <c r="CH196" s="980"/>
      <c r="DO196" s="391"/>
      <c r="DP196" s="391"/>
      <c r="DQ196" s="57"/>
      <c r="DR196" s="58"/>
      <c r="DS196" s="58"/>
      <c r="DT196" s="58"/>
      <c r="DU196" s="58"/>
      <c r="DV196" s="58"/>
    </row>
    <row r="197" spans="1:126" s="8" customFormat="1" ht="20.25" customHeight="1">
      <c r="A197" s="726" t="s">
        <v>34</v>
      </c>
      <c r="B197" s="714" t="s">
        <v>24</v>
      </c>
      <c r="C197" s="729" t="s">
        <v>103</v>
      </c>
      <c r="D197" s="730">
        <v>10000000</v>
      </c>
      <c r="E197" s="730"/>
      <c r="F197" s="717"/>
      <c r="G197" s="718"/>
      <c r="H197" s="719"/>
      <c r="I197" s="719"/>
      <c r="J197" s="719"/>
      <c r="K197" s="719"/>
      <c r="L197" s="719"/>
      <c r="M197" s="719"/>
      <c r="N197" s="719"/>
      <c r="O197" s="719"/>
      <c r="P197" s="719"/>
      <c r="Q197" s="719"/>
      <c r="R197" s="719"/>
      <c r="S197" s="720"/>
      <c r="T197" s="718"/>
      <c r="U197" s="719"/>
      <c r="V197" s="719"/>
      <c r="W197" s="719"/>
      <c r="X197" s="719"/>
      <c r="Y197" s="719"/>
      <c r="Z197" s="719"/>
      <c r="AA197" s="719"/>
      <c r="AB197" s="719"/>
      <c r="AC197" s="719"/>
      <c r="AD197" s="719"/>
      <c r="AE197" s="719"/>
      <c r="AF197" s="721"/>
      <c r="AG197" s="722"/>
      <c r="AH197" s="719"/>
      <c r="AI197" s="719"/>
      <c r="AJ197" s="719"/>
      <c r="AK197" s="719"/>
      <c r="AL197" s="719"/>
      <c r="AM197" s="719"/>
      <c r="AN197" s="719"/>
      <c r="AO197" s="719"/>
      <c r="AP197" s="719"/>
      <c r="AQ197" s="719"/>
      <c r="AR197" s="723"/>
      <c r="AS197" s="724"/>
      <c r="AT197" s="725"/>
      <c r="AU197" s="719"/>
      <c r="AV197" s="719"/>
      <c r="AW197" s="719"/>
      <c r="AX197" s="719"/>
      <c r="AY197" s="719"/>
      <c r="AZ197" s="719"/>
      <c r="BA197" s="719"/>
      <c r="BB197" s="719"/>
      <c r="BC197" s="719"/>
      <c r="BD197" s="719"/>
      <c r="BE197" s="719"/>
      <c r="BF197" s="719"/>
      <c r="BG197" s="721"/>
      <c r="BH197" s="722"/>
      <c r="BI197" s="719"/>
      <c r="BJ197" s="719"/>
      <c r="BK197" s="719"/>
      <c r="BL197" s="719"/>
      <c r="BM197" s="719"/>
      <c r="BN197" s="719"/>
      <c r="BO197" s="719"/>
      <c r="BP197" s="719"/>
      <c r="BQ197" s="719"/>
      <c r="BR197" s="719"/>
      <c r="BS197" s="719"/>
      <c r="BT197" s="721"/>
      <c r="BU197" s="722"/>
      <c r="BV197" s="719"/>
      <c r="BW197" s="719"/>
      <c r="BX197" s="719"/>
      <c r="BY197" s="719"/>
      <c r="BZ197" s="719"/>
      <c r="CA197" s="719"/>
      <c r="CB197" s="719"/>
      <c r="CC197" s="719"/>
      <c r="CD197" s="719"/>
      <c r="CE197" s="719"/>
      <c r="CF197" s="719"/>
      <c r="CG197" s="720"/>
      <c r="CH197" s="980"/>
      <c r="DO197" s="59"/>
      <c r="DP197" s="60"/>
      <c r="DQ197" s="61"/>
      <c r="DR197" s="36"/>
      <c r="DS197" s="36"/>
      <c r="DT197" s="36"/>
      <c r="DU197" s="36"/>
      <c r="DV197" s="36"/>
    </row>
    <row r="198" spans="1:126" s="8" customFormat="1" ht="20.25" customHeight="1">
      <c r="A198" s="679" t="s">
        <v>34</v>
      </c>
      <c r="B198" s="464" t="s">
        <v>24</v>
      </c>
      <c r="C198" s="509" t="s">
        <v>103</v>
      </c>
      <c r="D198" s="469"/>
      <c r="E198" s="470">
        <f>S198+AF198+AT198+BG198+BT198+CG198</f>
        <v>10000000</v>
      </c>
      <c r="F198" s="594" t="s">
        <v>35</v>
      </c>
      <c r="G198" s="538"/>
      <c r="H198" s="471"/>
      <c r="I198" s="471"/>
      <c r="J198" s="471"/>
      <c r="K198" s="471"/>
      <c r="L198" s="471">
        <f>$D$197</f>
        <v>10000000</v>
      </c>
      <c r="M198" s="471"/>
      <c r="N198" s="471"/>
      <c r="O198" s="471"/>
      <c r="P198" s="471"/>
      <c r="Q198" s="471"/>
      <c r="R198" s="471"/>
      <c r="S198" s="617">
        <f>SUM(G198:R198)</f>
        <v>10000000</v>
      </c>
      <c r="T198" s="538"/>
      <c r="U198" s="471"/>
      <c r="V198" s="471"/>
      <c r="W198" s="471"/>
      <c r="X198" s="471"/>
      <c r="Y198" s="471"/>
      <c r="Z198" s="471"/>
      <c r="AA198" s="471"/>
      <c r="AB198" s="471"/>
      <c r="AC198" s="471"/>
      <c r="AD198" s="471"/>
      <c r="AE198" s="471"/>
      <c r="AF198" s="539">
        <f>SUM(T198:AE198)</f>
        <v>0</v>
      </c>
      <c r="AG198" s="599"/>
      <c r="AH198" s="471"/>
      <c r="AI198" s="471"/>
      <c r="AJ198" s="471"/>
      <c r="AK198" s="471"/>
      <c r="AL198" s="471"/>
      <c r="AM198" s="471"/>
      <c r="AN198" s="471"/>
      <c r="AO198" s="471"/>
      <c r="AP198" s="471"/>
      <c r="AQ198" s="471"/>
      <c r="AR198" s="567"/>
      <c r="AS198" s="656"/>
      <c r="AT198" s="472">
        <f>SUM(AH198:AS198)</f>
        <v>0</v>
      </c>
      <c r="AU198" s="471"/>
      <c r="AV198" s="471"/>
      <c r="AW198" s="471"/>
      <c r="AX198" s="471"/>
      <c r="AY198" s="471"/>
      <c r="AZ198" s="471"/>
      <c r="BA198" s="471"/>
      <c r="BB198" s="471"/>
      <c r="BC198" s="471"/>
      <c r="BD198" s="471"/>
      <c r="BE198" s="471"/>
      <c r="BF198" s="471"/>
      <c r="BG198" s="539">
        <f>SUM(AU198:BF198)</f>
        <v>0</v>
      </c>
      <c r="BH198" s="599"/>
      <c r="BI198" s="471"/>
      <c r="BJ198" s="471"/>
      <c r="BK198" s="471"/>
      <c r="BL198" s="471"/>
      <c r="BM198" s="471"/>
      <c r="BN198" s="471"/>
      <c r="BO198" s="471"/>
      <c r="BP198" s="471"/>
      <c r="BQ198" s="471"/>
      <c r="BR198" s="471"/>
      <c r="BS198" s="471"/>
      <c r="BT198" s="539">
        <f>SUM(BH198:BS198)</f>
        <v>0</v>
      </c>
      <c r="BU198" s="599"/>
      <c r="BV198" s="471"/>
      <c r="BW198" s="471"/>
      <c r="BX198" s="471"/>
      <c r="BY198" s="471"/>
      <c r="BZ198" s="471"/>
      <c r="CA198" s="471"/>
      <c r="CB198" s="471"/>
      <c r="CC198" s="471"/>
      <c r="CD198" s="471"/>
      <c r="CE198" s="471"/>
      <c r="CF198" s="471"/>
      <c r="CG198" s="617">
        <f>SUM(BU198:CF198)</f>
        <v>0</v>
      </c>
      <c r="CH198" s="981">
        <f>S198+AF198+AT198+BG198+SUM(BH198:BR198)</f>
        <v>10000000</v>
      </c>
      <c r="DO198" s="32"/>
      <c r="DP198" s="32"/>
      <c r="DQ198" s="32"/>
      <c r="DR198" s="390"/>
      <c r="DS198" s="390"/>
      <c r="DT198" s="390"/>
      <c r="DU198" s="390"/>
      <c r="DV198" s="390"/>
    </row>
    <row r="199" spans="1:126" s="8" customFormat="1" ht="20.25" customHeight="1">
      <c r="A199" s="679" t="s">
        <v>34</v>
      </c>
      <c r="B199" s="464" t="s">
        <v>24</v>
      </c>
      <c r="C199" s="509" t="s">
        <v>103</v>
      </c>
      <c r="D199" s="469"/>
      <c r="E199" s="470"/>
      <c r="F199" s="594" t="s">
        <v>80</v>
      </c>
      <c r="G199" s="540">
        <f t="shared" ref="G199:R199" si="664">G$163</f>
        <v>72.62</v>
      </c>
      <c r="H199" s="473">
        <f t="shared" si="664"/>
        <v>72.62</v>
      </c>
      <c r="I199" s="473">
        <f t="shared" si="664"/>
        <v>72.62</v>
      </c>
      <c r="J199" s="473">
        <f t="shared" si="664"/>
        <v>72.62</v>
      </c>
      <c r="K199" s="473">
        <f t="shared" si="664"/>
        <v>72.62</v>
      </c>
      <c r="L199" s="473">
        <f t="shared" si="664"/>
        <v>72.62</v>
      </c>
      <c r="M199" s="473">
        <f t="shared" si="664"/>
        <v>74</v>
      </c>
      <c r="N199" s="473">
        <f t="shared" si="664"/>
        <v>73.59</v>
      </c>
      <c r="O199" s="473">
        <f t="shared" si="664"/>
        <v>72.92</v>
      </c>
      <c r="P199" s="473">
        <f t="shared" si="664"/>
        <v>71.45</v>
      </c>
      <c r="Q199" s="473">
        <f t="shared" si="664"/>
        <v>72.7</v>
      </c>
      <c r="R199" s="473">
        <f t="shared" si="664"/>
        <v>73.77</v>
      </c>
      <c r="S199" s="618">
        <f>IFERROR(AVERAGE(G199:R199),0)</f>
        <v>72.845833333333346</v>
      </c>
      <c r="T199" s="540">
        <f t="shared" ref="T199:AE199" si="665">T$163</f>
        <v>76.599999999999994</v>
      </c>
      <c r="U199" s="473">
        <f t="shared" si="665"/>
        <v>77.17</v>
      </c>
      <c r="V199" s="473">
        <f t="shared" si="665"/>
        <v>103.47</v>
      </c>
      <c r="W199" s="473">
        <f t="shared" si="665"/>
        <v>77.900000000000006</v>
      </c>
      <c r="X199" s="473">
        <f t="shared" si="665"/>
        <v>63.31</v>
      </c>
      <c r="Y199" s="473">
        <f t="shared" si="665"/>
        <v>57.18</v>
      </c>
      <c r="Z199" s="473">
        <f t="shared" si="665"/>
        <v>58.22</v>
      </c>
      <c r="AA199" s="473">
        <f t="shared" si="665"/>
        <v>60.39</v>
      </c>
      <c r="AB199" s="473">
        <f t="shared" si="665"/>
        <v>59.82</v>
      </c>
      <c r="AC199" s="473">
        <f t="shared" si="665"/>
        <v>61.12</v>
      </c>
      <c r="AD199" s="473">
        <f t="shared" si="665"/>
        <v>60.85</v>
      </c>
      <c r="AE199" s="473">
        <f t="shared" si="665"/>
        <v>65.819999999999993</v>
      </c>
      <c r="AF199" s="541">
        <f>IFERROR(AVERAGE(T199:AE199),0)</f>
        <v>68.487500000000011</v>
      </c>
      <c r="AG199" s="600">
        <f t="shared" ref="AG199:AR199" si="666">AG$163</f>
        <v>68.88</v>
      </c>
      <c r="AH199" s="473">
        <f t="shared" si="666"/>
        <v>72.78</v>
      </c>
      <c r="AI199" s="473">
        <f t="shared" si="666"/>
        <v>76.03</v>
      </c>
      <c r="AJ199" s="473">
        <f t="shared" si="666"/>
        <v>80.989999999999995</v>
      </c>
      <c r="AK199" s="473">
        <f t="shared" si="666"/>
        <v>79.209999999999994</v>
      </c>
      <c r="AL199" s="473">
        <f t="shared" si="666"/>
        <v>83.32</v>
      </c>
      <c r="AM199" s="473">
        <f t="shared" si="666"/>
        <v>90.47</v>
      </c>
      <c r="AN199" s="473">
        <f t="shared" si="666"/>
        <v>95.28</v>
      </c>
      <c r="AO199" s="473">
        <f t="shared" si="666"/>
        <v>97.14</v>
      </c>
      <c r="AP199" s="473">
        <f t="shared" si="666"/>
        <v>97.12</v>
      </c>
      <c r="AQ199" s="473">
        <f t="shared" si="666"/>
        <v>90.41</v>
      </c>
      <c r="AR199" s="568">
        <f t="shared" si="666"/>
        <v>90.82</v>
      </c>
      <c r="AS199" s="656"/>
      <c r="AT199" s="474">
        <f>IFERROR(AVERAGE(AH199:AS199),0)</f>
        <v>86.688181818181818</v>
      </c>
      <c r="AU199" s="473">
        <f t="shared" ref="AU199:BF199" si="667">AU$163</f>
        <v>88.680300000000003</v>
      </c>
      <c r="AV199" s="473">
        <f t="shared" si="667"/>
        <v>91.518299999999996</v>
      </c>
      <c r="AW199" s="473">
        <f t="shared" si="667"/>
        <v>91.739599999999996</v>
      </c>
      <c r="AX199" s="473">
        <f t="shared" si="667"/>
        <v>92.958600000000004</v>
      </c>
      <c r="AY199" s="473">
        <f t="shared" si="667"/>
        <v>90.607200000000006</v>
      </c>
      <c r="AZ199" s="473">
        <f t="shared" si="667"/>
        <v>87.756900000000002</v>
      </c>
      <c r="BA199" s="473">
        <f t="shared" si="667"/>
        <v>87.491699999999994</v>
      </c>
      <c r="BB199" s="473">
        <f t="shared" si="667"/>
        <v>89.160200000000003</v>
      </c>
      <c r="BC199" s="473">
        <f t="shared" si="667"/>
        <v>91.234499999999997</v>
      </c>
      <c r="BD199" s="473">
        <f t="shared" si="667"/>
        <v>95.543800000000005</v>
      </c>
      <c r="BE199" s="473">
        <f t="shared" si="667"/>
        <v>100.6875</v>
      </c>
      <c r="BF199" s="473">
        <f t="shared" si="667"/>
        <v>102.25960000000001</v>
      </c>
      <c r="BG199" s="541">
        <f>IFERROR(AVERAGE(AU199:BF199),0)</f>
        <v>92.469850000000008</v>
      </c>
      <c r="BH199" s="600">
        <f t="shared" ref="BH199:BS199" si="668">BH$163</f>
        <v>100.4121</v>
      </c>
      <c r="BI199" s="473">
        <f t="shared" si="668"/>
        <v>92.743200000000002</v>
      </c>
      <c r="BJ199" s="473">
        <f t="shared" si="668"/>
        <v>86.023399999999995</v>
      </c>
      <c r="BK199" s="473">
        <f t="shared" si="668"/>
        <v>83.425600000000003</v>
      </c>
      <c r="BL199" s="473">
        <f t="shared" si="668"/>
        <v>80.204800000000006</v>
      </c>
      <c r="BM199" s="473">
        <f t="shared" si="668"/>
        <v>78.667900000000003</v>
      </c>
      <c r="BN199" s="473">
        <f t="shared" si="668"/>
        <v>78.772400000000005</v>
      </c>
      <c r="BO199" s="473">
        <f t="shared" si="668"/>
        <v>80.127799999999993</v>
      </c>
      <c r="BP199" s="473">
        <f t="shared" si="668"/>
        <v>82.970799999999997</v>
      </c>
      <c r="BQ199" s="473">
        <f t="shared" si="668"/>
        <v>80.921400000000006</v>
      </c>
      <c r="BR199" s="473">
        <f t="shared" si="668"/>
        <v>81.1036</v>
      </c>
      <c r="BS199" s="473">
        <f t="shared" si="668"/>
        <v>81.1036</v>
      </c>
      <c r="BT199" s="541">
        <f>IFERROR(AVERAGE(BH199:BS199),0)</f>
        <v>83.873049999999992</v>
      </c>
      <c r="BU199" s="671">
        <v>81.1036</v>
      </c>
      <c r="BV199" s="510">
        <v>81.1036</v>
      </c>
      <c r="BW199" s="510">
        <v>81.1036</v>
      </c>
      <c r="BX199" s="510">
        <v>81.1036</v>
      </c>
      <c r="BY199" s="510">
        <v>81.1036</v>
      </c>
      <c r="BZ199" s="510">
        <v>81.1036</v>
      </c>
      <c r="CA199" s="510">
        <v>81.1036</v>
      </c>
      <c r="CB199" s="510">
        <v>81.1036</v>
      </c>
      <c r="CC199" s="510">
        <v>81.1036</v>
      </c>
      <c r="CD199" s="510">
        <v>81.1036</v>
      </c>
      <c r="CE199" s="510">
        <v>81.1036</v>
      </c>
      <c r="CF199" s="510">
        <v>81.1036</v>
      </c>
      <c r="CG199" s="618">
        <f>IFERROR(AVERAGE(BU199:CF199),0)</f>
        <v>81.103600000000014</v>
      </c>
      <c r="CH199" s="980"/>
      <c r="DO199" s="32"/>
      <c r="DP199" s="32"/>
      <c r="DQ199" s="32"/>
      <c r="DR199" s="390"/>
      <c r="DS199" s="390"/>
      <c r="DT199" s="390"/>
      <c r="DU199" s="390"/>
      <c r="DV199" s="390"/>
    </row>
    <row r="200" spans="1:126" s="8" customFormat="1" ht="20.25" customHeight="1">
      <c r="A200" s="679" t="s">
        <v>34</v>
      </c>
      <c r="B200" s="464" t="s">
        <v>24</v>
      </c>
      <c r="C200" s="509" t="s">
        <v>103</v>
      </c>
      <c r="D200" s="469"/>
      <c r="E200" s="475">
        <f>S200+AF200+AT200+BG200+BT200+CG200</f>
        <v>137703.11209033322</v>
      </c>
      <c r="F200" s="594" t="s">
        <v>37</v>
      </c>
      <c r="G200" s="542">
        <f t="shared" ref="G200:R200" si="669">G198/G199</f>
        <v>0</v>
      </c>
      <c r="H200" s="476">
        <f t="shared" si="669"/>
        <v>0</v>
      </c>
      <c r="I200" s="476">
        <f t="shared" si="669"/>
        <v>0</v>
      </c>
      <c r="J200" s="476">
        <f t="shared" si="669"/>
        <v>0</v>
      </c>
      <c r="K200" s="476">
        <f t="shared" si="669"/>
        <v>0</v>
      </c>
      <c r="L200" s="476">
        <f t="shared" si="669"/>
        <v>137703.11209033322</v>
      </c>
      <c r="M200" s="476">
        <f t="shared" si="669"/>
        <v>0</v>
      </c>
      <c r="N200" s="476">
        <f t="shared" si="669"/>
        <v>0</v>
      </c>
      <c r="O200" s="476">
        <f t="shared" si="669"/>
        <v>0</v>
      </c>
      <c r="P200" s="476">
        <f t="shared" si="669"/>
        <v>0</v>
      </c>
      <c r="Q200" s="476">
        <f t="shared" si="669"/>
        <v>0</v>
      </c>
      <c r="R200" s="476">
        <f t="shared" si="669"/>
        <v>0</v>
      </c>
      <c r="S200" s="619">
        <f t="shared" ref="S200:S209" si="670">SUM(G200:R200)</f>
        <v>137703.11209033322</v>
      </c>
      <c r="T200" s="542">
        <f t="shared" ref="T200:AE200" si="671">T198/T199</f>
        <v>0</v>
      </c>
      <c r="U200" s="476">
        <f t="shared" si="671"/>
        <v>0</v>
      </c>
      <c r="V200" s="476">
        <f t="shared" si="671"/>
        <v>0</v>
      </c>
      <c r="W200" s="476">
        <f t="shared" si="671"/>
        <v>0</v>
      </c>
      <c r="X200" s="476">
        <f t="shared" si="671"/>
        <v>0</v>
      </c>
      <c r="Y200" s="476">
        <f t="shared" si="671"/>
        <v>0</v>
      </c>
      <c r="Z200" s="476">
        <f t="shared" si="671"/>
        <v>0</v>
      </c>
      <c r="AA200" s="476">
        <f t="shared" si="671"/>
        <v>0</v>
      </c>
      <c r="AB200" s="476">
        <f t="shared" si="671"/>
        <v>0</v>
      </c>
      <c r="AC200" s="476">
        <f t="shared" si="671"/>
        <v>0</v>
      </c>
      <c r="AD200" s="476">
        <f t="shared" si="671"/>
        <v>0</v>
      </c>
      <c r="AE200" s="476">
        <f t="shared" si="671"/>
        <v>0</v>
      </c>
      <c r="AF200" s="543">
        <f t="shared" ref="AF200:AF209" si="672">SUM(T200:AE200)</f>
        <v>0</v>
      </c>
      <c r="AG200" s="601">
        <f t="shared" ref="AG200:AR200" si="673">AG198/AG199</f>
        <v>0</v>
      </c>
      <c r="AH200" s="476">
        <f t="shared" si="673"/>
        <v>0</v>
      </c>
      <c r="AI200" s="476">
        <f t="shared" si="673"/>
        <v>0</v>
      </c>
      <c r="AJ200" s="476">
        <f t="shared" si="673"/>
        <v>0</v>
      </c>
      <c r="AK200" s="476">
        <f t="shared" si="673"/>
        <v>0</v>
      </c>
      <c r="AL200" s="476">
        <f t="shared" si="673"/>
        <v>0</v>
      </c>
      <c r="AM200" s="476">
        <f t="shared" si="673"/>
        <v>0</v>
      </c>
      <c r="AN200" s="476">
        <f t="shared" si="673"/>
        <v>0</v>
      </c>
      <c r="AO200" s="476">
        <f t="shared" si="673"/>
        <v>0</v>
      </c>
      <c r="AP200" s="476">
        <f t="shared" si="673"/>
        <v>0</v>
      </c>
      <c r="AQ200" s="476">
        <f t="shared" si="673"/>
        <v>0</v>
      </c>
      <c r="AR200" s="569">
        <f t="shared" si="673"/>
        <v>0</v>
      </c>
      <c r="AS200" s="656"/>
      <c r="AT200" s="477">
        <f t="shared" ref="AT200:AT209" si="674">SUM(AH200:AS200)</f>
        <v>0</v>
      </c>
      <c r="AU200" s="476">
        <f t="shared" ref="AU200:BF200" si="675">AU198/AU199</f>
        <v>0</v>
      </c>
      <c r="AV200" s="476">
        <f t="shared" si="675"/>
        <v>0</v>
      </c>
      <c r="AW200" s="476">
        <f t="shared" si="675"/>
        <v>0</v>
      </c>
      <c r="AX200" s="476">
        <f t="shared" si="675"/>
        <v>0</v>
      </c>
      <c r="AY200" s="476">
        <f t="shared" si="675"/>
        <v>0</v>
      </c>
      <c r="AZ200" s="476">
        <f t="shared" si="675"/>
        <v>0</v>
      </c>
      <c r="BA200" s="476">
        <f t="shared" si="675"/>
        <v>0</v>
      </c>
      <c r="BB200" s="476">
        <f t="shared" si="675"/>
        <v>0</v>
      </c>
      <c r="BC200" s="476">
        <f t="shared" si="675"/>
        <v>0</v>
      </c>
      <c r="BD200" s="476">
        <f t="shared" si="675"/>
        <v>0</v>
      </c>
      <c r="BE200" s="476">
        <f t="shared" si="675"/>
        <v>0</v>
      </c>
      <c r="BF200" s="476">
        <f t="shared" si="675"/>
        <v>0</v>
      </c>
      <c r="BG200" s="543">
        <f t="shared" ref="BG200:BG209" si="676">SUM(AU200:BF200)</f>
        <v>0</v>
      </c>
      <c r="BH200" s="601">
        <f t="shared" ref="BH200:BS200" si="677">BH198/BH199</f>
        <v>0</v>
      </c>
      <c r="BI200" s="476">
        <f t="shared" si="677"/>
        <v>0</v>
      </c>
      <c r="BJ200" s="476">
        <f t="shared" si="677"/>
        <v>0</v>
      </c>
      <c r="BK200" s="476">
        <f t="shared" si="677"/>
        <v>0</v>
      </c>
      <c r="BL200" s="476">
        <f t="shared" si="677"/>
        <v>0</v>
      </c>
      <c r="BM200" s="476">
        <f t="shared" si="677"/>
        <v>0</v>
      </c>
      <c r="BN200" s="476">
        <f t="shared" si="677"/>
        <v>0</v>
      </c>
      <c r="BO200" s="476">
        <f t="shared" si="677"/>
        <v>0</v>
      </c>
      <c r="BP200" s="476">
        <f t="shared" si="677"/>
        <v>0</v>
      </c>
      <c r="BQ200" s="476">
        <f t="shared" si="677"/>
        <v>0</v>
      </c>
      <c r="BR200" s="476">
        <f t="shared" si="677"/>
        <v>0</v>
      </c>
      <c r="BS200" s="476">
        <f t="shared" si="677"/>
        <v>0</v>
      </c>
      <c r="BT200" s="543">
        <f t="shared" ref="BT200:BT209" si="678">SUM(BH200:BS200)</f>
        <v>0</v>
      </c>
      <c r="BU200" s="601">
        <f t="shared" ref="BU200:CF200" si="679">BU198/BU199</f>
        <v>0</v>
      </c>
      <c r="BV200" s="476">
        <f t="shared" si="679"/>
        <v>0</v>
      </c>
      <c r="BW200" s="476">
        <f t="shared" si="679"/>
        <v>0</v>
      </c>
      <c r="BX200" s="476">
        <f t="shared" si="679"/>
        <v>0</v>
      </c>
      <c r="BY200" s="476">
        <f t="shared" si="679"/>
        <v>0</v>
      </c>
      <c r="BZ200" s="476">
        <f t="shared" si="679"/>
        <v>0</v>
      </c>
      <c r="CA200" s="476">
        <f t="shared" si="679"/>
        <v>0</v>
      </c>
      <c r="CB200" s="476">
        <f t="shared" si="679"/>
        <v>0</v>
      </c>
      <c r="CC200" s="476">
        <f t="shared" si="679"/>
        <v>0</v>
      </c>
      <c r="CD200" s="476">
        <f t="shared" si="679"/>
        <v>0</v>
      </c>
      <c r="CE200" s="476">
        <f t="shared" si="679"/>
        <v>0</v>
      </c>
      <c r="CF200" s="476">
        <f t="shared" si="679"/>
        <v>0</v>
      </c>
      <c r="CG200" s="619">
        <f t="shared" ref="CG200:CG209" si="680">SUM(BU200:CF200)</f>
        <v>0</v>
      </c>
      <c r="CH200" s="982">
        <f>S200+AF200+AT200+BG200+SUM(BH200:BR200)</f>
        <v>137703.11209033322</v>
      </c>
      <c r="DO200" s="32"/>
      <c r="DP200" s="32"/>
      <c r="DQ200" s="32"/>
      <c r="DR200" s="390"/>
      <c r="DS200" s="390"/>
      <c r="DT200" s="390"/>
      <c r="DU200" s="390"/>
      <c r="DV200" s="390"/>
    </row>
    <row r="201" spans="1:126" s="8" customFormat="1" ht="20.25" customHeight="1">
      <c r="A201" s="679" t="s">
        <v>34</v>
      </c>
      <c r="B201" s="464" t="s">
        <v>24</v>
      </c>
      <c r="C201" s="509" t="s">
        <v>103</v>
      </c>
      <c r="D201" s="469"/>
      <c r="E201" s="470">
        <f>S201+AF201+AT201+BG201+BT201+CG201</f>
        <v>186000</v>
      </c>
      <c r="F201" s="595" t="s">
        <v>53</v>
      </c>
      <c r="G201" s="544"/>
      <c r="H201" s="479"/>
      <c r="I201" s="479"/>
      <c r="J201" s="479"/>
      <c r="K201" s="479"/>
      <c r="L201" s="479">
        <v>4000</v>
      </c>
      <c r="M201" s="479">
        <v>90000</v>
      </c>
      <c r="N201" s="479">
        <v>92000</v>
      </c>
      <c r="O201" s="479"/>
      <c r="P201" s="479"/>
      <c r="Q201" s="479"/>
      <c r="R201" s="479"/>
      <c r="S201" s="620">
        <f t="shared" si="670"/>
        <v>186000</v>
      </c>
      <c r="T201" s="544"/>
      <c r="U201" s="479"/>
      <c r="V201" s="479"/>
      <c r="W201" s="479"/>
      <c r="X201" s="479"/>
      <c r="Y201" s="479"/>
      <c r="Z201" s="479"/>
      <c r="AA201" s="479"/>
      <c r="AB201" s="479"/>
      <c r="AC201" s="479"/>
      <c r="AD201" s="479"/>
      <c r="AE201" s="479"/>
      <c r="AF201" s="545">
        <f t="shared" si="672"/>
        <v>0</v>
      </c>
      <c r="AG201" s="602"/>
      <c r="AH201" s="479"/>
      <c r="AI201" s="479"/>
      <c r="AJ201" s="479"/>
      <c r="AK201" s="479"/>
      <c r="AL201" s="479"/>
      <c r="AM201" s="479"/>
      <c r="AN201" s="479"/>
      <c r="AO201" s="479"/>
      <c r="AP201" s="479"/>
      <c r="AQ201" s="479"/>
      <c r="AR201" s="570"/>
      <c r="AS201" s="655"/>
      <c r="AT201" s="480">
        <f t="shared" si="674"/>
        <v>0</v>
      </c>
      <c r="AU201" s="479"/>
      <c r="AV201" s="479"/>
      <c r="AW201" s="479"/>
      <c r="AX201" s="479"/>
      <c r="AY201" s="479"/>
      <c r="AZ201" s="479"/>
      <c r="BA201" s="479"/>
      <c r="BB201" s="479"/>
      <c r="BC201" s="479"/>
      <c r="BD201" s="479"/>
      <c r="BE201" s="479"/>
      <c r="BF201" s="479"/>
      <c r="BG201" s="545">
        <f t="shared" si="676"/>
        <v>0</v>
      </c>
      <c r="BH201" s="602"/>
      <c r="BI201" s="479"/>
      <c r="BJ201" s="479"/>
      <c r="BK201" s="479"/>
      <c r="BL201" s="479"/>
      <c r="BM201" s="479"/>
      <c r="BN201" s="479"/>
      <c r="BO201" s="479"/>
      <c r="BP201" s="479"/>
      <c r="BQ201" s="479"/>
      <c r="BR201" s="479"/>
      <c r="BS201" s="479"/>
      <c r="BT201" s="545">
        <f t="shared" si="678"/>
        <v>0</v>
      </c>
      <c r="BU201" s="602"/>
      <c r="BV201" s="479"/>
      <c r="BW201" s="479"/>
      <c r="BX201" s="479"/>
      <c r="BY201" s="479"/>
      <c r="BZ201" s="479"/>
      <c r="CA201" s="479"/>
      <c r="CB201" s="479"/>
      <c r="CC201" s="479"/>
      <c r="CD201" s="479"/>
      <c r="CE201" s="479"/>
      <c r="CF201" s="479"/>
      <c r="CG201" s="620">
        <f t="shared" si="680"/>
        <v>0</v>
      </c>
      <c r="CH201" s="981">
        <f>S201+AF201+AT201+BG201+SUM(BH201:BR201)</f>
        <v>186000</v>
      </c>
      <c r="DO201" s="38"/>
      <c r="DP201" s="38"/>
      <c r="DQ201" s="49">
        <f>SUM(G201:DP201)</f>
        <v>558000</v>
      </c>
      <c r="DR201" s="49"/>
      <c r="DS201" s="49"/>
      <c r="DT201" s="49"/>
      <c r="DU201" s="49"/>
      <c r="DV201" s="49"/>
    </row>
    <row r="202" spans="1:126" s="8" customFormat="1" ht="20.25" customHeight="1">
      <c r="A202" s="679" t="s">
        <v>34</v>
      </c>
      <c r="B202" s="464" t="s">
        <v>24</v>
      </c>
      <c r="C202" s="509" t="s">
        <v>103</v>
      </c>
      <c r="D202" s="469"/>
      <c r="E202" s="470"/>
      <c r="F202" s="595" t="s">
        <v>80</v>
      </c>
      <c r="G202" s="546">
        <f t="shared" ref="G202:R202" si="681">G$163</f>
        <v>72.62</v>
      </c>
      <c r="H202" s="482">
        <f t="shared" si="681"/>
        <v>72.62</v>
      </c>
      <c r="I202" s="482">
        <f t="shared" si="681"/>
        <v>72.62</v>
      </c>
      <c r="J202" s="482">
        <f t="shared" si="681"/>
        <v>72.62</v>
      </c>
      <c r="K202" s="482">
        <f t="shared" si="681"/>
        <v>72.62</v>
      </c>
      <c r="L202" s="482">
        <f t="shared" si="681"/>
        <v>72.62</v>
      </c>
      <c r="M202" s="482">
        <f t="shared" si="681"/>
        <v>74</v>
      </c>
      <c r="N202" s="482">
        <f t="shared" si="681"/>
        <v>73.59</v>
      </c>
      <c r="O202" s="482">
        <f t="shared" si="681"/>
        <v>72.92</v>
      </c>
      <c r="P202" s="482">
        <f t="shared" si="681"/>
        <v>71.45</v>
      </c>
      <c r="Q202" s="482">
        <f t="shared" si="681"/>
        <v>72.7</v>
      </c>
      <c r="R202" s="482">
        <f t="shared" si="681"/>
        <v>73.77</v>
      </c>
      <c r="S202" s="621">
        <f>IFERROR(AVERAGE(G202:R202),0)</f>
        <v>72.845833333333346</v>
      </c>
      <c r="T202" s="546">
        <f t="shared" ref="T202:AE202" si="682">T$163</f>
        <v>76.599999999999994</v>
      </c>
      <c r="U202" s="482">
        <f t="shared" si="682"/>
        <v>77.17</v>
      </c>
      <c r="V202" s="482">
        <f t="shared" si="682"/>
        <v>103.47</v>
      </c>
      <c r="W202" s="482">
        <f t="shared" si="682"/>
        <v>77.900000000000006</v>
      </c>
      <c r="X202" s="482">
        <f t="shared" si="682"/>
        <v>63.31</v>
      </c>
      <c r="Y202" s="482">
        <f t="shared" si="682"/>
        <v>57.18</v>
      </c>
      <c r="Z202" s="482">
        <f t="shared" si="682"/>
        <v>58.22</v>
      </c>
      <c r="AA202" s="482">
        <f t="shared" si="682"/>
        <v>60.39</v>
      </c>
      <c r="AB202" s="482">
        <f t="shared" si="682"/>
        <v>59.82</v>
      </c>
      <c r="AC202" s="482">
        <f t="shared" si="682"/>
        <v>61.12</v>
      </c>
      <c r="AD202" s="482">
        <f t="shared" si="682"/>
        <v>60.85</v>
      </c>
      <c r="AE202" s="482">
        <f t="shared" si="682"/>
        <v>65.819999999999993</v>
      </c>
      <c r="AF202" s="547">
        <f>IFERROR(AVERAGE(T202:AE202),0)</f>
        <v>68.487500000000011</v>
      </c>
      <c r="AG202" s="603">
        <f t="shared" ref="AG202:AR202" si="683">AG$163</f>
        <v>68.88</v>
      </c>
      <c r="AH202" s="482">
        <f t="shared" si="683"/>
        <v>72.78</v>
      </c>
      <c r="AI202" s="482">
        <f t="shared" si="683"/>
        <v>76.03</v>
      </c>
      <c r="AJ202" s="482">
        <f t="shared" si="683"/>
        <v>80.989999999999995</v>
      </c>
      <c r="AK202" s="482">
        <f t="shared" si="683"/>
        <v>79.209999999999994</v>
      </c>
      <c r="AL202" s="482">
        <f t="shared" si="683"/>
        <v>83.32</v>
      </c>
      <c r="AM202" s="482">
        <f t="shared" si="683"/>
        <v>90.47</v>
      </c>
      <c r="AN202" s="482">
        <f t="shared" si="683"/>
        <v>95.28</v>
      </c>
      <c r="AO202" s="482">
        <f t="shared" si="683"/>
        <v>97.14</v>
      </c>
      <c r="AP202" s="482">
        <f t="shared" si="683"/>
        <v>97.12</v>
      </c>
      <c r="AQ202" s="482">
        <f t="shared" si="683"/>
        <v>90.41</v>
      </c>
      <c r="AR202" s="571">
        <f t="shared" si="683"/>
        <v>90.82</v>
      </c>
      <c r="AS202" s="655"/>
      <c r="AT202" s="483">
        <f>IFERROR(AVERAGE(AH202:AS202),0)</f>
        <v>86.688181818181818</v>
      </c>
      <c r="AU202" s="482">
        <f t="shared" ref="AU202:BF202" si="684">AU$163</f>
        <v>88.680300000000003</v>
      </c>
      <c r="AV202" s="482">
        <f t="shared" si="684"/>
        <v>91.518299999999996</v>
      </c>
      <c r="AW202" s="482">
        <f t="shared" si="684"/>
        <v>91.739599999999996</v>
      </c>
      <c r="AX202" s="482">
        <f t="shared" si="684"/>
        <v>92.958600000000004</v>
      </c>
      <c r="AY202" s="482">
        <f t="shared" si="684"/>
        <v>90.607200000000006</v>
      </c>
      <c r="AZ202" s="482">
        <f t="shared" si="684"/>
        <v>87.756900000000002</v>
      </c>
      <c r="BA202" s="482">
        <f t="shared" si="684"/>
        <v>87.491699999999994</v>
      </c>
      <c r="BB202" s="482">
        <f t="shared" si="684"/>
        <v>89.160200000000003</v>
      </c>
      <c r="BC202" s="482">
        <f t="shared" si="684"/>
        <v>91.234499999999997</v>
      </c>
      <c r="BD202" s="482">
        <f t="shared" si="684"/>
        <v>95.543800000000005</v>
      </c>
      <c r="BE202" s="482">
        <f t="shared" si="684"/>
        <v>100.6875</v>
      </c>
      <c r="BF202" s="482">
        <f t="shared" si="684"/>
        <v>102.25960000000001</v>
      </c>
      <c r="BG202" s="547">
        <f>IFERROR(AVERAGE(AU202:BF202),0)</f>
        <v>92.469850000000008</v>
      </c>
      <c r="BH202" s="603">
        <f t="shared" ref="BH202:BS202" si="685">BH$163</f>
        <v>100.4121</v>
      </c>
      <c r="BI202" s="482">
        <f t="shared" si="685"/>
        <v>92.743200000000002</v>
      </c>
      <c r="BJ202" s="482">
        <f t="shared" si="685"/>
        <v>86.023399999999995</v>
      </c>
      <c r="BK202" s="482">
        <f t="shared" si="685"/>
        <v>83.425600000000003</v>
      </c>
      <c r="BL202" s="482">
        <f t="shared" si="685"/>
        <v>80.204800000000006</v>
      </c>
      <c r="BM202" s="482">
        <f t="shared" si="685"/>
        <v>78.667900000000003</v>
      </c>
      <c r="BN202" s="482">
        <f t="shared" si="685"/>
        <v>78.772400000000005</v>
      </c>
      <c r="BO202" s="482">
        <f t="shared" si="685"/>
        <v>80.127799999999993</v>
      </c>
      <c r="BP202" s="482">
        <f t="shared" si="685"/>
        <v>82.970799999999997</v>
      </c>
      <c r="BQ202" s="482">
        <f t="shared" si="685"/>
        <v>80.921400000000006</v>
      </c>
      <c r="BR202" s="482">
        <f t="shared" si="685"/>
        <v>81.1036</v>
      </c>
      <c r="BS202" s="482">
        <f t="shared" si="685"/>
        <v>81.1036</v>
      </c>
      <c r="BT202" s="547">
        <f>IFERROR(AVERAGE(BH202:BS202),0)</f>
        <v>83.873049999999992</v>
      </c>
      <c r="BU202" s="671">
        <v>81.1036</v>
      </c>
      <c r="BV202" s="510">
        <v>81.1036</v>
      </c>
      <c r="BW202" s="510">
        <v>81.1036</v>
      </c>
      <c r="BX202" s="510">
        <v>81.1036</v>
      </c>
      <c r="BY202" s="510">
        <v>81.1036</v>
      </c>
      <c r="BZ202" s="510">
        <v>81.1036</v>
      </c>
      <c r="CA202" s="510">
        <v>81.1036</v>
      </c>
      <c r="CB202" s="510">
        <v>81.1036</v>
      </c>
      <c r="CC202" s="510">
        <v>81.1036</v>
      </c>
      <c r="CD202" s="510">
        <v>81.1036</v>
      </c>
      <c r="CE202" s="510">
        <v>81.1036</v>
      </c>
      <c r="CF202" s="510">
        <v>81.1036</v>
      </c>
      <c r="CG202" s="621">
        <f>IFERROR(AVERAGE(BU202:CF202),0)</f>
        <v>81.103600000000014</v>
      </c>
      <c r="CH202" s="980"/>
      <c r="DO202" s="38"/>
      <c r="DP202" s="38"/>
      <c r="DQ202" s="40">
        <f>AVERAGE(G202:DP202)</f>
        <v>80.683025835275899</v>
      </c>
      <c r="DR202" s="70" t="s">
        <v>97</v>
      </c>
      <c r="DS202" s="41" t="s">
        <v>87</v>
      </c>
      <c r="DT202" s="42"/>
      <c r="DU202" s="66"/>
      <c r="DV202" s="40"/>
    </row>
    <row r="203" spans="1:126" s="8" customFormat="1" ht="20.25" customHeight="1">
      <c r="A203" s="679" t="s">
        <v>34</v>
      </c>
      <c r="B203" s="464" t="s">
        <v>24</v>
      </c>
      <c r="C203" s="509" t="s">
        <v>103</v>
      </c>
      <c r="D203" s="469"/>
      <c r="E203" s="475">
        <f>S203+AF203+AT203+BG203+BT203+CG203</f>
        <v>2521.4673210876804</v>
      </c>
      <c r="F203" s="595" t="s">
        <v>51</v>
      </c>
      <c r="G203" s="548">
        <f t="shared" ref="G203:R203" si="686">G201/G202</f>
        <v>0</v>
      </c>
      <c r="H203" s="484">
        <f t="shared" si="686"/>
        <v>0</v>
      </c>
      <c r="I203" s="484">
        <f t="shared" si="686"/>
        <v>0</v>
      </c>
      <c r="J203" s="484">
        <f t="shared" si="686"/>
        <v>0</v>
      </c>
      <c r="K203" s="484">
        <f t="shared" si="686"/>
        <v>0</v>
      </c>
      <c r="L203" s="484">
        <f t="shared" si="686"/>
        <v>55.081244836133294</v>
      </c>
      <c r="M203" s="484">
        <f t="shared" si="686"/>
        <v>1216.2162162162163</v>
      </c>
      <c r="N203" s="484">
        <f t="shared" si="686"/>
        <v>1250.1698600353309</v>
      </c>
      <c r="O203" s="484">
        <f t="shared" si="686"/>
        <v>0</v>
      </c>
      <c r="P203" s="484">
        <f t="shared" si="686"/>
        <v>0</v>
      </c>
      <c r="Q203" s="484">
        <f t="shared" si="686"/>
        <v>0</v>
      </c>
      <c r="R203" s="484">
        <f t="shared" si="686"/>
        <v>0</v>
      </c>
      <c r="S203" s="622">
        <f t="shared" si="670"/>
        <v>2521.4673210876804</v>
      </c>
      <c r="T203" s="548">
        <f t="shared" ref="T203:AE203" si="687">T201/T202</f>
        <v>0</v>
      </c>
      <c r="U203" s="484">
        <f t="shared" si="687"/>
        <v>0</v>
      </c>
      <c r="V203" s="484">
        <f t="shared" si="687"/>
        <v>0</v>
      </c>
      <c r="W203" s="484">
        <f t="shared" si="687"/>
        <v>0</v>
      </c>
      <c r="X203" s="484">
        <f t="shared" si="687"/>
        <v>0</v>
      </c>
      <c r="Y203" s="484">
        <f t="shared" si="687"/>
        <v>0</v>
      </c>
      <c r="Z203" s="484">
        <f t="shared" si="687"/>
        <v>0</v>
      </c>
      <c r="AA203" s="484">
        <f t="shared" si="687"/>
        <v>0</v>
      </c>
      <c r="AB203" s="484">
        <f t="shared" si="687"/>
        <v>0</v>
      </c>
      <c r="AC203" s="484">
        <f t="shared" si="687"/>
        <v>0</v>
      </c>
      <c r="AD203" s="484">
        <f t="shared" si="687"/>
        <v>0</v>
      </c>
      <c r="AE203" s="484">
        <f t="shared" si="687"/>
        <v>0</v>
      </c>
      <c r="AF203" s="549">
        <f t="shared" si="672"/>
        <v>0</v>
      </c>
      <c r="AG203" s="604">
        <f t="shared" ref="AG203:AR203" si="688">AG201/AG202</f>
        <v>0</v>
      </c>
      <c r="AH203" s="484">
        <f t="shared" si="688"/>
        <v>0</v>
      </c>
      <c r="AI203" s="484">
        <f t="shared" si="688"/>
        <v>0</v>
      </c>
      <c r="AJ203" s="484">
        <f t="shared" si="688"/>
        <v>0</v>
      </c>
      <c r="AK203" s="484">
        <f t="shared" si="688"/>
        <v>0</v>
      </c>
      <c r="AL203" s="484">
        <f t="shared" si="688"/>
        <v>0</v>
      </c>
      <c r="AM203" s="484">
        <f t="shared" si="688"/>
        <v>0</v>
      </c>
      <c r="AN203" s="484">
        <f t="shared" si="688"/>
        <v>0</v>
      </c>
      <c r="AO203" s="484">
        <f t="shared" si="688"/>
        <v>0</v>
      </c>
      <c r="AP203" s="484">
        <f t="shared" si="688"/>
        <v>0</v>
      </c>
      <c r="AQ203" s="484">
        <f t="shared" si="688"/>
        <v>0</v>
      </c>
      <c r="AR203" s="572">
        <f t="shared" si="688"/>
        <v>0</v>
      </c>
      <c r="AS203" s="655"/>
      <c r="AT203" s="485">
        <f t="shared" si="674"/>
        <v>0</v>
      </c>
      <c r="AU203" s="484">
        <f t="shared" ref="AU203:BF203" si="689">AU201/AU202</f>
        <v>0</v>
      </c>
      <c r="AV203" s="484">
        <f t="shared" si="689"/>
        <v>0</v>
      </c>
      <c r="AW203" s="484">
        <f t="shared" si="689"/>
        <v>0</v>
      </c>
      <c r="AX203" s="484">
        <f t="shared" si="689"/>
        <v>0</v>
      </c>
      <c r="AY203" s="484">
        <f t="shared" si="689"/>
        <v>0</v>
      </c>
      <c r="AZ203" s="484">
        <f t="shared" si="689"/>
        <v>0</v>
      </c>
      <c r="BA203" s="484">
        <f t="shared" si="689"/>
        <v>0</v>
      </c>
      <c r="BB203" s="484">
        <f t="shared" si="689"/>
        <v>0</v>
      </c>
      <c r="BC203" s="484">
        <f t="shared" si="689"/>
        <v>0</v>
      </c>
      <c r="BD203" s="484">
        <f t="shared" si="689"/>
        <v>0</v>
      </c>
      <c r="BE203" s="484">
        <f t="shared" si="689"/>
        <v>0</v>
      </c>
      <c r="BF203" s="484">
        <f t="shared" si="689"/>
        <v>0</v>
      </c>
      <c r="BG203" s="549">
        <f t="shared" si="676"/>
        <v>0</v>
      </c>
      <c r="BH203" s="604">
        <f t="shared" ref="BH203:BS203" si="690">BH201/BH202</f>
        <v>0</v>
      </c>
      <c r="BI203" s="484">
        <f t="shared" si="690"/>
        <v>0</v>
      </c>
      <c r="BJ203" s="484">
        <f t="shared" si="690"/>
        <v>0</v>
      </c>
      <c r="BK203" s="484">
        <f t="shared" si="690"/>
        <v>0</v>
      </c>
      <c r="BL203" s="484">
        <f t="shared" si="690"/>
        <v>0</v>
      </c>
      <c r="BM203" s="484">
        <f t="shared" si="690"/>
        <v>0</v>
      </c>
      <c r="BN203" s="484">
        <f t="shared" si="690"/>
        <v>0</v>
      </c>
      <c r="BO203" s="484">
        <f t="shared" si="690"/>
        <v>0</v>
      </c>
      <c r="BP203" s="484">
        <f t="shared" si="690"/>
        <v>0</v>
      </c>
      <c r="BQ203" s="484">
        <f t="shared" si="690"/>
        <v>0</v>
      </c>
      <c r="BR203" s="484">
        <f t="shared" si="690"/>
        <v>0</v>
      </c>
      <c r="BS203" s="484">
        <f t="shared" si="690"/>
        <v>0</v>
      </c>
      <c r="BT203" s="549">
        <f t="shared" si="678"/>
        <v>0</v>
      </c>
      <c r="BU203" s="604">
        <f t="shared" ref="BU203:CF203" si="691">BU201/BU202</f>
        <v>0</v>
      </c>
      <c r="BV203" s="484">
        <f t="shared" si="691"/>
        <v>0</v>
      </c>
      <c r="BW203" s="484">
        <f t="shared" si="691"/>
        <v>0</v>
      </c>
      <c r="BX203" s="484">
        <f t="shared" si="691"/>
        <v>0</v>
      </c>
      <c r="BY203" s="484">
        <f t="shared" si="691"/>
        <v>0</v>
      </c>
      <c r="BZ203" s="484">
        <f t="shared" si="691"/>
        <v>0</v>
      </c>
      <c r="CA203" s="484">
        <f t="shared" si="691"/>
        <v>0</v>
      </c>
      <c r="CB203" s="484">
        <f t="shared" si="691"/>
        <v>0</v>
      </c>
      <c r="CC203" s="484">
        <f t="shared" si="691"/>
        <v>0</v>
      </c>
      <c r="CD203" s="484">
        <f t="shared" si="691"/>
        <v>0</v>
      </c>
      <c r="CE203" s="484">
        <f t="shared" si="691"/>
        <v>0</v>
      </c>
      <c r="CF203" s="484">
        <f t="shared" si="691"/>
        <v>0</v>
      </c>
      <c r="CG203" s="622">
        <f t="shared" si="680"/>
        <v>0</v>
      </c>
      <c r="CH203" s="982">
        <f>S203+AF203+AT203+BG203+SUM(BH203:BR203)</f>
        <v>2521.4673210876804</v>
      </c>
      <c r="DO203" s="38"/>
      <c r="DP203" s="38"/>
      <c r="DQ203" s="43">
        <f>SUM(G203:DP203)</f>
        <v>7564.4019632630407</v>
      </c>
      <c r="DR203" s="44">
        <f>(DQ201-DQ207)/88.63</f>
        <v>755.95170935349211</v>
      </c>
      <c r="DS203" s="44">
        <f>DQ203-DQ209</f>
        <v>1450.1891204784588</v>
      </c>
      <c r="DT203" s="45"/>
      <c r="DU203" s="67"/>
      <c r="DV203" s="71"/>
    </row>
    <row r="204" spans="1:126" s="8" customFormat="1" ht="20.25" customHeight="1">
      <c r="A204" s="679" t="s">
        <v>34</v>
      </c>
      <c r="B204" s="464" t="s">
        <v>24</v>
      </c>
      <c r="C204" s="509" t="s">
        <v>103</v>
      </c>
      <c r="D204" s="469"/>
      <c r="E204" s="470">
        <f>S204+AF204+AT204+BG204+BT204+CG204</f>
        <v>62666.639999999992</v>
      </c>
      <c r="F204" s="596" t="s">
        <v>59</v>
      </c>
      <c r="G204" s="550"/>
      <c r="H204" s="486"/>
      <c r="I204" s="486"/>
      <c r="J204" s="486"/>
      <c r="K204" s="486"/>
      <c r="L204" s="486"/>
      <c r="M204" s="486">
        <v>1.37</v>
      </c>
      <c r="N204" s="486">
        <v>503.08</v>
      </c>
      <c r="O204" s="486">
        <v>1508.21</v>
      </c>
      <c r="P204" s="486">
        <v>1786.97</v>
      </c>
      <c r="Q204" s="486">
        <v>1953.45</v>
      </c>
      <c r="R204" s="486">
        <v>1890.38</v>
      </c>
      <c r="S204" s="631">
        <f t="shared" si="670"/>
        <v>7643.46</v>
      </c>
      <c r="T204" s="550">
        <v>1953.45</v>
      </c>
      <c r="U204" s="486">
        <v>1794.54</v>
      </c>
      <c r="V204" s="486">
        <f>1610.97-711.33</f>
        <v>899.64</v>
      </c>
      <c r="W204" s="486">
        <v>1783.59</v>
      </c>
      <c r="X204" s="486">
        <v>1592.44</v>
      </c>
      <c r="Y204" s="486">
        <v>1645.58</v>
      </c>
      <c r="Z204" s="486">
        <v>1592.44</v>
      </c>
      <c r="AA204" s="486">
        <v>1518.17</v>
      </c>
      <c r="AB204" s="486">
        <v>1518.17</v>
      </c>
      <c r="AC204" s="486">
        <v>1469.15</v>
      </c>
      <c r="AD204" s="486">
        <v>1390.77</v>
      </c>
      <c r="AE204" s="486">
        <v>1345.85</v>
      </c>
      <c r="AF204" s="564">
        <f t="shared" si="672"/>
        <v>18503.789999999997</v>
      </c>
      <c r="AG204" s="605">
        <v>1390.77</v>
      </c>
      <c r="AH204" s="486">
        <v>1274</v>
      </c>
      <c r="AI204" s="486">
        <v>1150.71</v>
      </c>
      <c r="AJ204" s="486">
        <v>1273.99</v>
      </c>
      <c r="AK204" s="486">
        <v>1130.0999999999999</v>
      </c>
      <c r="AL204" s="486">
        <v>1167.83</v>
      </c>
      <c r="AM204" s="486">
        <v>1130.0999999999999</v>
      </c>
      <c r="AN204" s="486">
        <v>1104.1400000000001</v>
      </c>
      <c r="AO204" s="486">
        <v>1104.1500000000001</v>
      </c>
      <c r="AP204" s="486">
        <v>1068.47</v>
      </c>
      <c r="AQ204" s="486">
        <v>1061.68</v>
      </c>
      <c r="AR204" s="573">
        <v>1027.3699999999999</v>
      </c>
      <c r="AS204" s="655"/>
      <c r="AT204" s="508">
        <f t="shared" si="674"/>
        <v>12492.539999999997</v>
      </c>
      <c r="AU204" s="504">
        <v>1061.68</v>
      </c>
      <c r="AV204" s="504">
        <v>974.06</v>
      </c>
      <c r="AW204" s="504">
        <v>911.16</v>
      </c>
      <c r="AX204" s="504">
        <v>974.06</v>
      </c>
      <c r="AY204" s="504">
        <v>860.7</v>
      </c>
      <c r="AZ204" s="504">
        <v>889.36</v>
      </c>
      <c r="BA204" s="504">
        <v>860.7</v>
      </c>
      <c r="BB204" s="504">
        <v>815.25</v>
      </c>
      <c r="BC204" s="504">
        <v>836.43</v>
      </c>
      <c r="BD204" s="504">
        <v>809.48</v>
      </c>
      <c r="BE204" s="504">
        <v>794.08</v>
      </c>
      <c r="BF204" s="504">
        <v>768.49</v>
      </c>
      <c r="BG204" s="564">
        <f t="shared" si="676"/>
        <v>10555.449999999999</v>
      </c>
      <c r="BH204" s="663">
        <v>794.08</v>
      </c>
      <c r="BI204" s="504">
        <v>785.65</v>
      </c>
      <c r="BJ204" s="504">
        <v>709.6</v>
      </c>
      <c r="BK204" s="504">
        <v>785.65</v>
      </c>
      <c r="BL204" s="504">
        <v>760.24</v>
      </c>
      <c r="BM204" s="504">
        <v>785.65</v>
      </c>
      <c r="BN204" s="504">
        <v>760.24</v>
      </c>
      <c r="BO204" s="504">
        <v>711.33</v>
      </c>
      <c r="BP204" s="504">
        <v>711.33</v>
      </c>
      <c r="BQ204" s="504">
        <v>688.32</v>
      </c>
      <c r="BR204" s="504">
        <v>711.33</v>
      </c>
      <c r="BS204" s="504">
        <v>711.33</v>
      </c>
      <c r="BT204" s="564">
        <f t="shared" si="678"/>
        <v>8914.75</v>
      </c>
      <c r="BU204" s="663">
        <v>711.33</v>
      </c>
      <c r="BV204" s="504">
        <v>711.33</v>
      </c>
      <c r="BW204" s="504">
        <v>711.33</v>
      </c>
      <c r="BX204" s="504">
        <v>711.33</v>
      </c>
      <c r="BY204" s="504">
        <v>711.33</v>
      </c>
      <c r="BZ204" s="504">
        <v>1000</v>
      </c>
      <c r="CA204" s="504"/>
      <c r="CB204" s="504"/>
      <c r="CC204" s="504"/>
      <c r="CD204" s="504"/>
      <c r="CE204" s="504"/>
      <c r="CF204" s="504"/>
      <c r="CG204" s="631">
        <f t="shared" si="680"/>
        <v>4556.6499999999996</v>
      </c>
      <c r="CH204" s="981">
        <f>S204+AF204+AT204+BG204+SUM(BH204:BR204)</f>
        <v>57398.659999999989</v>
      </c>
      <c r="DO204" s="46">
        <v>1061.68</v>
      </c>
      <c r="DP204" s="46"/>
      <c r="DQ204" s="49">
        <f>SUM(G204:DP204)</f>
        <v>185184.38999999996</v>
      </c>
      <c r="DR204" s="27"/>
      <c r="DS204" s="50">
        <f>DS203-DR203</f>
        <v>694.23741112496668</v>
      </c>
      <c r="DT204" s="27" t="s">
        <v>21</v>
      </c>
      <c r="DU204" s="65"/>
      <c r="DV204" s="49"/>
    </row>
    <row r="205" spans="1:126" s="8" customFormat="1" ht="20.25" customHeight="1">
      <c r="A205" s="679" t="s">
        <v>34</v>
      </c>
      <c r="B205" s="464" t="s">
        <v>24</v>
      </c>
      <c r="C205" s="509" t="s">
        <v>103</v>
      </c>
      <c r="D205" s="469"/>
      <c r="E205" s="470"/>
      <c r="F205" s="596" t="s">
        <v>80</v>
      </c>
      <c r="G205" s="552">
        <f t="shared" ref="G205:R205" si="692">G$163</f>
        <v>72.62</v>
      </c>
      <c r="H205" s="489">
        <f t="shared" si="692"/>
        <v>72.62</v>
      </c>
      <c r="I205" s="489">
        <f t="shared" si="692"/>
        <v>72.62</v>
      </c>
      <c r="J205" s="489">
        <f t="shared" si="692"/>
        <v>72.62</v>
      </c>
      <c r="K205" s="489">
        <f t="shared" si="692"/>
        <v>72.62</v>
      </c>
      <c r="L205" s="489">
        <f t="shared" si="692"/>
        <v>72.62</v>
      </c>
      <c r="M205" s="489">
        <f t="shared" si="692"/>
        <v>74</v>
      </c>
      <c r="N205" s="489">
        <f t="shared" si="692"/>
        <v>73.59</v>
      </c>
      <c r="O205" s="489">
        <f t="shared" si="692"/>
        <v>72.92</v>
      </c>
      <c r="P205" s="489">
        <f t="shared" si="692"/>
        <v>71.45</v>
      </c>
      <c r="Q205" s="489">
        <f t="shared" si="692"/>
        <v>72.7</v>
      </c>
      <c r="R205" s="489">
        <f t="shared" si="692"/>
        <v>73.77</v>
      </c>
      <c r="S205" s="624">
        <f>IFERROR(AVERAGE(G205:R205),0)</f>
        <v>72.845833333333346</v>
      </c>
      <c r="T205" s="552">
        <f t="shared" ref="T205:AE205" si="693">T$163</f>
        <v>76.599999999999994</v>
      </c>
      <c r="U205" s="489">
        <f t="shared" si="693"/>
        <v>77.17</v>
      </c>
      <c r="V205" s="489">
        <f t="shared" si="693"/>
        <v>103.47</v>
      </c>
      <c r="W205" s="489">
        <f t="shared" si="693"/>
        <v>77.900000000000006</v>
      </c>
      <c r="X205" s="489">
        <f t="shared" si="693"/>
        <v>63.31</v>
      </c>
      <c r="Y205" s="489">
        <f t="shared" si="693"/>
        <v>57.18</v>
      </c>
      <c r="Z205" s="489">
        <f t="shared" si="693"/>
        <v>58.22</v>
      </c>
      <c r="AA205" s="489">
        <f t="shared" si="693"/>
        <v>60.39</v>
      </c>
      <c r="AB205" s="489">
        <f t="shared" si="693"/>
        <v>59.82</v>
      </c>
      <c r="AC205" s="489">
        <f t="shared" si="693"/>
        <v>61.12</v>
      </c>
      <c r="AD205" s="489">
        <f t="shared" si="693"/>
        <v>60.85</v>
      </c>
      <c r="AE205" s="489">
        <f t="shared" si="693"/>
        <v>65.819999999999993</v>
      </c>
      <c r="AF205" s="553">
        <f>IFERROR(AVERAGE(T205:AE205),0)</f>
        <v>68.487500000000011</v>
      </c>
      <c r="AG205" s="606">
        <f t="shared" ref="AG205:AR205" si="694">AG$163</f>
        <v>68.88</v>
      </c>
      <c r="AH205" s="489">
        <f t="shared" si="694"/>
        <v>72.78</v>
      </c>
      <c r="AI205" s="489">
        <f t="shared" si="694"/>
        <v>76.03</v>
      </c>
      <c r="AJ205" s="489">
        <f t="shared" si="694"/>
        <v>80.989999999999995</v>
      </c>
      <c r="AK205" s="489">
        <f t="shared" si="694"/>
        <v>79.209999999999994</v>
      </c>
      <c r="AL205" s="489">
        <f t="shared" si="694"/>
        <v>83.32</v>
      </c>
      <c r="AM205" s="489">
        <f t="shared" si="694"/>
        <v>90.47</v>
      </c>
      <c r="AN205" s="489">
        <f t="shared" si="694"/>
        <v>95.28</v>
      </c>
      <c r="AO205" s="489">
        <f t="shared" si="694"/>
        <v>97.14</v>
      </c>
      <c r="AP205" s="489">
        <f t="shared" si="694"/>
        <v>97.12</v>
      </c>
      <c r="AQ205" s="489">
        <f t="shared" si="694"/>
        <v>90.41</v>
      </c>
      <c r="AR205" s="574">
        <f t="shared" si="694"/>
        <v>90.82</v>
      </c>
      <c r="AS205" s="655"/>
      <c r="AT205" s="490">
        <f>IFERROR(AVERAGE(AH205:AS205),0)</f>
        <v>86.688181818181818</v>
      </c>
      <c r="AU205" s="492">
        <f t="shared" ref="AU205:BF205" si="695">AU$163</f>
        <v>88.680300000000003</v>
      </c>
      <c r="AV205" s="492">
        <f t="shared" si="695"/>
        <v>91.518299999999996</v>
      </c>
      <c r="AW205" s="492">
        <f t="shared" si="695"/>
        <v>91.739599999999996</v>
      </c>
      <c r="AX205" s="492">
        <f t="shared" si="695"/>
        <v>92.958600000000004</v>
      </c>
      <c r="AY205" s="492">
        <f t="shared" si="695"/>
        <v>90.607200000000006</v>
      </c>
      <c r="AZ205" s="492">
        <f t="shared" si="695"/>
        <v>87.756900000000002</v>
      </c>
      <c r="BA205" s="492">
        <f t="shared" si="695"/>
        <v>87.491699999999994</v>
      </c>
      <c r="BB205" s="492">
        <f t="shared" si="695"/>
        <v>89.160200000000003</v>
      </c>
      <c r="BC205" s="492">
        <f t="shared" si="695"/>
        <v>91.234499999999997</v>
      </c>
      <c r="BD205" s="492">
        <f t="shared" si="695"/>
        <v>95.543800000000005</v>
      </c>
      <c r="BE205" s="492">
        <f t="shared" si="695"/>
        <v>100.6875</v>
      </c>
      <c r="BF205" s="492">
        <f t="shared" si="695"/>
        <v>102.25960000000001</v>
      </c>
      <c r="BG205" s="553">
        <f>IFERROR(AVERAGE(AU205:BF205),0)</f>
        <v>92.469850000000008</v>
      </c>
      <c r="BH205" s="661">
        <f t="shared" ref="BH205:BS205" si="696">BH$163</f>
        <v>100.4121</v>
      </c>
      <c r="BI205" s="492">
        <f t="shared" si="696"/>
        <v>92.743200000000002</v>
      </c>
      <c r="BJ205" s="492">
        <f t="shared" si="696"/>
        <v>86.023399999999995</v>
      </c>
      <c r="BK205" s="492">
        <f t="shared" si="696"/>
        <v>83.425600000000003</v>
      </c>
      <c r="BL205" s="492">
        <f t="shared" si="696"/>
        <v>80.204800000000006</v>
      </c>
      <c r="BM205" s="492">
        <f t="shared" si="696"/>
        <v>78.667900000000003</v>
      </c>
      <c r="BN205" s="492">
        <f t="shared" si="696"/>
        <v>78.772400000000005</v>
      </c>
      <c r="BO205" s="492">
        <f t="shared" si="696"/>
        <v>80.127799999999993</v>
      </c>
      <c r="BP205" s="492">
        <f t="shared" si="696"/>
        <v>82.970799999999997</v>
      </c>
      <c r="BQ205" s="492">
        <f t="shared" si="696"/>
        <v>80.921400000000006</v>
      </c>
      <c r="BR205" s="492">
        <f t="shared" si="696"/>
        <v>81.1036</v>
      </c>
      <c r="BS205" s="492">
        <f t="shared" si="696"/>
        <v>81.1036</v>
      </c>
      <c r="BT205" s="553">
        <f>IFERROR(AVERAGE(BH205:BS205),0)</f>
        <v>83.873049999999992</v>
      </c>
      <c r="BU205" s="672">
        <v>81.1036</v>
      </c>
      <c r="BV205" s="511">
        <v>81.1036</v>
      </c>
      <c r="BW205" s="511">
        <v>81.1036</v>
      </c>
      <c r="BX205" s="511">
        <v>81.1036</v>
      </c>
      <c r="BY205" s="511">
        <v>81.1036</v>
      </c>
      <c r="BZ205" s="511">
        <v>81.1036</v>
      </c>
      <c r="CA205" s="511">
        <v>81.1036</v>
      </c>
      <c r="CB205" s="511">
        <v>81.1036</v>
      </c>
      <c r="CC205" s="511">
        <v>81.1036</v>
      </c>
      <c r="CD205" s="511">
        <v>81.1036</v>
      </c>
      <c r="CE205" s="511">
        <v>81.1036</v>
      </c>
      <c r="CF205" s="511">
        <v>81.1036</v>
      </c>
      <c r="CG205" s="624">
        <f>IFERROR(AVERAGE(BU205:CF205),0)</f>
        <v>81.103600000000014</v>
      </c>
      <c r="CH205" s="980"/>
      <c r="DO205" s="46">
        <v>88.63</v>
      </c>
      <c r="DP205" s="46"/>
      <c r="DQ205" s="40">
        <f>AVERAGE(G205:DP205)</f>
        <v>80.783620444955957</v>
      </c>
      <c r="DR205" s="394"/>
      <c r="DS205" s="42"/>
      <c r="DT205" s="42" t="s">
        <v>88</v>
      </c>
      <c r="DU205" s="65"/>
      <c r="DV205" s="49"/>
    </row>
    <row r="206" spans="1:126" s="8" customFormat="1" ht="20.25" customHeight="1">
      <c r="A206" s="679" t="s">
        <v>34</v>
      </c>
      <c r="B206" s="464" t="s">
        <v>24</v>
      </c>
      <c r="C206" s="509" t="s">
        <v>103</v>
      </c>
      <c r="D206" s="469"/>
      <c r="E206" s="475">
        <f>S206+AF206+AT206+BG206+BT206+CG206</f>
        <v>808.21536330919992</v>
      </c>
      <c r="F206" s="596" t="s">
        <v>57</v>
      </c>
      <c r="G206" s="554">
        <f t="shared" ref="G206:R206" si="697">G204/G205</f>
        <v>0</v>
      </c>
      <c r="H206" s="493">
        <f t="shared" si="697"/>
        <v>0</v>
      </c>
      <c r="I206" s="493">
        <f t="shared" si="697"/>
        <v>0</v>
      </c>
      <c r="J206" s="493">
        <f t="shared" si="697"/>
        <v>0</v>
      </c>
      <c r="K206" s="493">
        <f t="shared" si="697"/>
        <v>0</v>
      </c>
      <c r="L206" s="493">
        <f t="shared" si="697"/>
        <v>0</v>
      </c>
      <c r="M206" s="493">
        <f t="shared" si="697"/>
        <v>1.8513513513513515E-2</v>
      </c>
      <c r="N206" s="493">
        <f t="shared" si="697"/>
        <v>6.8362549259410237</v>
      </c>
      <c r="O206" s="493">
        <f t="shared" si="697"/>
        <v>20.683077345035656</v>
      </c>
      <c r="P206" s="493">
        <f t="shared" si="697"/>
        <v>25.010076976906927</v>
      </c>
      <c r="Q206" s="493">
        <f t="shared" si="697"/>
        <v>26.870013755158183</v>
      </c>
      <c r="R206" s="493">
        <f t="shared" si="697"/>
        <v>25.625321946590759</v>
      </c>
      <c r="S206" s="629">
        <f t="shared" si="670"/>
        <v>105.04325846314606</v>
      </c>
      <c r="T206" s="554">
        <f t="shared" ref="T206:AE206" si="698">T204/T205</f>
        <v>25.501958224543085</v>
      </c>
      <c r="U206" s="493">
        <f t="shared" si="698"/>
        <v>23.25437346118958</v>
      </c>
      <c r="V206" s="493">
        <f t="shared" si="698"/>
        <v>8.694694114236011</v>
      </c>
      <c r="W206" s="493">
        <f t="shared" si="698"/>
        <v>22.895892169448008</v>
      </c>
      <c r="X206" s="493">
        <f t="shared" si="698"/>
        <v>25.153056389196021</v>
      </c>
      <c r="Y206" s="493">
        <f t="shared" si="698"/>
        <v>28.778943686603707</v>
      </c>
      <c r="Z206" s="493">
        <f t="shared" si="698"/>
        <v>27.35211267605634</v>
      </c>
      <c r="AA206" s="493">
        <f t="shared" si="698"/>
        <v>25.139427057459844</v>
      </c>
      <c r="AB206" s="493">
        <f t="shared" si="698"/>
        <v>25.378970244065531</v>
      </c>
      <c r="AC206" s="493">
        <f t="shared" si="698"/>
        <v>24.037140052356023</v>
      </c>
      <c r="AD206" s="493">
        <f t="shared" si="698"/>
        <v>22.855710764174198</v>
      </c>
      <c r="AE206" s="493">
        <f t="shared" si="698"/>
        <v>20.447432391370405</v>
      </c>
      <c r="AF206" s="562">
        <f t="shared" si="672"/>
        <v>279.48971123069873</v>
      </c>
      <c r="AG206" s="607">
        <f t="shared" ref="AG206:AR206" si="699">AG204/AG205</f>
        <v>20.191202090592334</v>
      </c>
      <c r="AH206" s="493">
        <f t="shared" si="699"/>
        <v>17.504809013465238</v>
      </c>
      <c r="AI206" s="493">
        <f t="shared" si="699"/>
        <v>15.134946731553335</v>
      </c>
      <c r="AJ206" s="493">
        <f t="shared" si="699"/>
        <v>15.730213606618102</v>
      </c>
      <c r="AK206" s="493">
        <f t="shared" si="699"/>
        <v>14.267137987627825</v>
      </c>
      <c r="AL206" s="493">
        <f t="shared" si="699"/>
        <v>14.016202592414787</v>
      </c>
      <c r="AM206" s="493">
        <f t="shared" si="699"/>
        <v>12.491433624405879</v>
      </c>
      <c r="AN206" s="493">
        <f t="shared" si="699"/>
        <v>11.588371116708649</v>
      </c>
      <c r="AO206" s="493">
        <f t="shared" si="699"/>
        <v>11.366584311303274</v>
      </c>
      <c r="AP206" s="493">
        <f t="shared" si="699"/>
        <v>11.001544481054365</v>
      </c>
      <c r="AQ206" s="493">
        <f t="shared" si="699"/>
        <v>11.742948788850793</v>
      </c>
      <c r="AR206" s="575">
        <f t="shared" si="699"/>
        <v>11.312155912794537</v>
      </c>
      <c r="AS206" s="655"/>
      <c r="AT206" s="505">
        <f t="shared" si="674"/>
        <v>146.15634816679676</v>
      </c>
      <c r="AU206" s="502">
        <f t="shared" ref="AU206:BF206" si="700">AU204/AU205</f>
        <v>11.971993779903768</v>
      </c>
      <c r="AV206" s="502">
        <f t="shared" si="700"/>
        <v>10.643335813711575</v>
      </c>
      <c r="AW206" s="502">
        <f t="shared" si="700"/>
        <v>9.932024992478711</v>
      </c>
      <c r="AX206" s="502">
        <f t="shared" si="700"/>
        <v>10.478428031403226</v>
      </c>
      <c r="AY206" s="502">
        <f t="shared" si="700"/>
        <v>9.4992450931051842</v>
      </c>
      <c r="AZ206" s="502">
        <f t="shared" si="700"/>
        <v>10.134359805325849</v>
      </c>
      <c r="BA206" s="502">
        <f t="shared" si="700"/>
        <v>9.8375045861493167</v>
      </c>
      <c r="BB206" s="502">
        <f t="shared" si="700"/>
        <v>9.1436537827416267</v>
      </c>
      <c r="BC206" s="502">
        <f t="shared" si="700"/>
        <v>9.1679134537921509</v>
      </c>
      <c r="BD206" s="502">
        <f t="shared" si="700"/>
        <v>8.4723446210010493</v>
      </c>
      <c r="BE206" s="502">
        <f t="shared" si="700"/>
        <v>7.8865797641216639</v>
      </c>
      <c r="BF206" s="502">
        <f t="shared" si="700"/>
        <v>7.5150890478742332</v>
      </c>
      <c r="BG206" s="562">
        <f t="shared" si="676"/>
        <v>114.68247277160835</v>
      </c>
      <c r="BH206" s="662">
        <f t="shared" ref="BH206:BS206" si="701">BH204/BH205</f>
        <v>7.9082102654958923</v>
      </c>
      <c r="BI206" s="495">
        <f t="shared" si="701"/>
        <v>8.4712410182094207</v>
      </c>
      <c r="BJ206" s="495">
        <f t="shared" si="701"/>
        <v>8.2489183175740557</v>
      </c>
      <c r="BK206" s="495">
        <f t="shared" si="701"/>
        <v>9.4173730845208183</v>
      </c>
      <c r="BL206" s="495">
        <f t="shared" si="701"/>
        <v>9.4787344398340245</v>
      </c>
      <c r="BM206" s="495">
        <f t="shared" si="701"/>
        <v>9.9869196965979761</v>
      </c>
      <c r="BN206" s="495">
        <f t="shared" si="701"/>
        <v>9.651096069181591</v>
      </c>
      <c r="BO206" s="495">
        <f t="shared" si="701"/>
        <v>8.8774432843532463</v>
      </c>
      <c r="BP206" s="495">
        <f t="shared" si="701"/>
        <v>8.5732570976777378</v>
      </c>
      <c r="BQ206" s="495">
        <f t="shared" si="701"/>
        <v>8.506031778985534</v>
      </c>
      <c r="BR206" s="495">
        <f t="shared" si="701"/>
        <v>8.7706341025552508</v>
      </c>
      <c r="BS206" s="495">
        <f t="shared" si="701"/>
        <v>8.7706341025552508</v>
      </c>
      <c r="BT206" s="562">
        <f t="shared" si="678"/>
        <v>106.66049325754081</v>
      </c>
      <c r="BU206" s="662">
        <f t="shared" ref="BU206:CF206" si="702">BU204/BU205</f>
        <v>8.7706341025552508</v>
      </c>
      <c r="BV206" s="495">
        <f t="shared" si="702"/>
        <v>8.7706341025552508</v>
      </c>
      <c r="BW206" s="495">
        <f t="shared" si="702"/>
        <v>8.7706341025552508</v>
      </c>
      <c r="BX206" s="495">
        <f t="shared" si="702"/>
        <v>8.7706341025552508</v>
      </c>
      <c r="BY206" s="495">
        <f t="shared" si="702"/>
        <v>8.7706341025552508</v>
      </c>
      <c r="BZ206" s="964">
        <f t="shared" si="702"/>
        <v>12.329908906632998</v>
      </c>
      <c r="CA206" s="495">
        <f t="shared" si="702"/>
        <v>0</v>
      </c>
      <c r="CB206" s="495">
        <f t="shared" si="702"/>
        <v>0</v>
      </c>
      <c r="CC206" s="495">
        <f t="shared" si="702"/>
        <v>0</v>
      </c>
      <c r="CD206" s="495">
        <f t="shared" si="702"/>
        <v>0</v>
      </c>
      <c r="CE206" s="495">
        <f t="shared" si="702"/>
        <v>0</v>
      </c>
      <c r="CF206" s="495">
        <f t="shared" si="702"/>
        <v>0</v>
      </c>
      <c r="CG206" s="629">
        <f t="shared" si="680"/>
        <v>56.183079419409253</v>
      </c>
      <c r="CH206" s="982">
        <f>S206+AF206+AT206+BG206+SUM(BH206:BR206)</f>
        <v>743.26164978723534</v>
      </c>
      <c r="DO206" s="46">
        <f>DO204/DO205</f>
        <v>11.978788220692769</v>
      </c>
      <c r="DP206" s="46"/>
      <c r="DQ206" s="49">
        <f>SUM(G206:DP206)</f>
        <v>2391.8623667169209</v>
      </c>
      <c r="DR206" s="394"/>
      <c r="DS206" s="27"/>
      <c r="DT206" s="50">
        <f>DQ206</f>
        <v>2391.8623667169209</v>
      </c>
      <c r="DU206" s="65"/>
      <c r="DV206" s="49"/>
    </row>
    <row r="207" spans="1:126" s="8" customFormat="1" ht="20.25" customHeight="1">
      <c r="A207" s="679" t="s">
        <v>34</v>
      </c>
      <c r="B207" s="464" t="s">
        <v>24</v>
      </c>
      <c r="C207" s="509" t="s">
        <v>103</v>
      </c>
      <c r="D207" s="469"/>
      <c r="E207" s="470">
        <f>S207+AF207+AT207+BG207+BT207+CG207</f>
        <v>186000</v>
      </c>
      <c r="F207" s="597" t="s">
        <v>65</v>
      </c>
      <c r="G207" s="556"/>
      <c r="H207" s="496"/>
      <c r="I207" s="496"/>
      <c r="J207" s="496"/>
      <c r="K207" s="496"/>
      <c r="L207" s="496"/>
      <c r="M207" s="496"/>
      <c r="N207" s="496"/>
      <c r="O207" s="496"/>
      <c r="P207" s="496"/>
      <c r="Q207" s="496"/>
      <c r="R207" s="496"/>
      <c r="S207" s="626">
        <f t="shared" si="670"/>
        <v>0</v>
      </c>
      <c r="T207" s="556">
        <v>16000</v>
      </c>
      <c r="U207" s="496"/>
      <c r="V207" s="496"/>
      <c r="W207" s="496">
        <v>13000</v>
      </c>
      <c r="X207" s="496"/>
      <c r="Y207" s="496"/>
      <c r="Z207" s="496">
        <v>11000</v>
      </c>
      <c r="AA207" s="496"/>
      <c r="AB207" s="496"/>
      <c r="AC207" s="496">
        <v>12000</v>
      </c>
      <c r="AD207" s="496"/>
      <c r="AE207" s="496"/>
      <c r="AF207" s="557">
        <f t="shared" si="672"/>
        <v>52000</v>
      </c>
      <c r="AG207" s="608">
        <v>11000</v>
      </c>
      <c r="AH207" s="496"/>
      <c r="AI207" s="496"/>
      <c r="AJ207" s="496">
        <v>10000</v>
      </c>
      <c r="AK207" s="496"/>
      <c r="AL207" s="496"/>
      <c r="AM207" s="496">
        <v>6000</v>
      </c>
      <c r="AN207" s="496"/>
      <c r="AO207" s="496"/>
      <c r="AP207" s="496">
        <v>4000</v>
      </c>
      <c r="AQ207" s="496"/>
      <c r="AR207" s="576"/>
      <c r="AS207" s="655"/>
      <c r="AT207" s="497">
        <f>SUM(AG207:AS207)</f>
        <v>31000</v>
      </c>
      <c r="AU207" s="496">
        <v>9000</v>
      </c>
      <c r="AV207" s="496"/>
      <c r="AW207" s="496"/>
      <c r="AX207" s="496">
        <v>8000</v>
      </c>
      <c r="AY207" s="496"/>
      <c r="AZ207" s="496"/>
      <c r="BA207" s="496">
        <v>7000</v>
      </c>
      <c r="BB207" s="496"/>
      <c r="BC207" s="496"/>
      <c r="BD207" s="496">
        <v>4000</v>
      </c>
      <c r="BE207" s="496"/>
      <c r="BF207" s="496"/>
      <c r="BG207" s="557">
        <f t="shared" si="676"/>
        <v>28000</v>
      </c>
      <c r="BH207" s="608">
        <v>1000</v>
      </c>
      <c r="BI207" s="496"/>
      <c r="BJ207" s="496"/>
      <c r="BK207" s="496"/>
      <c r="BL207" s="496"/>
      <c r="BM207" s="496"/>
      <c r="BN207" s="496">
        <v>7000</v>
      </c>
      <c r="BO207" s="496"/>
      <c r="BP207" s="496"/>
      <c r="BQ207" s="496"/>
      <c r="BR207" s="496"/>
      <c r="BS207" s="496"/>
      <c r="BT207" s="557">
        <f t="shared" si="678"/>
        <v>8000</v>
      </c>
      <c r="BU207" s="608"/>
      <c r="BV207" s="496"/>
      <c r="BW207" s="496"/>
      <c r="BX207" s="496"/>
      <c r="BY207" s="639"/>
      <c r="BZ207" s="962">
        <v>67000</v>
      </c>
      <c r="CA207" s="608"/>
      <c r="CB207" s="496"/>
      <c r="CC207" s="496"/>
      <c r="CD207" s="496"/>
      <c r="CE207" s="496"/>
      <c r="CF207" s="496"/>
      <c r="CG207" s="626">
        <f t="shared" si="680"/>
        <v>67000</v>
      </c>
      <c r="CH207" s="981">
        <f>S207+AF207+AT207+BG207+SUM(BH207:BR207)</f>
        <v>119000</v>
      </c>
      <c r="DO207" s="51"/>
      <c r="DP207" s="51"/>
      <c r="DQ207" s="49">
        <f>SUM(G207:DP207)</f>
        <v>491000</v>
      </c>
      <c r="DR207" s="394"/>
      <c r="DS207" s="49"/>
      <c r="DT207" s="27" t="s">
        <v>23</v>
      </c>
      <c r="DU207" s="65"/>
      <c r="DV207" s="49"/>
    </row>
    <row r="208" spans="1:126" s="8" customFormat="1" ht="20.25" customHeight="1">
      <c r="A208" s="679" t="s">
        <v>34</v>
      </c>
      <c r="B208" s="464" t="s">
        <v>24</v>
      </c>
      <c r="C208" s="509" t="s">
        <v>103</v>
      </c>
      <c r="D208" s="469"/>
      <c r="E208" s="470"/>
      <c r="F208" s="597" t="s">
        <v>80</v>
      </c>
      <c r="G208" s="558">
        <f t="shared" ref="G208:R208" si="703">G$163</f>
        <v>72.62</v>
      </c>
      <c r="H208" s="498">
        <f t="shared" si="703"/>
        <v>72.62</v>
      </c>
      <c r="I208" s="498">
        <f t="shared" si="703"/>
        <v>72.62</v>
      </c>
      <c r="J208" s="498">
        <f t="shared" si="703"/>
        <v>72.62</v>
      </c>
      <c r="K208" s="498">
        <f t="shared" si="703"/>
        <v>72.62</v>
      </c>
      <c r="L208" s="498">
        <f t="shared" si="703"/>
        <v>72.62</v>
      </c>
      <c r="M208" s="498">
        <f t="shared" si="703"/>
        <v>74</v>
      </c>
      <c r="N208" s="498">
        <f t="shared" si="703"/>
        <v>73.59</v>
      </c>
      <c r="O208" s="498">
        <f t="shared" si="703"/>
        <v>72.92</v>
      </c>
      <c r="P208" s="498">
        <f t="shared" si="703"/>
        <v>71.45</v>
      </c>
      <c r="Q208" s="498">
        <f t="shared" si="703"/>
        <v>72.7</v>
      </c>
      <c r="R208" s="498">
        <f t="shared" si="703"/>
        <v>73.77</v>
      </c>
      <c r="S208" s="627">
        <f>IFERROR(AVERAGE(G208:R208),0)</f>
        <v>72.845833333333346</v>
      </c>
      <c r="T208" s="558">
        <f t="shared" ref="T208:AE208" si="704">T$163</f>
        <v>76.599999999999994</v>
      </c>
      <c r="U208" s="498">
        <f t="shared" si="704"/>
        <v>77.17</v>
      </c>
      <c r="V208" s="498">
        <f t="shared" si="704"/>
        <v>103.47</v>
      </c>
      <c r="W208" s="498">
        <f t="shared" si="704"/>
        <v>77.900000000000006</v>
      </c>
      <c r="X208" s="498">
        <f t="shared" si="704"/>
        <v>63.31</v>
      </c>
      <c r="Y208" s="498">
        <f t="shared" si="704"/>
        <v>57.18</v>
      </c>
      <c r="Z208" s="498">
        <f t="shared" si="704"/>
        <v>58.22</v>
      </c>
      <c r="AA208" s="498">
        <f t="shared" si="704"/>
        <v>60.39</v>
      </c>
      <c r="AB208" s="498">
        <f t="shared" si="704"/>
        <v>59.82</v>
      </c>
      <c r="AC208" s="498">
        <f t="shared" si="704"/>
        <v>61.12</v>
      </c>
      <c r="AD208" s="498">
        <f t="shared" si="704"/>
        <v>60.85</v>
      </c>
      <c r="AE208" s="498">
        <f t="shared" si="704"/>
        <v>65.819999999999993</v>
      </c>
      <c r="AF208" s="559">
        <f>IFERROR(AVERAGE(T208:AE208),0)</f>
        <v>68.487500000000011</v>
      </c>
      <c r="AG208" s="609">
        <f t="shared" ref="AG208:AR208" si="705">AG$163</f>
        <v>68.88</v>
      </c>
      <c r="AH208" s="498">
        <f t="shared" si="705"/>
        <v>72.78</v>
      </c>
      <c r="AI208" s="498">
        <f t="shared" si="705"/>
        <v>76.03</v>
      </c>
      <c r="AJ208" s="498">
        <f t="shared" si="705"/>
        <v>80.989999999999995</v>
      </c>
      <c r="AK208" s="498">
        <f t="shared" si="705"/>
        <v>79.209999999999994</v>
      </c>
      <c r="AL208" s="498">
        <f t="shared" si="705"/>
        <v>83.32</v>
      </c>
      <c r="AM208" s="498">
        <f t="shared" si="705"/>
        <v>90.47</v>
      </c>
      <c r="AN208" s="498">
        <f t="shared" si="705"/>
        <v>95.28</v>
      </c>
      <c r="AO208" s="498">
        <f t="shared" si="705"/>
        <v>97.14</v>
      </c>
      <c r="AP208" s="498">
        <f t="shared" si="705"/>
        <v>97.12</v>
      </c>
      <c r="AQ208" s="498">
        <f t="shared" si="705"/>
        <v>90.41</v>
      </c>
      <c r="AR208" s="577">
        <f t="shared" si="705"/>
        <v>90.82</v>
      </c>
      <c r="AS208" s="655"/>
      <c r="AT208" s="499">
        <f>IFERROR(AVERAGE(AH208:AS208),0)</f>
        <v>86.688181818181818</v>
      </c>
      <c r="AU208" s="498">
        <f t="shared" ref="AU208:BF208" si="706">AU$163</f>
        <v>88.680300000000003</v>
      </c>
      <c r="AV208" s="498">
        <f t="shared" si="706"/>
        <v>91.518299999999996</v>
      </c>
      <c r="AW208" s="498">
        <f t="shared" si="706"/>
        <v>91.739599999999996</v>
      </c>
      <c r="AX208" s="498">
        <f t="shared" si="706"/>
        <v>92.958600000000004</v>
      </c>
      <c r="AY208" s="498">
        <f t="shared" si="706"/>
        <v>90.607200000000006</v>
      </c>
      <c r="AZ208" s="498">
        <f t="shared" si="706"/>
        <v>87.756900000000002</v>
      </c>
      <c r="BA208" s="498">
        <f t="shared" si="706"/>
        <v>87.491699999999994</v>
      </c>
      <c r="BB208" s="498">
        <f t="shared" si="706"/>
        <v>89.160200000000003</v>
      </c>
      <c r="BC208" s="498">
        <f t="shared" si="706"/>
        <v>91.234499999999997</v>
      </c>
      <c r="BD208" s="498">
        <f t="shared" si="706"/>
        <v>95.543800000000005</v>
      </c>
      <c r="BE208" s="498">
        <f t="shared" si="706"/>
        <v>100.6875</v>
      </c>
      <c r="BF208" s="498">
        <f t="shared" si="706"/>
        <v>102.25960000000001</v>
      </c>
      <c r="BG208" s="559">
        <f>IFERROR(AVERAGE(AU208:BF208),0)</f>
        <v>92.469850000000008</v>
      </c>
      <c r="BH208" s="609">
        <f t="shared" ref="BH208:BS208" si="707">BH$163</f>
        <v>100.4121</v>
      </c>
      <c r="BI208" s="498">
        <f t="shared" si="707"/>
        <v>92.743200000000002</v>
      </c>
      <c r="BJ208" s="498">
        <f t="shared" si="707"/>
        <v>86.023399999999995</v>
      </c>
      <c r="BK208" s="498">
        <f t="shared" si="707"/>
        <v>83.425600000000003</v>
      </c>
      <c r="BL208" s="498">
        <f t="shared" si="707"/>
        <v>80.204800000000006</v>
      </c>
      <c r="BM208" s="498">
        <f t="shared" si="707"/>
        <v>78.667900000000003</v>
      </c>
      <c r="BN208" s="498">
        <f t="shared" si="707"/>
        <v>78.772400000000005</v>
      </c>
      <c r="BO208" s="498">
        <f t="shared" si="707"/>
        <v>80.127799999999993</v>
      </c>
      <c r="BP208" s="498">
        <f t="shared" si="707"/>
        <v>82.970799999999997</v>
      </c>
      <c r="BQ208" s="498">
        <f t="shared" si="707"/>
        <v>80.921400000000006</v>
      </c>
      <c r="BR208" s="498">
        <f t="shared" si="707"/>
        <v>81.1036</v>
      </c>
      <c r="BS208" s="498">
        <f t="shared" si="707"/>
        <v>81.1036</v>
      </c>
      <c r="BT208" s="559">
        <f>IFERROR(AVERAGE(BH208:BS208),0)</f>
        <v>83.873049999999992</v>
      </c>
      <c r="BU208" s="671">
        <v>81.1036</v>
      </c>
      <c r="BV208" s="510">
        <v>81.1036</v>
      </c>
      <c r="BW208" s="510">
        <v>81.1036</v>
      </c>
      <c r="BX208" s="510">
        <v>81.1036</v>
      </c>
      <c r="BY208" s="510">
        <v>81.1036</v>
      </c>
      <c r="BZ208" s="965">
        <v>81.1036</v>
      </c>
      <c r="CA208" s="510">
        <v>81.1036</v>
      </c>
      <c r="CB208" s="510">
        <v>81.1036</v>
      </c>
      <c r="CC208" s="510">
        <v>81.1036</v>
      </c>
      <c r="CD208" s="510">
        <v>81.1036</v>
      </c>
      <c r="CE208" s="510">
        <v>81.1036</v>
      </c>
      <c r="CF208" s="510">
        <v>81.1036</v>
      </c>
      <c r="CG208" s="627">
        <f>IFERROR(AVERAGE(BU208:CF208),0)</f>
        <v>81.103600000000014</v>
      </c>
      <c r="CH208" s="980"/>
      <c r="DO208" s="51">
        <v>88.63</v>
      </c>
      <c r="DP208" s="51"/>
      <c r="DQ208" s="40">
        <f>AVERAGE(G208:DP208)</f>
        <v>80.783620444955957</v>
      </c>
      <c r="DR208" s="394"/>
      <c r="DS208" s="40"/>
      <c r="DT208" s="50">
        <f>DT206-DS204</f>
        <v>1697.6249555919542</v>
      </c>
      <c r="DU208" s="65"/>
      <c r="DV208" s="49"/>
    </row>
    <row r="209" spans="1:126" s="8" customFormat="1" ht="20.25" customHeight="1">
      <c r="A209" s="679" t="s">
        <v>34</v>
      </c>
      <c r="B209" s="464" t="s">
        <v>24</v>
      </c>
      <c r="C209" s="509" t="s">
        <v>103</v>
      </c>
      <c r="D209" s="469"/>
      <c r="E209" s="475">
        <f>S209+AF209+AT209+BG209+BT209+CG209</f>
        <v>2226.3576539915339</v>
      </c>
      <c r="F209" s="597" t="s">
        <v>63</v>
      </c>
      <c r="G209" s="560">
        <f t="shared" ref="G209:R209" si="708">G207/G208</f>
        <v>0</v>
      </c>
      <c r="H209" s="500">
        <f t="shared" si="708"/>
        <v>0</v>
      </c>
      <c r="I209" s="500">
        <f t="shared" si="708"/>
        <v>0</v>
      </c>
      <c r="J209" s="500">
        <f t="shared" si="708"/>
        <v>0</v>
      </c>
      <c r="K209" s="500">
        <f t="shared" si="708"/>
        <v>0</v>
      </c>
      <c r="L209" s="500">
        <f t="shared" si="708"/>
        <v>0</v>
      </c>
      <c r="M209" s="500">
        <f t="shared" si="708"/>
        <v>0</v>
      </c>
      <c r="N209" s="500">
        <f t="shared" si="708"/>
        <v>0</v>
      </c>
      <c r="O209" s="500">
        <f t="shared" si="708"/>
        <v>0</v>
      </c>
      <c r="P209" s="500">
        <f t="shared" si="708"/>
        <v>0</v>
      </c>
      <c r="Q209" s="500">
        <f t="shared" si="708"/>
        <v>0</v>
      </c>
      <c r="R209" s="500">
        <f t="shared" si="708"/>
        <v>0</v>
      </c>
      <c r="S209" s="628">
        <f t="shared" si="670"/>
        <v>0</v>
      </c>
      <c r="T209" s="560">
        <f t="shared" ref="T209:AE209" si="709">T207/T208</f>
        <v>208.87728459530027</v>
      </c>
      <c r="U209" s="500">
        <f t="shared" si="709"/>
        <v>0</v>
      </c>
      <c r="V209" s="500">
        <f t="shared" si="709"/>
        <v>0</v>
      </c>
      <c r="W209" s="500">
        <f t="shared" si="709"/>
        <v>166.8806161745828</v>
      </c>
      <c r="X209" s="500">
        <f t="shared" si="709"/>
        <v>0</v>
      </c>
      <c r="Y209" s="500">
        <f t="shared" si="709"/>
        <v>0</v>
      </c>
      <c r="Z209" s="500">
        <f t="shared" si="709"/>
        <v>188.93850910340089</v>
      </c>
      <c r="AA209" s="500">
        <f t="shared" si="709"/>
        <v>0</v>
      </c>
      <c r="AB209" s="500">
        <f t="shared" si="709"/>
        <v>0</v>
      </c>
      <c r="AC209" s="500">
        <f t="shared" si="709"/>
        <v>196.33507853403142</v>
      </c>
      <c r="AD209" s="500">
        <f t="shared" si="709"/>
        <v>0</v>
      </c>
      <c r="AE209" s="500">
        <f t="shared" si="709"/>
        <v>0</v>
      </c>
      <c r="AF209" s="561">
        <f t="shared" si="672"/>
        <v>761.03148840731546</v>
      </c>
      <c r="AG209" s="610">
        <f t="shared" ref="AG209:AR209" si="710">AG207/AG208</f>
        <v>159.69802555168411</v>
      </c>
      <c r="AH209" s="500">
        <f t="shared" si="710"/>
        <v>0</v>
      </c>
      <c r="AI209" s="500">
        <f t="shared" si="710"/>
        <v>0</v>
      </c>
      <c r="AJ209" s="500">
        <f t="shared" si="710"/>
        <v>123.47203358439315</v>
      </c>
      <c r="AK209" s="500">
        <f t="shared" si="710"/>
        <v>0</v>
      </c>
      <c r="AL209" s="500">
        <f t="shared" si="710"/>
        <v>0</v>
      </c>
      <c r="AM209" s="500">
        <f t="shared" si="710"/>
        <v>66.320327180280756</v>
      </c>
      <c r="AN209" s="500">
        <f t="shared" si="710"/>
        <v>0</v>
      </c>
      <c r="AO209" s="500">
        <f t="shared" si="710"/>
        <v>0</v>
      </c>
      <c r="AP209" s="500">
        <f t="shared" si="710"/>
        <v>41.186161449752881</v>
      </c>
      <c r="AQ209" s="500">
        <f t="shared" si="710"/>
        <v>0</v>
      </c>
      <c r="AR209" s="578">
        <f t="shared" si="710"/>
        <v>0</v>
      </c>
      <c r="AS209" s="655"/>
      <c r="AT209" s="501">
        <f t="shared" si="674"/>
        <v>230.97852221442679</v>
      </c>
      <c r="AU209" s="500">
        <f t="shared" ref="AU209:BF209" si="711">AU207/AU208</f>
        <v>101.48815464088416</v>
      </c>
      <c r="AV209" s="500">
        <f t="shared" si="711"/>
        <v>0</v>
      </c>
      <c r="AW209" s="500">
        <f t="shared" si="711"/>
        <v>0</v>
      </c>
      <c r="AX209" s="500">
        <f t="shared" si="711"/>
        <v>86.059815875023929</v>
      </c>
      <c r="AY209" s="500">
        <f t="shared" si="711"/>
        <v>0</v>
      </c>
      <c r="AZ209" s="500">
        <f t="shared" si="711"/>
        <v>0</v>
      </c>
      <c r="BA209" s="500">
        <f t="shared" si="711"/>
        <v>80.007589291327065</v>
      </c>
      <c r="BB209" s="500">
        <f t="shared" si="711"/>
        <v>0</v>
      </c>
      <c r="BC209" s="500">
        <f t="shared" si="711"/>
        <v>0</v>
      </c>
      <c r="BD209" s="500">
        <f t="shared" si="711"/>
        <v>41.865615560611992</v>
      </c>
      <c r="BE209" s="500">
        <f t="shared" si="711"/>
        <v>0</v>
      </c>
      <c r="BF209" s="500">
        <f t="shared" si="711"/>
        <v>0</v>
      </c>
      <c r="BG209" s="561">
        <f t="shared" si="676"/>
        <v>309.42117536784718</v>
      </c>
      <c r="BH209" s="610">
        <f t="shared" ref="BH209:BS209" si="712">BH207/BH208</f>
        <v>9.9589591294276296</v>
      </c>
      <c r="BI209" s="500">
        <f t="shared" si="712"/>
        <v>0</v>
      </c>
      <c r="BJ209" s="500">
        <f t="shared" si="712"/>
        <v>0</v>
      </c>
      <c r="BK209" s="500">
        <f t="shared" si="712"/>
        <v>0</v>
      </c>
      <c r="BL209" s="500">
        <f t="shared" si="712"/>
        <v>0</v>
      </c>
      <c r="BM209" s="500">
        <f t="shared" si="712"/>
        <v>0</v>
      </c>
      <c r="BN209" s="500">
        <f t="shared" si="712"/>
        <v>88.863612128105771</v>
      </c>
      <c r="BO209" s="500">
        <f t="shared" si="712"/>
        <v>0</v>
      </c>
      <c r="BP209" s="500">
        <f t="shared" si="712"/>
        <v>0</v>
      </c>
      <c r="BQ209" s="500">
        <f t="shared" si="712"/>
        <v>0</v>
      </c>
      <c r="BR209" s="500">
        <f t="shared" si="712"/>
        <v>0</v>
      </c>
      <c r="BS209" s="500">
        <f t="shared" si="712"/>
        <v>0</v>
      </c>
      <c r="BT209" s="561">
        <f t="shared" si="678"/>
        <v>98.822571257533397</v>
      </c>
      <c r="BU209" s="610">
        <f t="shared" ref="BU209:CF209" si="713">BU207/BU208</f>
        <v>0</v>
      </c>
      <c r="BV209" s="500">
        <f t="shared" si="713"/>
        <v>0</v>
      </c>
      <c r="BW209" s="500">
        <f t="shared" si="713"/>
        <v>0</v>
      </c>
      <c r="BX209" s="500">
        <f t="shared" si="713"/>
        <v>0</v>
      </c>
      <c r="BY209" s="500">
        <f t="shared" si="713"/>
        <v>0</v>
      </c>
      <c r="BZ209" s="500">
        <f t="shared" si="713"/>
        <v>826.1038967444108</v>
      </c>
      <c r="CA209" s="500">
        <f t="shared" si="713"/>
        <v>0</v>
      </c>
      <c r="CB209" s="500">
        <f t="shared" si="713"/>
        <v>0</v>
      </c>
      <c r="CC209" s="500">
        <f t="shared" si="713"/>
        <v>0</v>
      </c>
      <c r="CD209" s="500">
        <f t="shared" si="713"/>
        <v>0</v>
      </c>
      <c r="CE209" s="500">
        <f t="shared" si="713"/>
        <v>0</v>
      </c>
      <c r="CF209" s="500">
        <f t="shared" si="713"/>
        <v>0</v>
      </c>
      <c r="CG209" s="628">
        <f t="shared" si="680"/>
        <v>826.1038967444108</v>
      </c>
      <c r="CH209" s="982">
        <f>S209+AF209+AT209+BG209+SUM(BH209:BR209)</f>
        <v>1400.2537572471228</v>
      </c>
      <c r="DO209" s="53">
        <v>101.54575200270789</v>
      </c>
      <c r="DP209" s="53"/>
      <c r="DQ209" s="55">
        <f>SUM(G209:DP209)</f>
        <v>6114.2128427845819</v>
      </c>
      <c r="DR209" s="395"/>
      <c r="DS209" s="395"/>
      <c r="DT209" s="56">
        <f>DT208/DQ203</f>
        <v>0.22442289077663624</v>
      </c>
      <c r="DU209" s="68" t="s">
        <v>104</v>
      </c>
      <c r="DV209" s="72"/>
    </row>
    <row r="210" spans="1:126" s="8" customFormat="1" ht="20.25" customHeight="1">
      <c r="A210" s="680" t="s">
        <v>34</v>
      </c>
      <c r="B210" s="681" t="str">
        <f>B209</f>
        <v>Активен</v>
      </c>
      <c r="C210" s="731" t="s">
        <v>103</v>
      </c>
      <c r="D210" s="681" t="s">
        <v>81</v>
      </c>
      <c r="E210" s="972">
        <f>E203-E209</f>
        <v>295.1096670961465</v>
      </c>
      <c r="F210" s="684" t="s">
        <v>68</v>
      </c>
      <c r="G210" s="590"/>
      <c r="H210" s="591"/>
      <c r="I210" s="591"/>
      <c r="J210" s="591"/>
      <c r="K210" s="591"/>
      <c r="L210" s="591"/>
      <c r="M210" s="591"/>
      <c r="N210" s="591"/>
      <c r="O210" s="591"/>
      <c r="P210" s="591"/>
      <c r="Q210" s="591"/>
      <c r="R210" s="591"/>
      <c r="S210" s="706" t="str">
        <f t="shared" ref="S210" si="714">S$2</f>
        <v>Итого 2021</v>
      </c>
      <c r="T210" s="590"/>
      <c r="U210" s="591"/>
      <c r="V210" s="591"/>
      <c r="W210" s="591"/>
      <c r="X210" s="591"/>
      <c r="Y210" s="591"/>
      <c r="Z210" s="591"/>
      <c r="AA210" s="591"/>
      <c r="AB210" s="591"/>
      <c r="AC210" s="591"/>
      <c r="AD210" s="591"/>
      <c r="AE210" s="591"/>
      <c r="AF210" s="707" t="str">
        <f t="shared" ref="AF210" si="715">AF$2</f>
        <v>Итого 2022</v>
      </c>
      <c r="AG210" s="654"/>
      <c r="AH210" s="591"/>
      <c r="AI210" s="591"/>
      <c r="AJ210" s="591"/>
      <c r="AK210" s="591"/>
      <c r="AL210" s="591"/>
      <c r="AM210" s="591"/>
      <c r="AN210" s="591"/>
      <c r="AO210" s="591"/>
      <c r="AP210" s="591"/>
      <c r="AQ210" s="591"/>
      <c r="AR210" s="592"/>
      <c r="AS210" s="659"/>
      <c r="AT210" s="708" t="str">
        <f t="shared" ref="AT210:CG210" si="716">AT$2</f>
        <v>Итого 2023</v>
      </c>
      <c r="AU210" s="709">
        <f t="shared" si="716"/>
        <v>45292</v>
      </c>
      <c r="AV210" s="709">
        <f t="shared" si="716"/>
        <v>45323</v>
      </c>
      <c r="AW210" s="709">
        <f t="shared" si="716"/>
        <v>45352</v>
      </c>
      <c r="AX210" s="709">
        <f t="shared" si="716"/>
        <v>45383</v>
      </c>
      <c r="AY210" s="709">
        <f t="shared" si="716"/>
        <v>45413</v>
      </c>
      <c r="AZ210" s="709">
        <f t="shared" si="716"/>
        <v>45444</v>
      </c>
      <c r="BA210" s="709">
        <f t="shared" si="716"/>
        <v>45474</v>
      </c>
      <c r="BB210" s="709">
        <f t="shared" si="716"/>
        <v>45505</v>
      </c>
      <c r="BC210" s="709">
        <f t="shared" si="716"/>
        <v>45536</v>
      </c>
      <c r="BD210" s="709">
        <f t="shared" si="716"/>
        <v>45566</v>
      </c>
      <c r="BE210" s="709">
        <f t="shared" si="716"/>
        <v>45597</v>
      </c>
      <c r="BF210" s="709">
        <f t="shared" si="716"/>
        <v>45627</v>
      </c>
      <c r="BG210" s="707" t="str">
        <f t="shared" si="716"/>
        <v>Итого 2024</v>
      </c>
      <c r="BH210" s="710">
        <f t="shared" si="716"/>
        <v>45658</v>
      </c>
      <c r="BI210" s="709">
        <f t="shared" si="716"/>
        <v>45689</v>
      </c>
      <c r="BJ210" s="709">
        <f t="shared" si="716"/>
        <v>45717</v>
      </c>
      <c r="BK210" s="709">
        <f t="shared" si="716"/>
        <v>45748</v>
      </c>
      <c r="BL210" s="709">
        <f t="shared" si="716"/>
        <v>45778</v>
      </c>
      <c r="BM210" s="709">
        <f t="shared" si="716"/>
        <v>45809</v>
      </c>
      <c r="BN210" s="709">
        <f t="shared" si="716"/>
        <v>45839</v>
      </c>
      <c r="BO210" s="709">
        <f t="shared" si="716"/>
        <v>45870</v>
      </c>
      <c r="BP210" s="709">
        <f t="shared" si="716"/>
        <v>45901</v>
      </c>
      <c r="BQ210" s="709">
        <f t="shared" si="716"/>
        <v>45931</v>
      </c>
      <c r="BR210" s="709">
        <f t="shared" si="716"/>
        <v>45962</v>
      </c>
      <c r="BS210" s="711">
        <f t="shared" si="716"/>
        <v>45992</v>
      </c>
      <c r="BT210" s="712" t="str">
        <f t="shared" si="716"/>
        <v>YTD 10 m. + Forecast 11-12.2025</v>
      </c>
      <c r="BU210" s="713">
        <f t="shared" si="716"/>
        <v>46023</v>
      </c>
      <c r="BV210" s="711">
        <f t="shared" si="716"/>
        <v>46054</v>
      </c>
      <c r="BW210" s="711">
        <f t="shared" si="716"/>
        <v>46082</v>
      </c>
      <c r="BX210" s="711">
        <f t="shared" si="716"/>
        <v>46113</v>
      </c>
      <c r="BY210" s="711">
        <f t="shared" si="716"/>
        <v>46143</v>
      </c>
      <c r="BZ210" s="711">
        <f t="shared" si="716"/>
        <v>46174</v>
      </c>
      <c r="CA210" s="711">
        <f t="shared" si="716"/>
        <v>46204</v>
      </c>
      <c r="CB210" s="711">
        <f t="shared" si="716"/>
        <v>46235</v>
      </c>
      <c r="CC210" s="711">
        <f t="shared" si="716"/>
        <v>46266</v>
      </c>
      <c r="CD210" s="711">
        <f t="shared" si="716"/>
        <v>46296</v>
      </c>
      <c r="CE210" s="711">
        <f t="shared" si="716"/>
        <v>46327</v>
      </c>
      <c r="CF210" s="711">
        <f t="shared" si="716"/>
        <v>46357</v>
      </c>
      <c r="CG210" s="990" t="str">
        <f t="shared" si="716"/>
        <v>Forecast 2026</v>
      </c>
      <c r="CH210" s="980"/>
      <c r="DO210" s="391"/>
      <c r="DP210" s="391"/>
      <c r="DQ210" s="57"/>
      <c r="DR210" s="58"/>
      <c r="DS210" s="58"/>
      <c r="DT210" s="58"/>
      <c r="DU210" s="58"/>
      <c r="DV210" s="58"/>
    </row>
    <row r="211" spans="1:126" s="8" customFormat="1" ht="20.25" customHeight="1">
      <c r="A211" s="726" t="s">
        <v>45</v>
      </c>
      <c r="B211" s="714" t="s">
        <v>98</v>
      </c>
      <c r="C211" s="735" t="s">
        <v>105</v>
      </c>
      <c r="D211" s="736">
        <v>450000</v>
      </c>
      <c r="E211" s="736"/>
      <c r="F211" s="717"/>
      <c r="G211" s="718"/>
      <c r="H211" s="719"/>
      <c r="I211" s="719"/>
      <c r="J211" s="719"/>
      <c r="K211" s="719"/>
      <c r="L211" s="719"/>
      <c r="M211" s="719"/>
      <c r="N211" s="719"/>
      <c r="O211" s="719"/>
      <c r="P211" s="719"/>
      <c r="Q211" s="719"/>
      <c r="R211" s="719"/>
      <c r="S211" s="720"/>
      <c r="T211" s="718"/>
      <c r="U211" s="719"/>
      <c r="V211" s="719"/>
      <c r="W211" s="719"/>
      <c r="X211" s="719"/>
      <c r="Y211" s="719"/>
      <c r="Z211" s="719"/>
      <c r="AA211" s="719"/>
      <c r="AB211" s="719"/>
      <c r="AC211" s="719"/>
      <c r="AD211" s="719"/>
      <c r="AE211" s="719"/>
      <c r="AF211" s="721"/>
      <c r="AG211" s="722"/>
      <c r="AH211" s="719"/>
      <c r="AI211" s="719"/>
      <c r="AJ211" s="719"/>
      <c r="AK211" s="719"/>
      <c r="AL211" s="719"/>
      <c r="AM211" s="719"/>
      <c r="AN211" s="719"/>
      <c r="AO211" s="719"/>
      <c r="AP211" s="719"/>
      <c r="AQ211" s="719"/>
      <c r="AR211" s="723"/>
      <c r="AS211" s="724"/>
      <c r="AT211" s="725"/>
      <c r="AU211" s="719"/>
      <c r="AV211" s="719"/>
      <c r="AW211" s="719"/>
      <c r="AX211" s="719"/>
      <c r="AY211" s="719"/>
      <c r="AZ211" s="719"/>
      <c r="BA211" s="719"/>
      <c r="BB211" s="719"/>
      <c r="BC211" s="719"/>
      <c r="BD211" s="719"/>
      <c r="BE211" s="719"/>
      <c r="BF211" s="719"/>
      <c r="BG211" s="721"/>
      <c r="BH211" s="722"/>
      <c r="BI211" s="719"/>
      <c r="BJ211" s="719"/>
      <c r="BK211" s="719"/>
      <c r="BL211" s="719"/>
      <c r="BM211" s="719"/>
      <c r="BN211" s="719"/>
      <c r="BO211" s="719"/>
      <c r="BP211" s="719"/>
      <c r="BQ211" s="719"/>
      <c r="BR211" s="719"/>
      <c r="BS211" s="719"/>
      <c r="BT211" s="721"/>
      <c r="BU211" s="722"/>
      <c r="BV211" s="719"/>
      <c r="BW211" s="719"/>
      <c r="BX211" s="719"/>
      <c r="BY211" s="719"/>
      <c r="BZ211" s="719"/>
      <c r="CA211" s="719"/>
      <c r="CB211" s="719"/>
      <c r="CC211" s="719"/>
      <c r="CD211" s="719"/>
      <c r="CE211" s="719"/>
      <c r="CF211" s="719"/>
      <c r="CG211" s="720"/>
      <c r="CH211" s="980"/>
      <c r="DO211" s="59"/>
      <c r="DP211" s="60"/>
      <c r="DQ211" s="61"/>
      <c r="DR211" s="36"/>
      <c r="DS211" s="36"/>
      <c r="DT211" s="36"/>
      <c r="DU211" s="36"/>
      <c r="DV211" s="36"/>
    </row>
    <row r="212" spans="1:126" s="8" customFormat="1" ht="20.25" customHeight="1">
      <c r="A212" s="679" t="s">
        <v>45</v>
      </c>
      <c r="B212" s="464" t="s">
        <v>98</v>
      </c>
      <c r="C212" s="515" t="s">
        <v>105</v>
      </c>
      <c r="D212" s="469"/>
      <c r="E212" s="470">
        <f>S212+AF212+AT212+BG212+BT212+CG212</f>
        <v>450000</v>
      </c>
      <c r="F212" s="594" t="s">
        <v>46</v>
      </c>
      <c r="G212" s="538"/>
      <c r="H212" s="471"/>
      <c r="I212" s="471"/>
      <c r="J212" s="471"/>
      <c r="K212" s="471"/>
      <c r="L212" s="471"/>
      <c r="M212" s="471"/>
      <c r="N212" s="471"/>
      <c r="O212" s="471"/>
      <c r="P212" s="471"/>
      <c r="Q212" s="471"/>
      <c r="R212" s="471"/>
      <c r="S212" s="617">
        <f>SUM(G212:R212)</f>
        <v>0</v>
      </c>
      <c r="T212" s="538"/>
      <c r="U212" s="471"/>
      <c r="V212" s="471"/>
      <c r="W212" s="471"/>
      <c r="X212" s="471"/>
      <c r="Y212" s="471"/>
      <c r="Z212" s="471"/>
      <c r="AA212" s="471"/>
      <c r="AB212" s="471"/>
      <c r="AC212" s="471">
        <v>450000</v>
      </c>
      <c r="AD212" s="471"/>
      <c r="AE212" s="471"/>
      <c r="AF212" s="539">
        <f>SUM(T212:AE212)</f>
        <v>450000</v>
      </c>
      <c r="AG212" s="599"/>
      <c r="AH212" s="471"/>
      <c r="AI212" s="471"/>
      <c r="AJ212" s="471"/>
      <c r="AK212" s="471"/>
      <c r="AL212" s="471"/>
      <c r="AM212" s="471"/>
      <c r="AN212" s="471"/>
      <c r="AO212" s="471"/>
      <c r="AP212" s="471"/>
      <c r="AQ212" s="471"/>
      <c r="AR212" s="567"/>
      <c r="AS212" s="656"/>
      <c r="AT212" s="472">
        <f>SUM(AH212:AS212)</f>
        <v>0</v>
      </c>
      <c r="AU212" s="471"/>
      <c r="AV212" s="471"/>
      <c r="AW212" s="471"/>
      <c r="AX212" s="471"/>
      <c r="AY212" s="471"/>
      <c r="AZ212" s="471"/>
      <c r="BA212" s="471"/>
      <c r="BB212" s="471"/>
      <c r="BC212" s="471"/>
      <c r="BD212" s="471"/>
      <c r="BE212" s="471"/>
      <c r="BF212" s="471"/>
      <c r="BG212" s="539">
        <f>SUM(AU212:BF212)</f>
        <v>0</v>
      </c>
      <c r="BH212" s="599"/>
      <c r="BI212" s="471"/>
      <c r="BJ212" s="471"/>
      <c r="BK212" s="471"/>
      <c r="BL212" s="471"/>
      <c r="BM212" s="471"/>
      <c r="BN212" s="471"/>
      <c r="BO212" s="471"/>
      <c r="BP212" s="471"/>
      <c r="BQ212" s="471"/>
      <c r="BR212" s="471"/>
      <c r="BS212" s="471"/>
      <c r="BT212" s="539">
        <f>SUM(BH212:BS212)</f>
        <v>0</v>
      </c>
      <c r="BU212" s="599"/>
      <c r="BV212" s="471"/>
      <c r="BW212" s="471"/>
      <c r="BX212" s="471"/>
      <c r="BY212" s="471"/>
      <c r="BZ212" s="471"/>
      <c r="CA212" s="471"/>
      <c r="CB212" s="471"/>
      <c r="CC212" s="471"/>
      <c r="CD212" s="471"/>
      <c r="CE212" s="471"/>
      <c r="CF212" s="471"/>
      <c r="CG212" s="617">
        <f>SUM(BU212:CF212)</f>
        <v>0</v>
      </c>
      <c r="CH212" s="981">
        <f>S212+AF212+AT212+BG212+SUM(BH212:BR212)</f>
        <v>450000</v>
      </c>
      <c r="DO212" s="32"/>
      <c r="DP212" s="32"/>
      <c r="DQ212" s="32"/>
      <c r="DR212" s="390"/>
      <c r="DS212" s="390"/>
      <c r="DT212" s="390"/>
      <c r="DU212" s="390"/>
      <c r="DV212" s="390"/>
    </row>
    <row r="213" spans="1:126" s="8" customFormat="1" ht="20.25" customHeight="1">
      <c r="A213" s="679" t="s">
        <v>45</v>
      </c>
      <c r="B213" s="464" t="s">
        <v>98</v>
      </c>
      <c r="C213" s="515" t="s">
        <v>105</v>
      </c>
      <c r="D213" s="469"/>
      <c r="E213" s="470"/>
      <c r="F213" s="594" t="s">
        <v>80</v>
      </c>
      <c r="G213" s="540">
        <f t="shared" ref="G213:R213" si="717">G$233</f>
        <v>1.2173828353266585</v>
      </c>
      <c r="H213" s="473">
        <f t="shared" si="717"/>
        <v>1.2097864495314179</v>
      </c>
      <c r="I213" s="473">
        <f t="shared" si="717"/>
        <v>1.1925008626308324</v>
      </c>
      <c r="J213" s="473">
        <f t="shared" si="717"/>
        <v>1.1938213000535947</v>
      </c>
      <c r="K213" s="473">
        <f t="shared" si="717"/>
        <v>1.2140485413866708</v>
      </c>
      <c r="L213" s="473">
        <f t="shared" si="717"/>
        <v>1.2065079365079365</v>
      </c>
      <c r="M213" s="473">
        <f t="shared" si="717"/>
        <v>1.1823300129926377</v>
      </c>
      <c r="N213" s="473">
        <f t="shared" si="717"/>
        <v>1.1774058577405857</v>
      </c>
      <c r="O213" s="473">
        <f t="shared" si="717"/>
        <v>1.1783760035147981</v>
      </c>
      <c r="P213" s="473">
        <f t="shared" si="717"/>
        <v>1.1597450574432671</v>
      </c>
      <c r="Q213" s="473">
        <f t="shared" si="717"/>
        <v>1.1427648056879698</v>
      </c>
      <c r="R213" s="473">
        <f t="shared" si="717"/>
        <v>1.1301599841990917</v>
      </c>
      <c r="S213" s="618">
        <f>IFERROR(AVERAGE(G213:R213),0)</f>
        <v>1.1837358039179551</v>
      </c>
      <c r="T213" s="540">
        <f t="shared" ref="T213:AE213" si="718">T$233</f>
        <v>1.1330445544554457</v>
      </c>
      <c r="U213" s="473">
        <f t="shared" si="718"/>
        <v>1.1333077366097142</v>
      </c>
      <c r="V213" s="473">
        <f t="shared" si="718"/>
        <v>1.1057737443279612</v>
      </c>
      <c r="W213" s="473">
        <f t="shared" si="718"/>
        <v>1.08406811123407</v>
      </c>
      <c r="X213" s="473">
        <f t="shared" si="718"/>
        <v>1.0503253796095446</v>
      </c>
      <c r="Y213" s="473">
        <f t="shared" si="718"/>
        <v>1.0510857678487735</v>
      </c>
      <c r="Z213" s="473">
        <f t="shared" si="718"/>
        <v>1.0185313341022684</v>
      </c>
      <c r="AA213" s="473">
        <f t="shared" si="718"/>
        <v>1.0109293853189676</v>
      </c>
      <c r="AB213" s="473">
        <f t="shared" si="718"/>
        <v>0.99240067724534398</v>
      </c>
      <c r="AC213" s="473">
        <f t="shared" si="718"/>
        <v>0.9785366632091278</v>
      </c>
      <c r="AD213" s="473">
        <f t="shared" si="718"/>
        <v>1.0113524590163934</v>
      </c>
      <c r="AE213" s="473">
        <f t="shared" si="718"/>
        <v>1.0545475828163409</v>
      </c>
      <c r="AF213" s="541">
        <f>IFERROR(AVERAGE(T213:AE213),0)</f>
        <v>1.0519919496494958</v>
      </c>
      <c r="AG213" s="600">
        <f t="shared" ref="AG213:AR213" si="719">AG$233</f>
        <v>1.0772062967276552</v>
      </c>
      <c r="AH213" s="473">
        <f t="shared" si="719"/>
        <v>1.0727662045438051</v>
      </c>
      <c r="AI213" s="473">
        <f t="shared" si="719"/>
        <v>1.0697044334975367</v>
      </c>
      <c r="AJ213" s="473">
        <f t="shared" si="719"/>
        <v>1.0954981398682551</v>
      </c>
      <c r="AK213" s="473">
        <f t="shared" si="719"/>
        <v>1.0867387474524164</v>
      </c>
      <c r="AL213" s="473">
        <f t="shared" si="719"/>
        <v>1.0827971839525719</v>
      </c>
      <c r="AM213" s="473">
        <f t="shared" si="719"/>
        <v>1.1056472919418758</v>
      </c>
      <c r="AN213" s="473">
        <f t="shared" si="719"/>
        <v>1.0917684377478194</v>
      </c>
      <c r="AO213" s="473">
        <f t="shared" si="719"/>
        <v>1.0699216950713957</v>
      </c>
      <c r="AP213" s="473">
        <f t="shared" si="719"/>
        <v>1.0561578755024974</v>
      </c>
      <c r="AQ213" s="473">
        <f t="shared" si="719"/>
        <v>1.0791059528744062</v>
      </c>
      <c r="AR213" s="568">
        <f t="shared" si="719"/>
        <v>1.0902255639097744</v>
      </c>
      <c r="AS213" s="656"/>
      <c r="AT213" s="474">
        <f>IFERROR(AVERAGE(AH213:AS213),0)</f>
        <v>1.081848320578396</v>
      </c>
      <c r="AU213" s="473">
        <f t="shared" ref="AU213:BF213" si="720">AU$233</f>
        <v>1.0916600977455464</v>
      </c>
      <c r="AV213" s="473">
        <f t="shared" si="720"/>
        <v>1.07912353561024</v>
      </c>
      <c r="AW213" s="473">
        <f t="shared" si="720"/>
        <v>1.0866780133065139</v>
      </c>
      <c r="AX213" s="473">
        <f t="shared" si="720"/>
        <v>1.0733316962367243</v>
      </c>
      <c r="AY213" s="473">
        <f t="shared" si="720"/>
        <v>1.0815907393577295</v>
      </c>
      <c r="AZ213" s="473">
        <f t="shared" si="720"/>
        <v>1.0767036549432638</v>
      </c>
      <c r="BA213" s="473">
        <f t="shared" si="720"/>
        <v>1.0841992568801562</v>
      </c>
      <c r="BB213" s="473">
        <f t="shared" si="720"/>
        <v>1.0997434354312503</v>
      </c>
      <c r="BC213" s="473">
        <f t="shared" si="720"/>
        <v>1.1102475712942652</v>
      </c>
      <c r="BD213" s="473">
        <f t="shared" si="720"/>
        <v>1.0920688080377532</v>
      </c>
      <c r="BE213" s="473">
        <f t="shared" si="720"/>
        <v>1.0621518875430997</v>
      </c>
      <c r="BF213" s="473">
        <f t="shared" si="720"/>
        <v>1.0482463742994166</v>
      </c>
      <c r="BG213" s="541">
        <f>IFERROR(AVERAGE(AU213:BF213),0)</f>
        <v>1.0821454225571634</v>
      </c>
      <c r="BH213" s="600">
        <f t="shared" ref="BH213:BQ213" si="721">BH$233</f>
        <v>1.0349658446219752</v>
      </c>
      <c r="BI213" s="473">
        <f t="shared" si="721"/>
        <v>1.0411345366297589</v>
      </c>
      <c r="BJ213" s="473">
        <f t="shared" si="721"/>
        <v>1.0786392405063292</v>
      </c>
      <c r="BK213" s="473">
        <f t="shared" si="721"/>
        <v>1.1190998902305158</v>
      </c>
      <c r="BL213" s="473">
        <f t="shared" si="721"/>
        <v>1.1287582133138649</v>
      </c>
      <c r="BM213" s="473">
        <f t="shared" si="721"/>
        <v>1.1499832383506536</v>
      </c>
      <c r="BN213" s="473">
        <f t="shared" si="721"/>
        <v>1.1691181454619399</v>
      </c>
      <c r="BO213" s="473">
        <f t="shared" si="721"/>
        <v>1.1620072405470634</v>
      </c>
      <c r="BP213" s="473">
        <f t="shared" si="721"/>
        <v>1.1733091388980532</v>
      </c>
      <c r="BQ213" s="473">
        <f t="shared" si="721"/>
        <v>1.164761872842444</v>
      </c>
      <c r="BR213" s="473"/>
      <c r="BS213" s="473"/>
      <c r="BT213" s="541">
        <f>AVERAGE(BH213:BS213)</f>
        <v>1.1221777361402598</v>
      </c>
      <c r="BU213" s="600"/>
      <c r="BV213" s="473"/>
      <c r="BW213" s="473"/>
      <c r="BX213" s="473"/>
      <c r="BY213" s="473"/>
      <c r="BZ213" s="473"/>
      <c r="CA213" s="473"/>
      <c r="CB213" s="473"/>
      <c r="CC213" s="473"/>
      <c r="CD213" s="473"/>
      <c r="CE213" s="473"/>
      <c r="CF213" s="473"/>
      <c r="CG213" s="618">
        <f>IFERROR(AVERAGE(BU213:CF213),0)</f>
        <v>0</v>
      </c>
      <c r="CH213" s="980"/>
      <c r="DO213" s="32"/>
      <c r="DP213" s="32"/>
      <c r="DQ213" s="32"/>
      <c r="DR213" s="390"/>
      <c r="DS213" s="390"/>
      <c r="DT213" s="390"/>
      <c r="DU213" s="390"/>
      <c r="DV213" s="390"/>
    </row>
    <row r="214" spans="1:126" s="8" customFormat="1" ht="20.25" customHeight="1">
      <c r="A214" s="679" t="s">
        <v>45</v>
      </c>
      <c r="B214" s="464" t="s">
        <v>98</v>
      </c>
      <c r="C214" s="515" t="s">
        <v>105</v>
      </c>
      <c r="D214" s="469"/>
      <c r="E214" s="475">
        <f>S214+AF214+AT214+BG214+BT214+CG214</f>
        <v>440341.49844410754</v>
      </c>
      <c r="F214" s="594" t="s">
        <v>48</v>
      </c>
      <c r="G214" s="542">
        <f t="shared" ref="G214:R214" si="722">G212*G213</f>
        <v>0</v>
      </c>
      <c r="H214" s="476">
        <f t="shared" si="722"/>
        <v>0</v>
      </c>
      <c r="I214" s="476">
        <f t="shared" si="722"/>
        <v>0</v>
      </c>
      <c r="J214" s="476">
        <f t="shared" si="722"/>
        <v>0</v>
      </c>
      <c r="K214" s="476">
        <f t="shared" si="722"/>
        <v>0</v>
      </c>
      <c r="L214" s="476">
        <f t="shared" si="722"/>
        <v>0</v>
      </c>
      <c r="M214" s="476">
        <f t="shared" si="722"/>
        <v>0</v>
      </c>
      <c r="N214" s="476">
        <f t="shared" si="722"/>
        <v>0</v>
      </c>
      <c r="O214" s="476">
        <f t="shared" si="722"/>
        <v>0</v>
      </c>
      <c r="P214" s="476">
        <f t="shared" si="722"/>
        <v>0</v>
      </c>
      <c r="Q214" s="476">
        <f t="shared" si="722"/>
        <v>0</v>
      </c>
      <c r="R214" s="476">
        <f t="shared" si="722"/>
        <v>0</v>
      </c>
      <c r="S214" s="619">
        <f t="shared" ref="S214:S223" si="723">SUM(G214:R214)</f>
        <v>0</v>
      </c>
      <c r="T214" s="542">
        <f t="shared" ref="T214:AE214" si="724">T212*T213</f>
        <v>0</v>
      </c>
      <c r="U214" s="476">
        <f t="shared" si="724"/>
        <v>0</v>
      </c>
      <c r="V214" s="476">
        <f t="shared" si="724"/>
        <v>0</v>
      </c>
      <c r="W214" s="476">
        <f t="shared" si="724"/>
        <v>0</v>
      </c>
      <c r="X214" s="476">
        <f t="shared" si="724"/>
        <v>0</v>
      </c>
      <c r="Y214" s="476">
        <f t="shared" si="724"/>
        <v>0</v>
      </c>
      <c r="Z214" s="476">
        <f t="shared" si="724"/>
        <v>0</v>
      </c>
      <c r="AA214" s="476">
        <f t="shared" si="724"/>
        <v>0</v>
      </c>
      <c r="AB214" s="476">
        <f t="shared" si="724"/>
        <v>0</v>
      </c>
      <c r="AC214" s="476">
        <f t="shared" si="724"/>
        <v>440341.49844410754</v>
      </c>
      <c r="AD214" s="476">
        <f t="shared" si="724"/>
        <v>0</v>
      </c>
      <c r="AE214" s="476">
        <f t="shared" si="724"/>
        <v>0</v>
      </c>
      <c r="AF214" s="543">
        <f t="shared" ref="AF214:AF223" si="725">SUM(T214:AE214)</f>
        <v>440341.49844410754</v>
      </c>
      <c r="AG214" s="601">
        <f t="shared" ref="AG214:AR214" si="726">AG212*AG213</f>
        <v>0</v>
      </c>
      <c r="AH214" s="476">
        <f t="shared" si="726"/>
        <v>0</v>
      </c>
      <c r="AI214" s="476">
        <f t="shared" si="726"/>
        <v>0</v>
      </c>
      <c r="AJ214" s="476">
        <f t="shared" si="726"/>
        <v>0</v>
      </c>
      <c r="AK214" s="476">
        <f t="shared" si="726"/>
        <v>0</v>
      </c>
      <c r="AL214" s="476">
        <f t="shared" si="726"/>
        <v>0</v>
      </c>
      <c r="AM214" s="476">
        <f t="shared" si="726"/>
        <v>0</v>
      </c>
      <c r="AN214" s="476">
        <f t="shared" si="726"/>
        <v>0</v>
      </c>
      <c r="AO214" s="476">
        <f t="shared" si="726"/>
        <v>0</v>
      </c>
      <c r="AP214" s="476">
        <f t="shared" si="726"/>
        <v>0</v>
      </c>
      <c r="AQ214" s="476">
        <f t="shared" si="726"/>
        <v>0</v>
      </c>
      <c r="AR214" s="569">
        <f t="shared" si="726"/>
        <v>0</v>
      </c>
      <c r="AS214" s="656"/>
      <c r="AT214" s="477">
        <f t="shared" ref="AT214:AT223" si="727">SUM(AH214:AS214)</f>
        <v>0</v>
      </c>
      <c r="AU214" s="476">
        <f t="shared" ref="AU214:BF214" si="728">AU212*AU213</f>
        <v>0</v>
      </c>
      <c r="AV214" s="476">
        <f t="shared" si="728"/>
        <v>0</v>
      </c>
      <c r="AW214" s="476">
        <f t="shared" si="728"/>
        <v>0</v>
      </c>
      <c r="AX214" s="476">
        <f t="shared" si="728"/>
        <v>0</v>
      </c>
      <c r="AY214" s="476">
        <f t="shared" si="728"/>
        <v>0</v>
      </c>
      <c r="AZ214" s="476">
        <f t="shared" si="728"/>
        <v>0</v>
      </c>
      <c r="BA214" s="476">
        <f t="shared" si="728"/>
        <v>0</v>
      </c>
      <c r="BB214" s="476">
        <f t="shared" si="728"/>
        <v>0</v>
      </c>
      <c r="BC214" s="476">
        <f t="shared" si="728"/>
        <v>0</v>
      </c>
      <c r="BD214" s="476">
        <f t="shared" si="728"/>
        <v>0</v>
      </c>
      <c r="BE214" s="476">
        <f t="shared" si="728"/>
        <v>0</v>
      </c>
      <c r="BF214" s="476">
        <f t="shared" si="728"/>
        <v>0</v>
      </c>
      <c r="BG214" s="543">
        <f t="shared" ref="BG214:BG223" si="729">SUM(AU214:BF214)</f>
        <v>0</v>
      </c>
      <c r="BH214" s="601">
        <f t="shared" ref="BH214:BS214" si="730">BH212*BH213</f>
        <v>0</v>
      </c>
      <c r="BI214" s="476">
        <f t="shared" si="730"/>
        <v>0</v>
      </c>
      <c r="BJ214" s="476">
        <f t="shared" si="730"/>
        <v>0</v>
      </c>
      <c r="BK214" s="476">
        <f t="shared" si="730"/>
        <v>0</v>
      </c>
      <c r="BL214" s="476">
        <f t="shared" si="730"/>
        <v>0</v>
      </c>
      <c r="BM214" s="476">
        <f t="shared" si="730"/>
        <v>0</v>
      </c>
      <c r="BN214" s="476">
        <f t="shared" si="730"/>
        <v>0</v>
      </c>
      <c r="BO214" s="476">
        <f t="shared" si="730"/>
        <v>0</v>
      </c>
      <c r="BP214" s="476">
        <f t="shared" si="730"/>
        <v>0</v>
      </c>
      <c r="BQ214" s="476">
        <f t="shared" si="730"/>
        <v>0</v>
      </c>
      <c r="BR214" s="476">
        <f t="shared" si="730"/>
        <v>0</v>
      </c>
      <c r="BS214" s="476">
        <f t="shared" si="730"/>
        <v>0</v>
      </c>
      <c r="BT214" s="543">
        <f t="shared" ref="BT214:BT223" si="731">SUM(BH214:BS214)</f>
        <v>0</v>
      </c>
      <c r="BU214" s="601">
        <f t="shared" ref="BU214:CF214" si="732">BU212*BU213</f>
        <v>0</v>
      </c>
      <c r="BV214" s="476">
        <f t="shared" si="732"/>
        <v>0</v>
      </c>
      <c r="BW214" s="476">
        <f t="shared" si="732"/>
        <v>0</v>
      </c>
      <c r="BX214" s="476">
        <f t="shared" si="732"/>
        <v>0</v>
      </c>
      <c r="BY214" s="476">
        <f t="shared" si="732"/>
        <v>0</v>
      </c>
      <c r="BZ214" s="476">
        <f t="shared" si="732"/>
        <v>0</v>
      </c>
      <c r="CA214" s="476">
        <f t="shared" si="732"/>
        <v>0</v>
      </c>
      <c r="CB214" s="476">
        <f t="shared" si="732"/>
        <v>0</v>
      </c>
      <c r="CC214" s="476">
        <f t="shared" si="732"/>
        <v>0</v>
      </c>
      <c r="CD214" s="476">
        <f t="shared" si="732"/>
        <v>0</v>
      </c>
      <c r="CE214" s="476">
        <f t="shared" si="732"/>
        <v>0</v>
      </c>
      <c r="CF214" s="476">
        <f t="shared" si="732"/>
        <v>0</v>
      </c>
      <c r="CG214" s="619">
        <f t="shared" ref="CG214:CG220" si="733">SUM(BU214:CF214)</f>
        <v>0</v>
      </c>
      <c r="CH214" s="982">
        <f>S214+AF214+AT214+BG214+SUM(BH214:BR214)</f>
        <v>440341.49844410754</v>
      </c>
      <c r="DO214" s="32"/>
      <c r="DP214" s="32"/>
      <c r="DQ214" s="32"/>
      <c r="DR214" s="390"/>
      <c r="DS214" s="390"/>
      <c r="DT214" s="390"/>
      <c r="DU214" s="390"/>
      <c r="DV214" s="390"/>
    </row>
    <row r="215" spans="1:126" s="8" customFormat="1" ht="20.25" customHeight="1">
      <c r="A215" s="679" t="s">
        <v>45</v>
      </c>
      <c r="B215" s="464" t="s">
        <v>98</v>
      </c>
      <c r="C215" s="515" t="s">
        <v>105</v>
      </c>
      <c r="D215" s="478"/>
      <c r="E215" s="470">
        <f>S215+AF215+AT215+BG215+BT215+CG215</f>
        <v>442805.92</v>
      </c>
      <c r="F215" s="595" t="s">
        <v>55</v>
      </c>
      <c r="G215" s="544"/>
      <c r="H215" s="479"/>
      <c r="I215" s="479"/>
      <c r="J215" s="479"/>
      <c r="K215" s="479"/>
      <c r="L215" s="479"/>
      <c r="M215" s="479"/>
      <c r="N215" s="479"/>
      <c r="O215" s="479"/>
      <c r="P215" s="479"/>
      <c r="Q215" s="479"/>
      <c r="R215" s="479"/>
      <c r="S215" s="620">
        <f t="shared" si="723"/>
        <v>0</v>
      </c>
      <c r="T215" s="544"/>
      <c r="U215" s="479"/>
      <c r="V215" s="479"/>
      <c r="W215" s="479"/>
      <c r="X215" s="479"/>
      <c r="Y215" s="479"/>
      <c r="Z215" s="479"/>
      <c r="AA215" s="479"/>
      <c r="AB215" s="479"/>
      <c r="AC215" s="479">
        <v>25900</v>
      </c>
      <c r="AD215" s="479">
        <v>1740</v>
      </c>
      <c r="AE215" s="479">
        <v>4120</v>
      </c>
      <c r="AF215" s="545">
        <f t="shared" si="725"/>
        <v>31760</v>
      </c>
      <c r="AG215" s="602">
        <v>4234.08</v>
      </c>
      <c r="AH215" s="479">
        <v>11320</v>
      </c>
      <c r="AI215" s="479">
        <v>17520</v>
      </c>
      <c r="AJ215" s="479">
        <v>14040</v>
      </c>
      <c r="AK215" s="479">
        <v>244640</v>
      </c>
      <c r="AL215" s="479">
        <f>123160+365.92</f>
        <v>123525.92</v>
      </c>
      <c r="AM215" s="479"/>
      <c r="AN215" s="479"/>
      <c r="AO215" s="479"/>
      <c r="AP215" s="479"/>
      <c r="AQ215" s="479"/>
      <c r="AR215" s="570"/>
      <c r="AS215" s="655"/>
      <c r="AT215" s="480">
        <f t="shared" si="727"/>
        <v>411045.92</v>
      </c>
      <c r="AU215" s="479"/>
      <c r="AV215" s="479"/>
      <c r="AW215" s="479"/>
      <c r="AX215" s="479"/>
      <c r="AY215" s="479"/>
      <c r="AZ215" s="479"/>
      <c r="BA215" s="512"/>
      <c r="BB215" s="479"/>
      <c r="BC215" s="479"/>
      <c r="BD215" s="479"/>
      <c r="BE215" s="479"/>
      <c r="BF215" s="479"/>
      <c r="BG215" s="545">
        <f t="shared" si="729"/>
        <v>0</v>
      </c>
      <c r="BH215" s="602"/>
      <c r="BI215" s="479"/>
      <c r="BJ215" s="479"/>
      <c r="BK215" s="479"/>
      <c r="BL215" s="479"/>
      <c r="BM215" s="479"/>
      <c r="BN215" s="479"/>
      <c r="BO215" s="479"/>
      <c r="BP215" s="479"/>
      <c r="BQ215" s="479"/>
      <c r="BR215" s="479"/>
      <c r="BS215" s="479"/>
      <c r="BT215" s="545">
        <f t="shared" si="731"/>
        <v>0</v>
      </c>
      <c r="BU215" s="602"/>
      <c r="BV215" s="479"/>
      <c r="BW215" s="479"/>
      <c r="BX215" s="479"/>
      <c r="BY215" s="479"/>
      <c r="BZ215" s="479"/>
      <c r="CA215" s="479"/>
      <c r="CB215" s="479"/>
      <c r="CC215" s="479"/>
      <c r="CD215" s="479"/>
      <c r="CE215" s="479"/>
      <c r="CF215" s="479"/>
      <c r="CG215" s="620">
        <f t="shared" si="733"/>
        <v>0</v>
      </c>
      <c r="CH215" s="981">
        <f>S215+AF215+AT215+BG215+SUM(BH215:BR215)</f>
        <v>442805.92</v>
      </c>
      <c r="DO215" s="38"/>
      <c r="DP215" s="39"/>
      <c r="DQ215" s="49"/>
      <c r="DR215" s="49"/>
      <c r="DS215" s="49"/>
      <c r="DT215" s="49"/>
      <c r="DU215" s="49"/>
      <c r="DV215" s="49"/>
    </row>
    <row r="216" spans="1:126" s="8" customFormat="1" ht="20.25" customHeight="1">
      <c r="A216" s="679" t="s">
        <v>45</v>
      </c>
      <c r="B216" s="464" t="s">
        <v>98</v>
      </c>
      <c r="C216" s="515" t="s">
        <v>105</v>
      </c>
      <c r="D216" s="481"/>
      <c r="E216" s="470"/>
      <c r="F216" s="595" t="s">
        <v>80</v>
      </c>
      <c r="G216" s="546">
        <f t="shared" ref="G216:R216" si="734">G$233</f>
        <v>1.2173828353266585</v>
      </c>
      <c r="H216" s="482">
        <f t="shared" si="734"/>
        <v>1.2097864495314179</v>
      </c>
      <c r="I216" s="482">
        <f t="shared" si="734"/>
        <v>1.1925008626308324</v>
      </c>
      <c r="J216" s="482">
        <f t="shared" si="734"/>
        <v>1.1938213000535947</v>
      </c>
      <c r="K216" s="482">
        <f t="shared" si="734"/>
        <v>1.2140485413866708</v>
      </c>
      <c r="L216" s="482">
        <f t="shared" si="734"/>
        <v>1.2065079365079365</v>
      </c>
      <c r="M216" s="482">
        <f t="shared" si="734"/>
        <v>1.1823300129926377</v>
      </c>
      <c r="N216" s="482">
        <f t="shared" si="734"/>
        <v>1.1774058577405857</v>
      </c>
      <c r="O216" s="482">
        <f t="shared" si="734"/>
        <v>1.1783760035147981</v>
      </c>
      <c r="P216" s="482">
        <f t="shared" si="734"/>
        <v>1.1597450574432671</v>
      </c>
      <c r="Q216" s="482">
        <f t="shared" si="734"/>
        <v>1.1427648056879698</v>
      </c>
      <c r="R216" s="482">
        <f t="shared" si="734"/>
        <v>1.1301599841990917</v>
      </c>
      <c r="S216" s="621">
        <f>IFERROR(AVERAGE(G216:R216),0)</f>
        <v>1.1837358039179551</v>
      </c>
      <c r="T216" s="546">
        <f t="shared" ref="T216:AE216" si="735">T$233</f>
        <v>1.1330445544554457</v>
      </c>
      <c r="U216" s="482">
        <f t="shared" si="735"/>
        <v>1.1333077366097142</v>
      </c>
      <c r="V216" s="482">
        <f t="shared" si="735"/>
        <v>1.1057737443279612</v>
      </c>
      <c r="W216" s="482">
        <f t="shared" si="735"/>
        <v>1.08406811123407</v>
      </c>
      <c r="X216" s="482">
        <f t="shared" si="735"/>
        <v>1.0503253796095446</v>
      </c>
      <c r="Y216" s="482">
        <f t="shared" si="735"/>
        <v>1.0510857678487735</v>
      </c>
      <c r="Z216" s="482">
        <f t="shared" si="735"/>
        <v>1.0185313341022684</v>
      </c>
      <c r="AA216" s="482">
        <f t="shared" si="735"/>
        <v>1.0109293853189676</v>
      </c>
      <c r="AB216" s="482">
        <f t="shared" si="735"/>
        <v>0.99240067724534398</v>
      </c>
      <c r="AC216" s="482">
        <f t="shared" si="735"/>
        <v>0.9785366632091278</v>
      </c>
      <c r="AD216" s="482">
        <f t="shared" si="735"/>
        <v>1.0113524590163934</v>
      </c>
      <c r="AE216" s="482">
        <f t="shared" si="735"/>
        <v>1.0545475828163409</v>
      </c>
      <c r="AF216" s="547">
        <f>IFERROR(AVERAGE(T216:AE216),0)</f>
        <v>1.0519919496494958</v>
      </c>
      <c r="AG216" s="603">
        <f t="shared" ref="AG216:AR216" si="736">AG$233</f>
        <v>1.0772062967276552</v>
      </c>
      <c r="AH216" s="482">
        <f t="shared" si="736"/>
        <v>1.0727662045438051</v>
      </c>
      <c r="AI216" s="482">
        <f t="shared" si="736"/>
        <v>1.0697044334975367</v>
      </c>
      <c r="AJ216" s="482">
        <f t="shared" si="736"/>
        <v>1.0954981398682551</v>
      </c>
      <c r="AK216" s="482">
        <f t="shared" si="736"/>
        <v>1.0867387474524164</v>
      </c>
      <c r="AL216" s="482">
        <f t="shared" si="736"/>
        <v>1.0827971839525719</v>
      </c>
      <c r="AM216" s="482">
        <f t="shared" si="736"/>
        <v>1.1056472919418758</v>
      </c>
      <c r="AN216" s="482">
        <f t="shared" si="736"/>
        <v>1.0917684377478194</v>
      </c>
      <c r="AO216" s="482">
        <f t="shared" si="736"/>
        <v>1.0699216950713957</v>
      </c>
      <c r="AP216" s="482">
        <f t="shared" si="736"/>
        <v>1.0561578755024974</v>
      </c>
      <c r="AQ216" s="482">
        <f t="shared" si="736"/>
        <v>1.0791059528744062</v>
      </c>
      <c r="AR216" s="571">
        <f t="shared" si="736"/>
        <v>1.0902255639097744</v>
      </c>
      <c r="AS216" s="655"/>
      <c r="AT216" s="483">
        <f>IFERROR(AVERAGE(AH216:AS216),0)</f>
        <v>1.081848320578396</v>
      </c>
      <c r="AU216" s="482">
        <f t="shared" ref="AU216:BF216" si="737">AU$233</f>
        <v>1.0916600977455464</v>
      </c>
      <c r="AV216" s="482">
        <f t="shared" si="737"/>
        <v>1.07912353561024</v>
      </c>
      <c r="AW216" s="482">
        <f t="shared" si="737"/>
        <v>1.0866780133065139</v>
      </c>
      <c r="AX216" s="482">
        <f t="shared" si="737"/>
        <v>1.0733316962367243</v>
      </c>
      <c r="AY216" s="482">
        <f t="shared" si="737"/>
        <v>1.0815907393577295</v>
      </c>
      <c r="AZ216" s="482">
        <f t="shared" si="737"/>
        <v>1.0767036549432638</v>
      </c>
      <c r="BA216" s="482">
        <f t="shared" si="737"/>
        <v>1.0841992568801562</v>
      </c>
      <c r="BB216" s="482">
        <f t="shared" si="737"/>
        <v>1.0997434354312503</v>
      </c>
      <c r="BC216" s="482">
        <f t="shared" si="737"/>
        <v>1.1102475712942652</v>
      </c>
      <c r="BD216" s="482">
        <f t="shared" si="737"/>
        <v>1.0920688080377532</v>
      </c>
      <c r="BE216" s="482">
        <f t="shared" si="737"/>
        <v>1.0621518875430997</v>
      </c>
      <c r="BF216" s="482">
        <f t="shared" si="737"/>
        <v>1.0482463742994166</v>
      </c>
      <c r="BG216" s="547">
        <f>IFERROR(AVERAGE(AU216:BF216),0)</f>
        <v>1.0821454225571634</v>
      </c>
      <c r="BH216" s="603">
        <f t="shared" ref="BH216:BQ216" si="738">BH$233</f>
        <v>1.0349658446219752</v>
      </c>
      <c r="BI216" s="482">
        <f t="shared" si="738"/>
        <v>1.0411345366297589</v>
      </c>
      <c r="BJ216" s="482">
        <f t="shared" si="738"/>
        <v>1.0786392405063292</v>
      </c>
      <c r="BK216" s="482">
        <f t="shared" si="738"/>
        <v>1.1190998902305158</v>
      </c>
      <c r="BL216" s="482">
        <f t="shared" si="738"/>
        <v>1.1287582133138649</v>
      </c>
      <c r="BM216" s="482">
        <f t="shared" si="738"/>
        <v>1.1499832383506536</v>
      </c>
      <c r="BN216" s="482">
        <f t="shared" si="738"/>
        <v>1.1691181454619399</v>
      </c>
      <c r="BO216" s="482">
        <f t="shared" si="738"/>
        <v>1.1620072405470634</v>
      </c>
      <c r="BP216" s="482">
        <f t="shared" si="738"/>
        <v>1.1733091388980532</v>
      </c>
      <c r="BQ216" s="482">
        <f t="shared" si="738"/>
        <v>1.164761872842444</v>
      </c>
      <c r="BR216" s="482"/>
      <c r="BS216" s="482"/>
      <c r="BT216" s="547">
        <f>AVERAGE(BH216:BS216)</f>
        <v>1.1221777361402598</v>
      </c>
      <c r="BU216" s="603"/>
      <c r="BV216" s="482"/>
      <c r="BW216" s="482"/>
      <c r="BX216" s="482"/>
      <c r="BY216" s="482"/>
      <c r="BZ216" s="482"/>
      <c r="CA216" s="482"/>
      <c r="CB216" s="482"/>
      <c r="CC216" s="482"/>
      <c r="CD216" s="482"/>
      <c r="CE216" s="482"/>
      <c r="CF216" s="482"/>
      <c r="CG216" s="621">
        <f>IFERROR(AVERAGE(BU216:CF216),0)</f>
        <v>0</v>
      </c>
      <c r="CH216" s="980"/>
      <c r="DO216" s="38"/>
      <c r="DP216" s="39"/>
      <c r="DQ216" s="40"/>
      <c r="DR216" s="66"/>
      <c r="DS216" s="66"/>
      <c r="DT216" s="66"/>
      <c r="DU216" s="66"/>
      <c r="DV216" s="40"/>
    </row>
    <row r="217" spans="1:126" s="8" customFormat="1" ht="20.25" customHeight="1">
      <c r="A217" s="679" t="s">
        <v>45</v>
      </c>
      <c r="B217" s="464" t="s">
        <v>98</v>
      </c>
      <c r="C217" s="515" t="s">
        <v>105</v>
      </c>
      <c r="D217" s="469"/>
      <c r="E217" s="475">
        <f>S217+AF217+AT217+BG217+BT217+CG217</f>
        <v>477327.60338898114</v>
      </c>
      <c r="F217" s="595" t="s">
        <v>51</v>
      </c>
      <c r="G217" s="548">
        <f t="shared" ref="G217:R217" si="739">G215*G216</f>
        <v>0</v>
      </c>
      <c r="H217" s="484">
        <f t="shared" si="739"/>
        <v>0</v>
      </c>
      <c r="I217" s="484">
        <f t="shared" si="739"/>
        <v>0</v>
      </c>
      <c r="J217" s="484">
        <f t="shared" si="739"/>
        <v>0</v>
      </c>
      <c r="K217" s="484">
        <f t="shared" si="739"/>
        <v>0</v>
      </c>
      <c r="L217" s="484">
        <f t="shared" si="739"/>
        <v>0</v>
      </c>
      <c r="M217" s="484">
        <f t="shared" si="739"/>
        <v>0</v>
      </c>
      <c r="N217" s="484">
        <f t="shared" si="739"/>
        <v>0</v>
      </c>
      <c r="O217" s="484">
        <f t="shared" si="739"/>
        <v>0</v>
      </c>
      <c r="P217" s="484">
        <f t="shared" si="739"/>
        <v>0</v>
      </c>
      <c r="Q217" s="484">
        <f t="shared" si="739"/>
        <v>0</v>
      </c>
      <c r="R217" s="484">
        <f t="shared" si="739"/>
        <v>0</v>
      </c>
      <c r="S217" s="622">
        <f t="shared" si="723"/>
        <v>0</v>
      </c>
      <c r="T217" s="548">
        <f t="shared" ref="T217:AE217" si="740">T215*T216</f>
        <v>0</v>
      </c>
      <c r="U217" s="484">
        <f t="shared" si="740"/>
        <v>0</v>
      </c>
      <c r="V217" s="484">
        <f t="shared" si="740"/>
        <v>0</v>
      </c>
      <c r="W217" s="484">
        <f t="shared" si="740"/>
        <v>0</v>
      </c>
      <c r="X217" s="484">
        <f t="shared" si="740"/>
        <v>0</v>
      </c>
      <c r="Y217" s="484">
        <f t="shared" si="740"/>
        <v>0</v>
      </c>
      <c r="Z217" s="484">
        <f t="shared" si="740"/>
        <v>0</v>
      </c>
      <c r="AA217" s="484">
        <f t="shared" si="740"/>
        <v>0</v>
      </c>
      <c r="AB217" s="484">
        <f t="shared" si="740"/>
        <v>0</v>
      </c>
      <c r="AC217" s="484">
        <f t="shared" si="740"/>
        <v>25344.099577116409</v>
      </c>
      <c r="AD217" s="484">
        <f t="shared" si="740"/>
        <v>1759.7532786885245</v>
      </c>
      <c r="AE217" s="484">
        <f t="shared" si="740"/>
        <v>4344.736041203324</v>
      </c>
      <c r="AF217" s="549">
        <f t="shared" si="725"/>
        <v>31448.588897008256</v>
      </c>
      <c r="AG217" s="604">
        <f t="shared" ref="AG217:AR217" si="741">AG215*AG216</f>
        <v>4560.97763684863</v>
      </c>
      <c r="AH217" s="484">
        <f t="shared" si="741"/>
        <v>12143.713435435873</v>
      </c>
      <c r="AI217" s="484">
        <f t="shared" si="741"/>
        <v>18741.221674876844</v>
      </c>
      <c r="AJ217" s="484">
        <f t="shared" si="741"/>
        <v>15380.793883750301</v>
      </c>
      <c r="AK217" s="484">
        <f t="shared" si="741"/>
        <v>265859.76717675914</v>
      </c>
      <c r="AL217" s="484">
        <f t="shared" si="741"/>
        <v>133753.51832115068</v>
      </c>
      <c r="AM217" s="484">
        <f t="shared" si="741"/>
        <v>0</v>
      </c>
      <c r="AN217" s="484">
        <f t="shared" si="741"/>
        <v>0</v>
      </c>
      <c r="AO217" s="484">
        <f t="shared" si="741"/>
        <v>0</v>
      </c>
      <c r="AP217" s="484">
        <f t="shared" si="741"/>
        <v>0</v>
      </c>
      <c r="AQ217" s="484">
        <f t="shared" si="741"/>
        <v>0</v>
      </c>
      <c r="AR217" s="572">
        <f t="shared" si="741"/>
        <v>0</v>
      </c>
      <c r="AS217" s="655"/>
      <c r="AT217" s="485">
        <f t="shared" si="727"/>
        <v>445879.01449197286</v>
      </c>
      <c r="AU217" s="484">
        <f t="shared" ref="AU217:BF217" si="742">AU215*AU216</f>
        <v>0</v>
      </c>
      <c r="AV217" s="484">
        <f t="shared" si="742"/>
        <v>0</v>
      </c>
      <c r="AW217" s="484">
        <f t="shared" si="742"/>
        <v>0</v>
      </c>
      <c r="AX217" s="484">
        <f t="shared" si="742"/>
        <v>0</v>
      </c>
      <c r="AY217" s="484">
        <f t="shared" si="742"/>
        <v>0</v>
      </c>
      <c r="AZ217" s="484">
        <f t="shared" si="742"/>
        <v>0</v>
      </c>
      <c r="BA217" s="484">
        <f t="shared" si="742"/>
        <v>0</v>
      </c>
      <c r="BB217" s="484">
        <f t="shared" si="742"/>
        <v>0</v>
      </c>
      <c r="BC217" s="484">
        <f t="shared" si="742"/>
        <v>0</v>
      </c>
      <c r="BD217" s="484">
        <f t="shared" si="742"/>
        <v>0</v>
      </c>
      <c r="BE217" s="484">
        <f t="shared" si="742"/>
        <v>0</v>
      </c>
      <c r="BF217" s="484">
        <f t="shared" si="742"/>
        <v>0</v>
      </c>
      <c r="BG217" s="549">
        <f t="shared" si="729"/>
        <v>0</v>
      </c>
      <c r="BH217" s="604">
        <f t="shared" ref="BH217:BS217" si="743">BH215*BH216</f>
        <v>0</v>
      </c>
      <c r="BI217" s="484">
        <f t="shared" si="743"/>
        <v>0</v>
      </c>
      <c r="BJ217" s="484">
        <f t="shared" si="743"/>
        <v>0</v>
      </c>
      <c r="BK217" s="484">
        <f t="shared" si="743"/>
        <v>0</v>
      </c>
      <c r="BL217" s="484">
        <f t="shared" si="743"/>
        <v>0</v>
      </c>
      <c r="BM217" s="484">
        <f t="shared" si="743"/>
        <v>0</v>
      </c>
      <c r="BN217" s="484">
        <f t="shared" si="743"/>
        <v>0</v>
      </c>
      <c r="BO217" s="484">
        <f t="shared" si="743"/>
        <v>0</v>
      </c>
      <c r="BP217" s="484">
        <f t="shared" si="743"/>
        <v>0</v>
      </c>
      <c r="BQ217" s="484">
        <f t="shared" si="743"/>
        <v>0</v>
      </c>
      <c r="BR217" s="484">
        <f t="shared" si="743"/>
        <v>0</v>
      </c>
      <c r="BS217" s="484">
        <f t="shared" si="743"/>
        <v>0</v>
      </c>
      <c r="BT217" s="549">
        <f t="shared" si="731"/>
        <v>0</v>
      </c>
      <c r="BU217" s="604">
        <f t="shared" ref="BU217:CF217" si="744">BU215*BU216</f>
        <v>0</v>
      </c>
      <c r="BV217" s="484">
        <f t="shared" si="744"/>
        <v>0</v>
      </c>
      <c r="BW217" s="484">
        <f t="shared" si="744"/>
        <v>0</v>
      </c>
      <c r="BX217" s="484">
        <f t="shared" si="744"/>
        <v>0</v>
      </c>
      <c r="BY217" s="484">
        <f t="shared" si="744"/>
        <v>0</v>
      </c>
      <c r="BZ217" s="484">
        <f t="shared" si="744"/>
        <v>0</v>
      </c>
      <c r="CA217" s="484">
        <f t="shared" si="744"/>
        <v>0</v>
      </c>
      <c r="CB217" s="484">
        <f t="shared" si="744"/>
        <v>0</v>
      </c>
      <c r="CC217" s="484">
        <f t="shared" si="744"/>
        <v>0</v>
      </c>
      <c r="CD217" s="484">
        <f t="shared" si="744"/>
        <v>0</v>
      </c>
      <c r="CE217" s="484">
        <f t="shared" si="744"/>
        <v>0</v>
      </c>
      <c r="CF217" s="484">
        <f t="shared" si="744"/>
        <v>0</v>
      </c>
      <c r="CG217" s="622">
        <f t="shared" si="733"/>
        <v>0</v>
      </c>
      <c r="CH217" s="982">
        <f>S217+AF217+AT217+BG217+SUM(BH217:BR217)</f>
        <v>477327.60338898114</v>
      </c>
      <c r="DO217" s="38"/>
      <c r="DP217" s="39"/>
      <c r="DQ217" s="43"/>
      <c r="DR217" s="73"/>
      <c r="DS217" s="73"/>
      <c r="DT217" s="67"/>
      <c r="DU217" s="67"/>
      <c r="DV217" s="43"/>
    </row>
    <row r="218" spans="1:126" s="8" customFormat="1" ht="20.25" customHeight="1">
      <c r="A218" s="679" t="s">
        <v>45</v>
      </c>
      <c r="B218" s="464" t="s">
        <v>98</v>
      </c>
      <c r="C218" s="515" t="s">
        <v>105</v>
      </c>
      <c r="D218" s="469"/>
      <c r="E218" s="470">
        <f>S218+AF218+AT218+BG218+BT218+CG218</f>
        <v>142562.33000000002</v>
      </c>
      <c r="F218" s="596" t="s">
        <v>61</v>
      </c>
      <c r="G218" s="550"/>
      <c r="H218" s="486"/>
      <c r="I218" s="486"/>
      <c r="J218" s="486"/>
      <c r="K218" s="486"/>
      <c r="L218" s="486"/>
      <c r="M218" s="486"/>
      <c r="N218" s="486"/>
      <c r="O218" s="486"/>
      <c r="P218" s="486"/>
      <c r="Q218" s="486"/>
      <c r="R218" s="486"/>
      <c r="S218" s="632">
        <f t="shared" si="723"/>
        <v>0</v>
      </c>
      <c r="T218" s="550"/>
      <c r="U218" s="486"/>
      <c r="V218" s="486"/>
      <c r="W218" s="486"/>
      <c r="X218" s="486"/>
      <c r="Y218" s="486"/>
      <c r="Z218" s="486"/>
      <c r="AA218" s="486"/>
      <c r="AB218" s="486"/>
      <c r="AC218" s="486"/>
      <c r="AD218" s="486">
        <v>177.46</v>
      </c>
      <c r="AE218" s="486">
        <v>297.69</v>
      </c>
      <c r="AF218" s="565">
        <f t="shared" si="725"/>
        <v>475.15</v>
      </c>
      <c r="AG218" s="605">
        <v>358.44</v>
      </c>
      <c r="AH218" s="486">
        <v>398.53</v>
      </c>
      <c r="AI218" s="486">
        <v>470.46</v>
      </c>
      <c r="AJ218" s="486">
        <v>670.36</v>
      </c>
      <c r="AK218" s="486">
        <v>825.92</v>
      </c>
      <c r="AL218" s="486">
        <v>2673.04</v>
      </c>
      <c r="AM218" s="486">
        <v>4309.87</v>
      </c>
      <c r="AN218" s="486">
        <v>5089.6000000000004</v>
      </c>
      <c r="AO218" s="486">
        <v>5089.6000000000004</v>
      </c>
      <c r="AP218" s="486">
        <v>4925.18</v>
      </c>
      <c r="AQ218" s="486">
        <v>5075.6400000000003</v>
      </c>
      <c r="AR218" s="573">
        <v>4911.63</v>
      </c>
      <c r="AS218" s="655"/>
      <c r="AT218" s="516">
        <f t="shared" si="727"/>
        <v>34439.83</v>
      </c>
      <c r="AU218" s="517">
        <v>5050</v>
      </c>
      <c r="AV218" s="504">
        <v>5049.9399999999996</v>
      </c>
      <c r="AW218" s="504">
        <v>4724.05</v>
      </c>
      <c r="AX218" s="517">
        <v>5049.93</v>
      </c>
      <c r="AY218" s="517">
        <v>4886.53</v>
      </c>
      <c r="AZ218" s="517">
        <v>5049.47</v>
      </c>
      <c r="BA218" s="517">
        <v>4886.54</v>
      </c>
      <c r="BB218" s="517">
        <v>5035.3</v>
      </c>
      <c r="BC218" s="517">
        <v>5035.3</v>
      </c>
      <c r="BD218" s="517">
        <v>4872.8100000000004</v>
      </c>
      <c r="BE218" s="517">
        <v>5035.07</v>
      </c>
      <c r="BF218" s="517">
        <v>4872.6000000000004</v>
      </c>
      <c r="BG218" s="565">
        <f t="shared" si="729"/>
        <v>59547.54</v>
      </c>
      <c r="BH218" s="664">
        <v>5035.0600000000004</v>
      </c>
      <c r="BI218" s="517">
        <v>5042.3500000000004</v>
      </c>
      <c r="BJ218" s="517">
        <v>4554.29</v>
      </c>
      <c r="BK218" s="517">
        <v>5042.37</v>
      </c>
      <c r="BL218" s="517">
        <v>4451.1499999999996</v>
      </c>
      <c r="BM218" s="517">
        <v>4599.7700000000004</v>
      </c>
      <c r="BN218" s="517">
        <v>4451.18</v>
      </c>
      <c r="BO218" s="517">
        <v>4572.72</v>
      </c>
      <c r="BP218" s="517">
        <f>4572.72+25.65</f>
        <v>4598.37</v>
      </c>
      <c r="BQ218" s="517">
        <v>5752.55</v>
      </c>
      <c r="BR218" s="488"/>
      <c r="BS218" s="488"/>
      <c r="BT218" s="565">
        <f t="shared" si="731"/>
        <v>48099.810000000005</v>
      </c>
      <c r="BU218" s="664"/>
      <c r="BV218" s="517"/>
      <c r="BW218" s="517"/>
      <c r="BX218" s="517"/>
      <c r="BY218" s="517"/>
      <c r="BZ218" s="517"/>
      <c r="CA218" s="517"/>
      <c r="CB218" s="517"/>
      <c r="CC218" s="517"/>
      <c r="CD218" s="517"/>
      <c r="CE218" s="488"/>
      <c r="CF218" s="488"/>
      <c r="CG218" s="632">
        <f t="shared" si="733"/>
        <v>0</v>
      </c>
      <c r="CH218" s="981">
        <f>S218+AF218+AT218+BG218+SUM(BH218:BR218)</f>
        <v>142562.33000000002</v>
      </c>
      <c r="DO218" s="47"/>
      <c r="DP218" s="48"/>
      <c r="DQ218" s="49"/>
      <c r="DR218" s="65"/>
      <c r="DS218" s="65"/>
      <c r="DT218" s="65"/>
      <c r="DU218" s="65"/>
      <c r="DV218" s="49"/>
    </row>
    <row r="219" spans="1:126" s="8" customFormat="1" ht="20.25" customHeight="1">
      <c r="A219" s="679" t="s">
        <v>45</v>
      </c>
      <c r="B219" s="464" t="s">
        <v>98</v>
      </c>
      <c r="C219" s="515" t="s">
        <v>105</v>
      </c>
      <c r="D219" s="469"/>
      <c r="E219" s="470"/>
      <c r="F219" s="596" t="s">
        <v>80</v>
      </c>
      <c r="G219" s="552">
        <f t="shared" ref="G219:R219" si="745">G$233</f>
        <v>1.2173828353266585</v>
      </c>
      <c r="H219" s="489">
        <f t="shared" si="745"/>
        <v>1.2097864495314179</v>
      </c>
      <c r="I219" s="489">
        <f t="shared" si="745"/>
        <v>1.1925008626308324</v>
      </c>
      <c r="J219" s="489">
        <f t="shared" si="745"/>
        <v>1.1938213000535947</v>
      </c>
      <c r="K219" s="489">
        <f t="shared" si="745"/>
        <v>1.2140485413866708</v>
      </c>
      <c r="L219" s="489">
        <f t="shared" si="745"/>
        <v>1.2065079365079365</v>
      </c>
      <c r="M219" s="489">
        <f t="shared" si="745"/>
        <v>1.1823300129926377</v>
      </c>
      <c r="N219" s="489">
        <f t="shared" si="745"/>
        <v>1.1774058577405857</v>
      </c>
      <c r="O219" s="489">
        <f t="shared" si="745"/>
        <v>1.1783760035147981</v>
      </c>
      <c r="P219" s="489">
        <f t="shared" si="745"/>
        <v>1.1597450574432671</v>
      </c>
      <c r="Q219" s="489">
        <f t="shared" si="745"/>
        <v>1.1427648056879698</v>
      </c>
      <c r="R219" s="489">
        <f t="shared" si="745"/>
        <v>1.1301599841990917</v>
      </c>
      <c r="S219" s="624">
        <f>IFERROR(AVERAGE(G219:R219),0)</f>
        <v>1.1837358039179551</v>
      </c>
      <c r="T219" s="552">
        <f t="shared" ref="T219:AE219" si="746">T$233</f>
        <v>1.1330445544554457</v>
      </c>
      <c r="U219" s="489">
        <f t="shared" si="746"/>
        <v>1.1333077366097142</v>
      </c>
      <c r="V219" s="489">
        <f t="shared" si="746"/>
        <v>1.1057737443279612</v>
      </c>
      <c r="W219" s="489">
        <f t="shared" si="746"/>
        <v>1.08406811123407</v>
      </c>
      <c r="X219" s="489">
        <f t="shared" si="746"/>
        <v>1.0503253796095446</v>
      </c>
      <c r="Y219" s="489">
        <f t="shared" si="746"/>
        <v>1.0510857678487735</v>
      </c>
      <c r="Z219" s="489">
        <f t="shared" si="746"/>
        <v>1.0185313341022684</v>
      </c>
      <c r="AA219" s="489">
        <f t="shared" si="746"/>
        <v>1.0109293853189676</v>
      </c>
      <c r="AB219" s="489">
        <f t="shared" si="746"/>
        <v>0.99240067724534398</v>
      </c>
      <c r="AC219" s="489">
        <f t="shared" si="746"/>
        <v>0.9785366632091278</v>
      </c>
      <c r="AD219" s="489">
        <f t="shared" si="746"/>
        <v>1.0113524590163934</v>
      </c>
      <c r="AE219" s="489">
        <f t="shared" si="746"/>
        <v>1.0545475828163409</v>
      </c>
      <c r="AF219" s="553">
        <f>IFERROR(AVERAGE(T219:AE219),0)</f>
        <v>1.0519919496494958</v>
      </c>
      <c r="AG219" s="606">
        <f t="shared" ref="AG219:AR219" si="747">AG$233</f>
        <v>1.0772062967276552</v>
      </c>
      <c r="AH219" s="489">
        <f t="shared" si="747"/>
        <v>1.0727662045438051</v>
      </c>
      <c r="AI219" s="489">
        <f t="shared" si="747"/>
        <v>1.0697044334975367</v>
      </c>
      <c r="AJ219" s="489">
        <f t="shared" si="747"/>
        <v>1.0954981398682551</v>
      </c>
      <c r="AK219" s="489">
        <f t="shared" si="747"/>
        <v>1.0867387474524164</v>
      </c>
      <c r="AL219" s="489">
        <f t="shared" si="747"/>
        <v>1.0827971839525719</v>
      </c>
      <c r="AM219" s="489">
        <f t="shared" si="747"/>
        <v>1.1056472919418758</v>
      </c>
      <c r="AN219" s="489">
        <f t="shared" si="747"/>
        <v>1.0917684377478194</v>
      </c>
      <c r="AO219" s="489">
        <f t="shared" si="747"/>
        <v>1.0699216950713957</v>
      </c>
      <c r="AP219" s="489">
        <f t="shared" si="747"/>
        <v>1.0561578755024974</v>
      </c>
      <c r="AQ219" s="489">
        <f t="shared" si="747"/>
        <v>1.0791059528744062</v>
      </c>
      <c r="AR219" s="574">
        <f t="shared" si="747"/>
        <v>1.0902255639097744</v>
      </c>
      <c r="AS219" s="655"/>
      <c r="AT219" s="490">
        <f>IFERROR(AVERAGE(AH219:AS219),0)</f>
        <v>1.081848320578396</v>
      </c>
      <c r="AU219" s="492">
        <f t="shared" ref="AU219:BF219" si="748">AU$233</f>
        <v>1.0916600977455464</v>
      </c>
      <c r="AV219" s="492">
        <f t="shared" si="748"/>
        <v>1.07912353561024</v>
      </c>
      <c r="AW219" s="492">
        <f t="shared" si="748"/>
        <v>1.0866780133065139</v>
      </c>
      <c r="AX219" s="492">
        <f t="shared" si="748"/>
        <v>1.0733316962367243</v>
      </c>
      <c r="AY219" s="492">
        <f t="shared" si="748"/>
        <v>1.0815907393577295</v>
      </c>
      <c r="AZ219" s="492">
        <f t="shared" si="748"/>
        <v>1.0767036549432638</v>
      </c>
      <c r="BA219" s="492">
        <f t="shared" si="748"/>
        <v>1.0841992568801562</v>
      </c>
      <c r="BB219" s="492">
        <f t="shared" si="748"/>
        <v>1.0997434354312503</v>
      </c>
      <c r="BC219" s="492">
        <f t="shared" si="748"/>
        <v>1.1102475712942652</v>
      </c>
      <c r="BD219" s="492">
        <f t="shared" si="748"/>
        <v>1.0920688080377532</v>
      </c>
      <c r="BE219" s="492">
        <f t="shared" si="748"/>
        <v>1.0621518875430997</v>
      </c>
      <c r="BF219" s="492">
        <f t="shared" si="748"/>
        <v>1.0482463742994166</v>
      </c>
      <c r="BG219" s="553">
        <f>IFERROR(AVERAGE(AU219:BF219),0)</f>
        <v>1.0821454225571634</v>
      </c>
      <c r="BH219" s="661">
        <f t="shared" ref="BH219:BQ219" si="749">BH$233</f>
        <v>1.0349658446219752</v>
      </c>
      <c r="BI219" s="492">
        <f t="shared" si="749"/>
        <v>1.0411345366297589</v>
      </c>
      <c r="BJ219" s="492">
        <f t="shared" si="749"/>
        <v>1.0786392405063292</v>
      </c>
      <c r="BK219" s="492">
        <f t="shared" si="749"/>
        <v>1.1190998902305158</v>
      </c>
      <c r="BL219" s="492">
        <f t="shared" si="749"/>
        <v>1.1287582133138649</v>
      </c>
      <c r="BM219" s="492">
        <f t="shared" si="749"/>
        <v>1.1499832383506536</v>
      </c>
      <c r="BN219" s="492">
        <f t="shared" si="749"/>
        <v>1.1691181454619399</v>
      </c>
      <c r="BO219" s="492">
        <f t="shared" si="749"/>
        <v>1.1620072405470634</v>
      </c>
      <c r="BP219" s="492">
        <f t="shared" si="749"/>
        <v>1.1733091388980532</v>
      </c>
      <c r="BQ219" s="492">
        <f t="shared" si="749"/>
        <v>1.164761872842444</v>
      </c>
      <c r="BR219" s="492"/>
      <c r="BS219" s="492"/>
      <c r="BT219" s="553">
        <f>AVERAGE(BH219:BS219)</f>
        <v>1.1221777361402598</v>
      </c>
      <c r="BU219" s="661"/>
      <c r="BV219" s="492"/>
      <c r="BW219" s="492"/>
      <c r="BX219" s="492"/>
      <c r="BY219" s="492"/>
      <c r="BZ219" s="492"/>
      <c r="CA219" s="492"/>
      <c r="CB219" s="492"/>
      <c r="CC219" s="492"/>
      <c r="CD219" s="492"/>
      <c r="CE219" s="492"/>
      <c r="CF219" s="492"/>
      <c r="CG219" s="624">
        <f>IFERROR(AVERAGE(BU219:CF219),0)</f>
        <v>0</v>
      </c>
      <c r="CH219" s="980"/>
      <c r="DO219" s="47"/>
      <c r="DP219" s="48"/>
      <c r="DQ219" s="40"/>
      <c r="DR219" s="65"/>
      <c r="DS219" s="65"/>
      <c r="DT219" s="66"/>
      <c r="DU219" s="65"/>
      <c r="DV219" s="49"/>
    </row>
    <row r="220" spans="1:126" s="8" customFormat="1" ht="20.25" customHeight="1">
      <c r="A220" s="679" t="s">
        <v>45</v>
      </c>
      <c r="B220" s="464" t="s">
        <v>98</v>
      </c>
      <c r="C220" s="515" t="s">
        <v>105</v>
      </c>
      <c r="D220" s="469"/>
      <c r="E220" s="475">
        <f>S220+AF220+AT220+BG220+BT220+CG220</f>
        <v>156136.09555127603</v>
      </c>
      <c r="F220" s="596" t="s">
        <v>57</v>
      </c>
      <c r="G220" s="554">
        <f t="shared" ref="G220:R220" si="750">G218*G219</f>
        <v>0</v>
      </c>
      <c r="H220" s="493">
        <f t="shared" si="750"/>
        <v>0</v>
      </c>
      <c r="I220" s="493">
        <f t="shared" si="750"/>
        <v>0</v>
      </c>
      <c r="J220" s="493">
        <f t="shared" si="750"/>
        <v>0</v>
      </c>
      <c r="K220" s="493">
        <f t="shared" si="750"/>
        <v>0</v>
      </c>
      <c r="L220" s="493">
        <f t="shared" si="750"/>
        <v>0</v>
      </c>
      <c r="M220" s="493">
        <f t="shared" si="750"/>
        <v>0</v>
      </c>
      <c r="N220" s="493">
        <f t="shared" si="750"/>
        <v>0</v>
      </c>
      <c r="O220" s="493">
        <f t="shared" si="750"/>
        <v>0</v>
      </c>
      <c r="P220" s="493">
        <f t="shared" si="750"/>
        <v>0</v>
      </c>
      <c r="Q220" s="493">
        <f t="shared" si="750"/>
        <v>0</v>
      </c>
      <c r="R220" s="493">
        <f t="shared" si="750"/>
        <v>0</v>
      </c>
      <c r="S220" s="625">
        <f t="shared" si="723"/>
        <v>0</v>
      </c>
      <c r="T220" s="554">
        <f t="shared" ref="T220:AE220" si="751">T218*T219</f>
        <v>0</v>
      </c>
      <c r="U220" s="493">
        <f t="shared" si="751"/>
        <v>0</v>
      </c>
      <c r="V220" s="493">
        <f t="shared" si="751"/>
        <v>0</v>
      </c>
      <c r="W220" s="493">
        <f t="shared" si="751"/>
        <v>0</v>
      </c>
      <c r="X220" s="493">
        <f t="shared" si="751"/>
        <v>0</v>
      </c>
      <c r="Y220" s="493">
        <f t="shared" si="751"/>
        <v>0</v>
      </c>
      <c r="Z220" s="493">
        <f t="shared" si="751"/>
        <v>0</v>
      </c>
      <c r="AA220" s="493">
        <f t="shared" si="751"/>
        <v>0</v>
      </c>
      <c r="AB220" s="493">
        <f t="shared" si="751"/>
        <v>0</v>
      </c>
      <c r="AC220" s="493">
        <f t="shared" si="751"/>
        <v>0</v>
      </c>
      <c r="AD220" s="493">
        <f t="shared" si="751"/>
        <v>179.47460737704918</v>
      </c>
      <c r="AE220" s="493">
        <f t="shared" si="751"/>
        <v>313.92826992859654</v>
      </c>
      <c r="AF220" s="555">
        <f t="shared" si="725"/>
        <v>493.40287730564569</v>
      </c>
      <c r="AG220" s="607">
        <f t="shared" ref="AG220:AR220" si="752">AG218*AG219</f>
        <v>386.11382499906074</v>
      </c>
      <c r="AH220" s="493">
        <f t="shared" si="752"/>
        <v>427.52951549684263</v>
      </c>
      <c r="AI220" s="493">
        <f t="shared" si="752"/>
        <v>503.25314778325111</v>
      </c>
      <c r="AJ220" s="493">
        <f t="shared" si="752"/>
        <v>734.3781330420835</v>
      </c>
      <c r="AK220" s="493">
        <f t="shared" si="752"/>
        <v>897.55926629589965</v>
      </c>
      <c r="AL220" s="493">
        <f t="shared" si="752"/>
        <v>2894.3601845925828</v>
      </c>
      <c r="AM220" s="493">
        <f t="shared" si="752"/>
        <v>4765.196094121532</v>
      </c>
      <c r="AN220" s="493">
        <f t="shared" si="752"/>
        <v>5556.6646407613016</v>
      </c>
      <c r="AO220" s="493">
        <f t="shared" si="752"/>
        <v>5445.4734592353761</v>
      </c>
      <c r="AP220" s="493">
        <f t="shared" si="752"/>
        <v>5201.7676452673904</v>
      </c>
      <c r="AQ220" s="493">
        <f t="shared" si="752"/>
        <v>5477.1533386474521</v>
      </c>
      <c r="AR220" s="575">
        <f t="shared" si="752"/>
        <v>5354.7845864661658</v>
      </c>
      <c r="AS220" s="655"/>
      <c r="AT220" s="494">
        <f t="shared" si="727"/>
        <v>37258.120011709878</v>
      </c>
      <c r="AU220" s="495">
        <f t="shared" ref="AU220:BF220" si="753">AU218*AU219</f>
        <v>5512.8834936150097</v>
      </c>
      <c r="AV220" s="495">
        <f t="shared" si="753"/>
        <v>5449.5091074195752</v>
      </c>
      <c r="AW220" s="495">
        <f t="shared" si="753"/>
        <v>5133.5212687606372</v>
      </c>
      <c r="AX220" s="495">
        <f t="shared" si="753"/>
        <v>5420.2499327767218</v>
      </c>
      <c r="AY220" s="495">
        <f t="shared" si="753"/>
        <v>5285.2255955937262</v>
      </c>
      <c r="AZ220" s="495">
        <f t="shared" si="753"/>
        <v>5436.7828045263623</v>
      </c>
      <c r="BA220" s="495">
        <f t="shared" si="753"/>
        <v>5297.9830367151581</v>
      </c>
      <c r="BB220" s="495">
        <f t="shared" si="753"/>
        <v>5537.5381204269752</v>
      </c>
      <c r="BC220" s="495">
        <f t="shared" si="753"/>
        <v>5590.4295957380136</v>
      </c>
      <c r="BD220" s="495">
        <f t="shared" si="753"/>
        <v>5321.443808494445</v>
      </c>
      <c r="BE220" s="495">
        <f t="shared" si="753"/>
        <v>5348.0091044116352</v>
      </c>
      <c r="BF220" s="495">
        <f t="shared" si="753"/>
        <v>5107.6852834113379</v>
      </c>
      <c r="BG220" s="555">
        <f t="shared" si="729"/>
        <v>64441.261151889594</v>
      </c>
      <c r="BH220" s="662">
        <f t="shared" ref="BH220:BS220" si="754">BH218*BH219</f>
        <v>5211.1151256223229</v>
      </c>
      <c r="BI220" s="495">
        <f t="shared" si="754"/>
        <v>5249.7647307750649</v>
      </c>
      <c r="BJ220" s="495">
        <f t="shared" si="754"/>
        <v>4912.43590664557</v>
      </c>
      <c r="BK220" s="495">
        <f t="shared" si="754"/>
        <v>5642.9157135016458</v>
      </c>
      <c r="BL220" s="495">
        <f t="shared" si="754"/>
        <v>5024.2721211920098</v>
      </c>
      <c r="BM220" s="495">
        <f t="shared" si="754"/>
        <v>5289.6584002681866</v>
      </c>
      <c r="BN220" s="495">
        <f t="shared" si="754"/>
        <v>5203.9553067172783</v>
      </c>
      <c r="BO220" s="495">
        <f t="shared" si="754"/>
        <v>5313.5337489943677</v>
      </c>
      <c r="BP220" s="495">
        <f t="shared" si="754"/>
        <v>5395.3095450346409</v>
      </c>
      <c r="BQ220" s="495">
        <f t="shared" si="754"/>
        <v>6700.350911619802</v>
      </c>
      <c r="BR220" s="495">
        <f t="shared" si="754"/>
        <v>0</v>
      </c>
      <c r="BS220" s="495">
        <f t="shared" si="754"/>
        <v>0</v>
      </c>
      <c r="BT220" s="555">
        <f t="shared" si="731"/>
        <v>53943.311510370891</v>
      </c>
      <c r="BU220" s="662">
        <f t="shared" ref="BU220:CF220" si="755">BU218*BU219</f>
        <v>0</v>
      </c>
      <c r="BV220" s="495">
        <f t="shared" si="755"/>
        <v>0</v>
      </c>
      <c r="BW220" s="495">
        <f t="shared" si="755"/>
        <v>0</v>
      </c>
      <c r="BX220" s="495">
        <f t="shared" si="755"/>
        <v>0</v>
      </c>
      <c r="BY220" s="495">
        <f t="shared" si="755"/>
        <v>0</v>
      </c>
      <c r="BZ220" s="495">
        <f t="shared" si="755"/>
        <v>0</v>
      </c>
      <c r="CA220" s="495">
        <f t="shared" si="755"/>
        <v>0</v>
      </c>
      <c r="CB220" s="495">
        <f t="shared" si="755"/>
        <v>0</v>
      </c>
      <c r="CC220" s="495">
        <f t="shared" si="755"/>
        <v>0</v>
      </c>
      <c r="CD220" s="495">
        <f t="shared" si="755"/>
        <v>0</v>
      </c>
      <c r="CE220" s="495">
        <f t="shared" si="755"/>
        <v>0</v>
      </c>
      <c r="CF220" s="495">
        <f t="shared" si="755"/>
        <v>0</v>
      </c>
      <c r="CG220" s="625">
        <f t="shared" si="733"/>
        <v>0</v>
      </c>
      <c r="CH220" s="982">
        <f>S220+AF220+AT220+BG220+SUM(BH220:BR220)</f>
        <v>156136.09555127603</v>
      </c>
      <c r="DO220" s="47"/>
      <c r="DP220" s="48"/>
      <c r="DQ220" s="49"/>
      <c r="DR220" s="65"/>
      <c r="DS220" s="65"/>
      <c r="DT220" s="65"/>
      <c r="DU220" s="65"/>
      <c r="DV220" s="49"/>
    </row>
    <row r="221" spans="1:126" s="8" customFormat="1" ht="20.25" customHeight="1">
      <c r="A221" s="679" t="s">
        <v>45</v>
      </c>
      <c r="B221" s="464" t="s">
        <v>98</v>
      </c>
      <c r="C221" s="515" t="s">
        <v>105</v>
      </c>
      <c r="D221" s="469"/>
      <c r="E221" s="470">
        <f>S221+AF221+AT221+BG221+BT221+CG221</f>
        <v>447040</v>
      </c>
      <c r="F221" s="597" t="s">
        <v>67</v>
      </c>
      <c r="G221" s="556"/>
      <c r="H221" s="496"/>
      <c r="I221" s="496"/>
      <c r="J221" s="496"/>
      <c r="K221" s="496"/>
      <c r="L221" s="496"/>
      <c r="M221" s="496"/>
      <c r="N221" s="496"/>
      <c r="O221" s="496"/>
      <c r="P221" s="496"/>
      <c r="Q221" s="496"/>
      <c r="R221" s="496"/>
      <c r="S221" s="626">
        <f t="shared" si="723"/>
        <v>0</v>
      </c>
      <c r="T221" s="556"/>
      <c r="U221" s="496"/>
      <c r="V221" s="496"/>
      <c r="W221" s="496"/>
      <c r="X221" s="496"/>
      <c r="Y221" s="496"/>
      <c r="Z221" s="496"/>
      <c r="AA221" s="496"/>
      <c r="AB221" s="496"/>
      <c r="AC221" s="496"/>
      <c r="AD221" s="496"/>
      <c r="AE221" s="496"/>
      <c r="AF221" s="557">
        <f t="shared" si="725"/>
        <v>0</v>
      </c>
      <c r="AG221" s="608">
        <v>180</v>
      </c>
      <c r="AH221" s="496"/>
      <c r="AI221" s="496"/>
      <c r="AJ221" s="496">
        <v>60</v>
      </c>
      <c r="AK221" s="496"/>
      <c r="AL221" s="496"/>
      <c r="AM221" s="496">
        <v>2920</v>
      </c>
      <c r="AN221" s="496"/>
      <c r="AO221" s="496"/>
      <c r="AP221" s="496">
        <v>1220</v>
      </c>
      <c r="AQ221" s="496"/>
      <c r="AR221" s="576"/>
      <c r="AS221" s="655"/>
      <c r="AT221" s="497">
        <f>SUM(AG221:AS221)</f>
        <v>4380</v>
      </c>
      <c r="AU221" s="496"/>
      <c r="AV221" s="496"/>
      <c r="AW221" s="496"/>
      <c r="AX221" s="496">
        <v>40</v>
      </c>
      <c r="AY221" s="496"/>
      <c r="AZ221" s="496"/>
      <c r="BA221" s="496">
        <v>1240</v>
      </c>
      <c r="BB221" s="496"/>
      <c r="BC221" s="496"/>
      <c r="BD221" s="496">
        <v>20</v>
      </c>
      <c r="BE221" s="496"/>
      <c r="BF221" s="496"/>
      <c r="BG221" s="557">
        <f t="shared" si="729"/>
        <v>1300</v>
      </c>
      <c r="BH221" s="608">
        <v>580</v>
      </c>
      <c r="BI221" s="496"/>
      <c r="BJ221" s="496"/>
      <c r="BK221" s="496">
        <v>38600</v>
      </c>
      <c r="BL221" s="496"/>
      <c r="BM221" s="496"/>
      <c r="BN221" s="496">
        <f>2360+1020</f>
        <v>3380</v>
      </c>
      <c r="BO221" s="496"/>
      <c r="BP221" s="496"/>
      <c r="BQ221" s="496">
        <v>398800</v>
      </c>
      <c r="BR221" s="496"/>
      <c r="BS221" s="496"/>
      <c r="BT221" s="557">
        <f>SUM(BH221:BS221)</f>
        <v>441360</v>
      </c>
      <c r="BU221" s="608"/>
      <c r="BV221" s="496"/>
      <c r="BW221" s="496"/>
      <c r="BX221" s="496"/>
      <c r="BY221" s="496"/>
      <c r="BZ221" s="496"/>
      <c r="CA221" s="496"/>
      <c r="CB221" s="496"/>
      <c r="CC221" s="496"/>
      <c r="CD221" s="496"/>
      <c r="CE221" s="496"/>
      <c r="CF221" s="496"/>
      <c r="CG221" s="626">
        <f>SUM(BU221:CF221)</f>
        <v>0</v>
      </c>
      <c r="CH221" s="981">
        <f>S221+AF221+AT221+BG221+SUM(BH221:BR221)</f>
        <v>447040</v>
      </c>
      <c r="DO221" s="51">
        <v>1020</v>
      </c>
      <c r="DP221" s="52"/>
      <c r="DQ221" s="49"/>
      <c r="DR221" s="65"/>
      <c r="DS221" s="65"/>
      <c r="DT221" s="65"/>
      <c r="DU221" s="65"/>
      <c r="DV221" s="49"/>
    </row>
    <row r="222" spans="1:126" s="8" customFormat="1" ht="20.25" customHeight="1">
      <c r="A222" s="679" t="s">
        <v>45</v>
      </c>
      <c r="B222" s="464" t="s">
        <v>98</v>
      </c>
      <c r="C222" s="515" t="s">
        <v>105</v>
      </c>
      <c r="D222" s="469"/>
      <c r="E222" s="470"/>
      <c r="F222" s="597" t="s">
        <v>80</v>
      </c>
      <c r="G222" s="558">
        <f t="shared" ref="G222:R222" si="756">G$233</f>
        <v>1.2173828353266585</v>
      </c>
      <c r="H222" s="498">
        <f t="shared" si="756"/>
        <v>1.2097864495314179</v>
      </c>
      <c r="I222" s="498">
        <f t="shared" si="756"/>
        <v>1.1925008626308324</v>
      </c>
      <c r="J222" s="498">
        <f t="shared" si="756"/>
        <v>1.1938213000535947</v>
      </c>
      <c r="K222" s="498">
        <f t="shared" si="756"/>
        <v>1.2140485413866708</v>
      </c>
      <c r="L222" s="498">
        <f t="shared" si="756"/>
        <v>1.2065079365079365</v>
      </c>
      <c r="M222" s="498">
        <f t="shared" si="756"/>
        <v>1.1823300129926377</v>
      </c>
      <c r="N222" s="498">
        <f t="shared" si="756"/>
        <v>1.1774058577405857</v>
      </c>
      <c r="O222" s="498">
        <f t="shared" si="756"/>
        <v>1.1783760035147981</v>
      </c>
      <c r="P222" s="498">
        <f t="shared" si="756"/>
        <v>1.1597450574432671</v>
      </c>
      <c r="Q222" s="498">
        <f t="shared" si="756"/>
        <v>1.1427648056879698</v>
      </c>
      <c r="R222" s="498">
        <f t="shared" si="756"/>
        <v>1.1301599841990917</v>
      </c>
      <c r="S222" s="627">
        <f>IFERROR(AVERAGE(G222:R222),0)</f>
        <v>1.1837358039179551</v>
      </c>
      <c r="T222" s="558">
        <f t="shared" ref="T222:AE222" si="757">T$233</f>
        <v>1.1330445544554457</v>
      </c>
      <c r="U222" s="498">
        <f t="shared" si="757"/>
        <v>1.1333077366097142</v>
      </c>
      <c r="V222" s="498">
        <f t="shared" si="757"/>
        <v>1.1057737443279612</v>
      </c>
      <c r="W222" s="498">
        <f t="shared" si="757"/>
        <v>1.08406811123407</v>
      </c>
      <c r="X222" s="498">
        <f t="shared" si="757"/>
        <v>1.0503253796095446</v>
      </c>
      <c r="Y222" s="498">
        <f t="shared" si="757"/>
        <v>1.0510857678487735</v>
      </c>
      <c r="Z222" s="498">
        <f t="shared" si="757"/>
        <v>1.0185313341022684</v>
      </c>
      <c r="AA222" s="498">
        <f t="shared" si="757"/>
        <v>1.0109293853189676</v>
      </c>
      <c r="AB222" s="498">
        <f t="shared" si="757"/>
        <v>0.99240067724534398</v>
      </c>
      <c r="AC222" s="498">
        <f t="shared" si="757"/>
        <v>0.9785366632091278</v>
      </c>
      <c r="AD222" s="498">
        <f t="shared" si="757"/>
        <v>1.0113524590163934</v>
      </c>
      <c r="AE222" s="498">
        <f t="shared" si="757"/>
        <v>1.0545475828163409</v>
      </c>
      <c r="AF222" s="559">
        <f>IFERROR(AVERAGE(T222:AE222),0)</f>
        <v>1.0519919496494958</v>
      </c>
      <c r="AG222" s="609">
        <f t="shared" ref="AG222:AR222" si="758">AG$233</f>
        <v>1.0772062967276552</v>
      </c>
      <c r="AH222" s="498">
        <f t="shared" si="758"/>
        <v>1.0727662045438051</v>
      </c>
      <c r="AI222" s="498">
        <f t="shared" si="758"/>
        <v>1.0697044334975367</v>
      </c>
      <c r="AJ222" s="498">
        <f t="shared" si="758"/>
        <v>1.0954981398682551</v>
      </c>
      <c r="AK222" s="498">
        <f t="shared" si="758"/>
        <v>1.0867387474524164</v>
      </c>
      <c r="AL222" s="498">
        <f t="shared" si="758"/>
        <v>1.0827971839525719</v>
      </c>
      <c r="AM222" s="498">
        <f t="shared" si="758"/>
        <v>1.1056472919418758</v>
      </c>
      <c r="AN222" s="498">
        <f t="shared" si="758"/>
        <v>1.0917684377478194</v>
      </c>
      <c r="AO222" s="498">
        <f t="shared" si="758"/>
        <v>1.0699216950713957</v>
      </c>
      <c r="AP222" s="498">
        <f t="shared" si="758"/>
        <v>1.0561578755024974</v>
      </c>
      <c r="AQ222" s="498">
        <f t="shared" si="758"/>
        <v>1.0791059528744062</v>
      </c>
      <c r="AR222" s="577">
        <f t="shared" si="758"/>
        <v>1.0902255639097744</v>
      </c>
      <c r="AS222" s="655"/>
      <c r="AT222" s="499">
        <f>IFERROR(AVERAGE(AH222:AS222),0)</f>
        <v>1.081848320578396</v>
      </c>
      <c r="AU222" s="498">
        <f t="shared" ref="AU222:BF222" si="759">AU$233</f>
        <v>1.0916600977455464</v>
      </c>
      <c r="AV222" s="498">
        <f t="shared" si="759"/>
        <v>1.07912353561024</v>
      </c>
      <c r="AW222" s="498">
        <f t="shared" si="759"/>
        <v>1.0866780133065139</v>
      </c>
      <c r="AX222" s="498">
        <f t="shared" si="759"/>
        <v>1.0733316962367243</v>
      </c>
      <c r="AY222" s="498">
        <f t="shared" si="759"/>
        <v>1.0815907393577295</v>
      </c>
      <c r="AZ222" s="498">
        <f t="shared" si="759"/>
        <v>1.0767036549432638</v>
      </c>
      <c r="BA222" s="498">
        <f t="shared" si="759"/>
        <v>1.0841992568801562</v>
      </c>
      <c r="BB222" s="498">
        <f t="shared" si="759"/>
        <v>1.0997434354312503</v>
      </c>
      <c r="BC222" s="498">
        <f t="shared" si="759"/>
        <v>1.1102475712942652</v>
      </c>
      <c r="BD222" s="498">
        <f t="shared" si="759"/>
        <v>1.0920688080377532</v>
      </c>
      <c r="BE222" s="498">
        <f t="shared" si="759"/>
        <v>1.0621518875430997</v>
      </c>
      <c r="BF222" s="498">
        <f t="shared" si="759"/>
        <v>1.0482463742994166</v>
      </c>
      <c r="BG222" s="559">
        <f>IFERROR(AVERAGE(AU222:BF222),0)</f>
        <v>1.0821454225571634</v>
      </c>
      <c r="BH222" s="609">
        <f t="shared" ref="BH222:BQ222" si="760">BH$233</f>
        <v>1.0349658446219752</v>
      </c>
      <c r="BI222" s="498">
        <f t="shared" si="760"/>
        <v>1.0411345366297589</v>
      </c>
      <c r="BJ222" s="498">
        <f t="shared" si="760"/>
        <v>1.0786392405063292</v>
      </c>
      <c r="BK222" s="498">
        <f t="shared" si="760"/>
        <v>1.1190998902305158</v>
      </c>
      <c r="BL222" s="498">
        <f t="shared" si="760"/>
        <v>1.1287582133138649</v>
      </c>
      <c r="BM222" s="498">
        <f t="shared" si="760"/>
        <v>1.1499832383506536</v>
      </c>
      <c r="BN222" s="498">
        <f t="shared" si="760"/>
        <v>1.1691181454619399</v>
      </c>
      <c r="BO222" s="498">
        <f t="shared" si="760"/>
        <v>1.1620072405470634</v>
      </c>
      <c r="BP222" s="498">
        <f t="shared" si="760"/>
        <v>1.1733091388980532</v>
      </c>
      <c r="BQ222" s="498">
        <f t="shared" si="760"/>
        <v>1.164761872842444</v>
      </c>
      <c r="BR222" s="498"/>
      <c r="BS222" s="498"/>
      <c r="BT222" s="559">
        <f>AVERAGE(BH222:BS222)</f>
        <v>1.1221777361402598</v>
      </c>
      <c r="BU222" s="609"/>
      <c r="BV222" s="498"/>
      <c r="BW222" s="498"/>
      <c r="BX222" s="498"/>
      <c r="BY222" s="498"/>
      <c r="BZ222" s="498"/>
      <c r="CA222" s="498"/>
      <c r="CB222" s="498"/>
      <c r="CC222" s="498"/>
      <c r="CD222" s="498"/>
      <c r="CE222" s="498"/>
      <c r="CF222" s="498"/>
      <c r="CG222" s="627">
        <f>IFERROR(AVERAGE(BU222:CF222),0)</f>
        <v>0</v>
      </c>
      <c r="CH222" s="980"/>
      <c r="DO222" s="51">
        <v>1.08</v>
      </c>
      <c r="DP222" s="52"/>
      <c r="DQ222" s="40"/>
      <c r="DR222" s="65"/>
      <c r="DS222" s="65"/>
      <c r="DT222" s="78"/>
      <c r="DU222" s="65"/>
      <c r="DV222" s="49"/>
    </row>
    <row r="223" spans="1:126" s="8" customFormat="1" ht="20.25" customHeight="1">
      <c r="A223" s="679" t="s">
        <v>45</v>
      </c>
      <c r="B223" s="464" t="s">
        <v>98</v>
      </c>
      <c r="C223" s="515" t="s">
        <v>105</v>
      </c>
      <c r="D223" s="469"/>
      <c r="E223" s="475">
        <f>S223+AF223+AT223+BG223+BT223+CG223</f>
        <v>518248.10448552371</v>
      </c>
      <c r="F223" s="597" t="s">
        <v>63</v>
      </c>
      <c r="G223" s="560">
        <f t="shared" ref="G223:R223" si="761">G221*G222</f>
        <v>0</v>
      </c>
      <c r="H223" s="500">
        <f t="shared" si="761"/>
        <v>0</v>
      </c>
      <c r="I223" s="500">
        <f t="shared" si="761"/>
        <v>0</v>
      </c>
      <c r="J223" s="500">
        <f t="shared" si="761"/>
        <v>0</v>
      </c>
      <c r="K223" s="500">
        <f t="shared" si="761"/>
        <v>0</v>
      </c>
      <c r="L223" s="500">
        <f t="shared" si="761"/>
        <v>0</v>
      </c>
      <c r="M223" s="500">
        <f t="shared" si="761"/>
        <v>0</v>
      </c>
      <c r="N223" s="500">
        <f t="shared" si="761"/>
        <v>0</v>
      </c>
      <c r="O223" s="500">
        <f t="shared" si="761"/>
        <v>0</v>
      </c>
      <c r="P223" s="500">
        <f t="shared" si="761"/>
        <v>0</v>
      </c>
      <c r="Q223" s="500">
        <f t="shared" si="761"/>
        <v>0</v>
      </c>
      <c r="R223" s="500">
        <f t="shared" si="761"/>
        <v>0</v>
      </c>
      <c r="S223" s="628">
        <f t="shared" si="723"/>
        <v>0</v>
      </c>
      <c r="T223" s="560">
        <f t="shared" ref="T223:AE223" si="762">T221*T222</f>
        <v>0</v>
      </c>
      <c r="U223" s="500">
        <f t="shared" si="762"/>
        <v>0</v>
      </c>
      <c r="V223" s="500">
        <f t="shared" si="762"/>
        <v>0</v>
      </c>
      <c r="W223" s="500">
        <f t="shared" si="762"/>
        <v>0</v>
      </c>
      <c r="X223" s="500">
        <f t="shared" si="762"/>
        <v>0</v>
      </c>
      <c r="Y223" s="500">
        <f t="shared" si="762"/>
        <v>0</v>
      </c>
      <c r="Z223" s="500">
        <f t="shared" si="762"/>
        <v>0</v>
      </c>
      <c r="AA223" s="500">
        <f t="shared" si="762"/>
        <v>0</v>
      </c>
      <c r="AB223" s="500">
        <f t="shared" si="762"/>
        <v>0</v>
      </c>
      <c r="AC223" s="500">
        <f t="shared" si="762"/>
        <v>0</v>
      </c>
      <c r="AD223" s="500">
        <f t="shared" si="762"/>
        <v>0</v>
      </c>
      <c r="AE223" s="500">
        <f t="shared" si="762"/>
        <v>0</v>
      </c>
      <c r="AF223" s="561">
        <f t="shared" si="725"/>
        <v>0</v>
      </c>
      <c r="AG223" s="610">
        <f t="shared" ref="AG223:AR223" si="763">AG221*AG222</f>
        <v>193.89713341097794</v>
      </c>
      <c r="AH223" s="500">
        <f t="shared" si="763"/>
        <v>0</v>
      </c>
      <c r="AI223" s="500">
        <f t="shared" si="763"/>
        <v>0</v>
      </c>
      <c r="AJ223" s="500">
        <f t="shared" si="763"/>
        <v>65.729888392095305</v>
      </c>
      <c r="AK223" s="500">
        <f t="shared" si="763"/>
        <v>0</v>
      </c>
      <c r="AL223" s="500">
        <f t="shared" si="763"/>
        <v>0</v>
      </c>
      <c r="AM223" s="500">
        <f t="shared" si="763"/>
        <v>3228.4900924702774</v>
      </c>
      <c r="AN223" s="500">
        <f t="shared" si="763"/>
        <v>0</v>
      </c>
      <c r="AO223" s="500">
        <f t="shared" si="763"/>
        <v>0</v>
      </c>
      <c r="AP223" s="500">
        <f t="shared" si="763"/>
        <v>1288.5126081130468</v>
      </c>
      <c r="AQ223" s="500">
        <f t="shared" si="763"/>
        <v>0</v>
      </c>
      <c r="AR223" s="578">
        <f t="shared" si="763"/>
        <v>0</v>
      </c>
      <c r="AS223" s="655"/>
      <c r="AT223" s="501">
        <f t="shared" si="727"/>
        <v>4582.7325889754193</v>
      </c>
      <c r="AU223" s="500">
        <f t="shared" ref="AU223:BF223" si="764">AU221*AU222</f>
        <v>0</v>
      </c>
      <c r="AV223" s="500">
        <f t="shared" si="764"/>
        <v>0</v>
      </c>
      <c r="AW223" s="500">
        <f t="shared" si="764"/>
        <v>0</v>
      </c>
      <c r="AX223" s="500">
        <f t="shared" si="764"/>
        <v>42.933267849468976</v>
      </c>
      <c r="AY223" s="500">
        <f t="shared" si="764"/>
        <v>0</v>
      </c>
      <c r="AZ223" s="500">
        <f t="shared" si="764"/>
        <v>0</v>
      </c>
      <c r="BA223" s="500">
        <f t="shared" si="764"/>
        <v>1344.4070785313936</v>
      </c>
      <c r="BB223" s="500">
        <f t="shared" si="764"/>
        <v>0</v>
      </c>
      <c r="BC223" s="500">
        <f t="shared" si="764"/>
        <v>0</v>
      </c>
      <c r="BD223" s="500">
        <f t="shared" si="764"/>
        <v>21.841376160755065</v>
      </c>
      <c r="BE223" s="500">
        <f t="shared" si="764"/>
        <v>0</v>
      </c>
      <c r="BF223" s="500">
        <f t="shared" si="764"/>
        <v>0</v>
      </c>
      <c r="BG223" s="561">
        <f t="shared" si="729"/>
        <v>1409.1817225416178</v>
      </c>
      <c r="BH223" s="610">
        <f t="shared" ref="BH223:BS223" si="765">BH221*BH222</f>
        <v>600.28018988074564</v>
      </c>
      <c r="BI223" s="500">
        <f t="shared" si="765"/>
        <v>0</v>
      </c>
      <c r="BJ223" s="500">
        <f t="shared" si="765"/>
        <v>0</v>
      </c>
      <c r="BK223" s="500">
        <f t="shared" si="765"/>
        <v>43197.255762897912</v>
      </c>
      <c r="BL223" s="500">
        <f t="shared" si="765"/>
        <v>0</v>
      </c>
      <c r="BM223" s="500">
        <f t="shared" si="765"/>
        <v>0</v>
      </c>
      <c r="BN223" s="500">
        <f t="shared" si="765"/>
        <v>3951.6193316613571</v>
      </c>
      <c r="BO223" s="500">
        <f t="shared" si="765"/>
        <v>0</v>
      </c>
      <c r="BP223" s="500">
        <f t="shared" si="765"/>
        <v>0</v>
      </c>
      <c r="BQ223" s="500">
        <f t="shared" si="765"/>
        <v>464507.03488956665</v>
      </c>
      <c r="BR223" s="500">
        <f t="shared" si="765"/>
        <v>0</v>
      </c>
      <c r="BS223" s="500">
        <f t="shared" si="765"/>
        <v>0</v>
      </c>
      <c r="BT223" s="561">
        <f t="shared" si="731"/>
        <v>512256.19017400668</v>
      </c>
      <c r="BU223" s="610">
        <f t="shared" ref="BU223:CF223" si="766">BU221*BU222</f>
        <v>0</v>
      </c>
      <c r="BV223" s="500">
        <f t="shared" si="766"/>
        <v>0</v>
      </c>
      <c r="BW223" s="500">
        <f t="shared" si="766"/>
        <v>0</v>
      </c>
      <c r="BX223" s="500">
        <f t="shared" si="766"/>
        <v>0</v>
      </c>
      <c r="BY223" s="500">
        <f t="shared" si="766"/>
        <v>0</v>
      </c>
      <c r="BZ223" s="500">
        <f t="shared" si="766"/>
        <v>0</v>
      </c>
      <c r="CA223" s="500">
        <f t="shared" si="766"/>
        <v>0</v>
      </c>
      <c r="CB223" s="500">
        <f t="shared" si="766"/>
        <v>0</v>
      </c>
      <c r="CC223" s="500">
        <f t="shared" si="766"/>
        <v>0</v>
      </c>
      <c r="CD223" s="500">
        <f t="shared" si="766"/>
        <v>0</v>
      </c>
      <c r="CE223" s="500">
        <f t="shared" si="766"/>
        <v>0</v>
      </c>
      <c r="CF223" s="500">
        <f t="shared" si="766"/>
        <v>0</v>
      </c>
      <c r="CG223" s="628">
        <f t="shared" ref="CG223" si="767">SUM(BU223:CF223)</f>
        <v>0</v>
      </c>
      <c r="CH223" s="982">
        <f>S223+AF223+AT223+BG223+SUM(BH223:BR223)</f>
        <v>518248.10448552371</v>
      </c>
      <c r="DO223" s="53">
        <f>DO221*DO222</f>
        <v>1101.6000000000001</v>
      </c>
      <c r="DP223" s="54"/>
      <c r="DQ223" s="55"/>
      <c r="DR223" s="69"/>
      <c r="DS223" s="69"/>
      <c r="DT223" s="74"/>
      <c r="DU223" s="68"/>
      <c r="DV223" s="72"/>
    </row>
    <row r="224" spans="1:126" s="8" customFormat="1" ht="20.25" customHeight="1">
      <c r="A224" s="680" t="s">
        <v>45</v>
      </c>
      <c r="B224" s="737" t="s">
        <v>98</v>
      </c>
      <c r="C224" s="738" t="s">
        <v>105</v>
      </c>
      <c r="D224" s="681" t="s">
        <v>81</v>
      </c>
      <c r="E224" s="683">
        <v>0</v>
      </c>
      <c r="F224" s="684" t="s">
        <v>101</v>
      </c>
      <c r="G224" s="590"/>
      <c r="H224" s="591"/>
      <c r="I224" s="591"/>
      <c r="J224" s="591"/>
      <c r="K224" s="591"/>
      <c r="L224" s="591"/>
      <c r="M224" s="591"/>
      <c r="N224" s="591"/>
      <c r="O224" s="591"/>
      <c r="P224" s="591"/>
      <c r="Q224" s="591"/>
      <c r="R224" s="591"/>
      <c r="S224" s="706" t="str">
        <f t="shared" ref="S224" si="768">S$2</f>
        <v>Итого 2021</v>
      </c>
      <c r="T224" s="590"/>
      <c r="U224" s="591"/>
      <c r="V224" s="591"/>
      <c r="W224" s="591"/>
      <c r="X224" s="591"/>
      <c r="Y224" s="591"/>
      <c r="Z224" s="591"/>
      <c r="AA224" s="591"/>
      <c r="AB224" s="591"/>
      <c r="AC224" s="591"/>
      <c r="AD224" s="591"/>
      <c r="AE224" s="591"/>
      <c r="AF224" s="707" t="str">
        <f t="shared" ref="AF224" si="769">AF$2</f>
        <v>Итого 2022</v>
      </c>
      <c r="AG224" s="654"/>
      <c r="AH224" s="591"/>
      <c r="AI224" s="591"/>
      <c r="AJ224" s="591"/>
      <c r="AK224" s="591"/>
      <c r="AL224" s="591"/>
      <c r="AM224" s="591"/>
      <c r="AN224" s="591"/>
      <c r="AO224" s="591"/>
      <c r="AP224" s="591"/>
      <c r="AQ224" s="591"/>
      <c r="AR224" s="592"/>
      <c r="AS224" s="659"/>
      <c r="AT224" s="708" t="str">
        <f t="shared" ref="AT224:CG224" si="770">AT$2</f>
        <v>Итого 2023</v>
      </c>
      <c r="AU224" s="709">
        <f t="shared" si="770"/>
        <v>45292</v>
      </c>
      <c r="AV224" s="709">
        <f t="shared" si="770"/>
        <v>45323</v>
      </c>
      <c r="AW224" s="709">
        <f t="shared" si="770"/>
        <v>45352</v>
      </c>
      <c r="AX224" s="709">
        <f t="shared" si="770"/>
        <v>45383</v>
      </c>
      <c r="AY224" s="709">
        <f t="shared" si="770"/>
        <v>45413</v>
      </c>
      <c r="AZ224" s="709">
        <f t="shared" si="770"/>
        <v>45444</v>
      </c>
      <c r="BA224" s="709">
        <f t="shared" si="770"/>
        <v>45474</v>
      </c>
      <c r="BB224" s="709">
        <f t="shared" si="770"/>
        <v>45505</v>
      </c>
      <c r="BC224" s="709">
        <f t="shared" si="770"/>
        <v>45536</v>
      </c>
      <c r="BD224" s="709">
        <f t="shared" si="770"/>
        <v>45566</v>
      </c>
      <c r="BE224" s="709">
        <f t="shared" si="770"/>
        <v>45597</v>
      </c>
      <c r="BF224" s="709">
        <f t="shared" si="770"/>
        <v>45627</v>
      </c>
      <c r="BG224" s="707" t="str">
        <f t="shared" si="770"/>
        <v>Итого 2024</v>
      </c>
      <c r="BH224" s="710">
        <f t="shared" si="770"/>
        <v>45658</v>
      </c>
      <c r="BI224" s="709">
        <f t="shared" si="770"/>
        <v>45689</v>
      </c>
      <c r="BJ224" s="709">
        <f t="shared" si="770"/>
        <v>45717</v>
      </c>
      <c r="BK224" s="709">
        <f t="shared" si="770"/>
        <v>45748</v>
      </c>
      <c r="BL224" s="709">
        <f t="shared" si="770"/>
        <v>45778</v>
      </c>
      <c r="BM224" s="709">
        <f t="shared" si="770"/>
        <v>45809</v>
      </c>
      <c r="BN224" s="709">
        <f t="shared" si="770"/>
        <v>45839</v>
      </c>
      <c r="BO224" s="709">
        <f t="shared" si="770"/>
        <v>45870</v>
      </c>
      <c r="BP224" s="709">
        <f t="shared" si="770"/>
        <v>45901</v>
      </c>
      <c r="BQ224" s="709">
        <f t="shared" si="770"/>
        <v>45931</v>
      </c>
      <c r="BR224" s="709">
        <f t="shared" si="770"/>
        <v>45962</v>
      </c>
      <c r="BS224" s="711">
        <f t="shared" si="770"/>
        <v>45992</v>
      </c>
      <c r="BT224" s="712" t="str">
        <f t="shared" si="770"/>
        <v>YTD 10 m. + Forecast 11-12.2025</v>
      </c>
      <c r="BU224" s="713">
        <f t="shared" si="770"/>
        <v>46023</v>
      </c>
      <c r="BV224" s="711">
        <f t="shared" si="770"/>
        <v>46054</v>
      </c>
      <c r="BW224" s="711">
        <f t="shared" si="770"/>
        <v>46082</v>
      </c>
      <c r="BX224" s="711">
        <f t="shared" si="770"/>
        <v>46113</v>
      </c>
      <c r="BY224" s="711">
        <f t="shared" si="770"/>
        <v>46143</v>
      </c>
      <c r="BZ224" s="711">
        <f t="shared" si="770"/>
        <v>46174</v>
      </c>
      <c r="CA224" s="711">
        <f t="shared" si="770"/>
        <v>46204</v>
      </c>
      <c r="CB224" s="711">
        <f t="shared" si="770"/>
        <v>46235</v>
      </c>
      <c r="CC224" s="711">
        <f t="shared" si="770"/>
        <v>46266</v>
      </c>
      <c r="CD224" s="711">
        <f t="shared" si="770"/>
        <v>46296</v>
      </c>
      <c r="CE224" s="711">
        <f t="shared" si="770"/>
        <v>46327</v>
      </c>
      <c r="CF224" s="711">
        <f t="shared" si="770"/>
        <v>46357</v>
      </c>
      <c r="CG224" s="990" t="str">
        <f t="shared" si="770"/>
        <v>Forecast 2026</v>
      </c>
      <c r="CH224" s="980"/>
      <c r="DO224" s="391"/>
      <c r="DP224" s="391"/>
      <c r="DQ224" s="57"/>
      <c r="DR224" s="58"/>
      <c r="DS224" s="58"/>
      <c r="DT224" s="58"/>
      <c r="DU224" s="58"/>
      <c r="DV224" s="58"/>
    </row>
    <row r="225" spans="1:126" s="8" customFormat="1" ht="20.25" customHeight="1">
      <c r="A225" s="726" t="s">
        <v>45</v>
      </c>
      <c r="B225" s="714" t="s">
        <v>98</v>
      </c>
      <c r="C225" s="735" t="s">
        <v>106</v>
      </c>
      <c r="D225" s="736">
        <v>250000</v>
      </c>
      <c r="E225" s="736"/>
      <c r="F225" s="717"/>
      <c r="G225" s="718"/>
      <c r="H225" s="719"/>
      <c r="I225" s="719"/>
      <c r="J225" s="719"/>
      <c r="K225" s="719"/>
      <c r="L225" s="719"/>
      <c r="M225" s="719"/>
      <c r="N225" s="719"/>
      <c r="O225" s="719"/>
      <c r="P225" s="719"/>
      <c r="Q225" s="719"/>
      <c r="R225" s="719"/>
      <c r="S225" s="739"/>
      <c r="T225" s="718"/>
      <c r="U225" s="719"/>
      <c r="V225" s="719"/>
      <c r="W225" s="719"/>
      <c r="X225" s="719"/>
      <c r="Y225" s="719"/>
      <c r="Z225" s="719"/>
      <c r="AA225" s="719"/>
      <c r="AB225" s="719"/>
      <c r="AC225" s="719"/>
      <c r="AD225" s="719"/>
      <c r="AE225" s="719"/>
      <c r="AF225" s="723"/>
      <c r="AG225" s="722"/>
      <c r="AH225" s="719"/>
      <c r="AI225" s="719"/>
      <c r="AJ225" s="719"/>
      <c r="AK225" s="719"/>
      <c r="AL225" s="719"/>
      <c r="AM225" s="719"/>
      <c r="AN225" s="719"/>
      <c r="AO225" s="719"/>
      <c r="AP225" s="719"/>
      <c r="AQ225" s="719"/>
      <c r="AR225" s="723"/>
      <c r="AS225" s="724"/>
      <c r="AT225" s="719"/>
      <c r="AU225" s="719"/>
      <c r="AV225" s="719"/>
      <c r="AW225" s="719"/>
      <c r="AX225" s="719"/>
      <c r="AY225" s="719"/>
      <c r="AZ225" s="719"/>
      <c r="BA225" s="719"/>
      <c r="BB225" s="719"/>
      <c r="BC225" s="719"/>
      <c r="BD225" s="719"/>
      <c r="BE225" s="719"/>
      <c r="BF225" s="719"/>
      <c r="BG225" s="723"/>
      <c r="BH225" s="722"/>
      <c r="BI225" s="719"/>
      <c r="BJ225" s="719"/>
      <c r="BK225" s="719"/>
      <c r="BL225" s="719"/>
      <c r="BM225" s="719"/>
      <c r="BN225" s="719"/>
      <c r="BO225" s="719"/>
      <c r="BP225" s="719"/>
      <c r="BQ225" s="719"/>
      <c r="BR225" s="719"/>
      <c r="BS225" s="719"/>
      <c r="BT225" s="723"/>
      <c r="BU225" s="722"/>
      <c r="BV225" s="719"/>
      <c r="BW225" s="719"/>
      <c r="BX225" s="719"/>
      <c r="BY225" s="719"/>
      <c r="BZ225" s="719"/>
      <c r="CA225" s="719"/>
      <c r="CB225" s="719"/>
      <c r="CC225" s="719"/>
      <c r="CD225" s="719"/>
      <c r="CE225" s="719"/>
      <c r="CF225" s="719"/>
      <c r="CG225" s="739"/>
      <c r="CH225" s="980"/>
      <c r="DO225" s="59"/>
      <c r="DP225" s="60"/>
      <c r="DQ225" s="61"/>
      <c r="DR225" s="36"/>
      <c r="DS225" s="36"/>
      <c r="DT225" s="36"/>
      <c r="DU225" s="36"/>
      <c r="DV225" s="36"/>
    </row>
    <row r="226" spans="1:126" s="8" customFormat="1" ht="20.25" customHeight="1">
      <c r="A226" s="679" t="s">
        <v>45</v>
      </c>
      <c r="B226" s="464" t="s">
        <v>98</v>
      </c>
      <c r="C226" s="515" t="s">
        <v>106</v>
      </c>
      <c r="D226" s="469"/>
      <c r="E226" s="470">
        <f>S226+AF226+AT226+BG226+BT226+CG226</f>
        <v>250000</v>
      </c>
      <c r="F226" s="594" t="s">
        <v>46</v>
      </c>
      <c r="G226" s="538"/>
      <c r="H226" s="471"/>
      <c r="I226" s="471"/>
      <c r="J226" s="471"/>
      <c r="K226" s="471"/>
      <c r="L226" s="471">
        <v>250000</v>
      </c>
      <c r="M226" s="471"/>
      <c r="N226" s="471"/>
      <c r="O226" s="471"/>
      <c r="P226" s="471"/>
      <c r="Q226" s="471"/>
      <c r="R226" s="471"/>
      <c r="S226" s="633">
        <f>SUM(G226:R226)</f>
        <v>250000</v>
      </c>
      <c r="T226" s="538"/>
      <c r="U226" s="471"/>
      <c r="V226" s="471"/>
      <c r="W226" s="471"/>
      <c r="X226" s="471"/>
      <c r="Y226" s="471"/>
      <c r="Z226" s="471"/>
      <c r="AA226" s="471"/>
      <c r="AB226" s="471"/>
      <c r="AC226" s="471"/>
      <c r="AD226" s="471"/>
      <c r="AE226" s="471"/>
      <c r="AF226" s="567">
        <f>SUM(T226:AE226)</f>
        <v>0</v>
      </c>
      <c r="AG226" s="599"/>
      <c r="AH226" s="471"/>
      <c r="AI226" s="471"/>
      <c r="AJ226" s="471"/>
      <c r="AK226" s="471"/>
      <c r="AL226" s="471"/>
      <c r="AM226" s="471"/>
      <c r="AN226" s="471"/>
      <c r="AO226" s="471"/>
      <c r="AP226" s="471"/>
      <c r="AQ226" s="471"/>
      <c r="AR226" s="567"/>
      <c r="AS226" s="656"/>
      <c r="AT226" s="471">
        <f>SUM(AH226:AS226)</f>
        <v>0</v>
      </c>
      <c r="AU226" s="471"/>
      <c r="AV226" s="471"/>
      <c r="AW226" s="471"/>
      <c r="AX226" s="471"/>
      <c r="AY226" s="471"/>
      <c r="AZ226" s="471"/>
      <c r="BA226" s="471"/>
      <c r="BB226" s="471"/>
      <c r="BC226" s="471"/>
      <c r="BD226" s="471"/>
      <c r="BE226" s="471"/>
      <c r="BF226" s="471"/>
      <c r="BG226" s="567">
        <f>SUM(AU226:BF226)</f>
        <v>0</v>
      </c>
      <c r="BH226" s="599"/>
      <c r="BI226" s="471"/>
      <c r="BJ226" s="471"/>
      <c r="BK226" s="471"/>
      <c r="BL226" s="471"/>
      <c r="BM226" s="471"/>
      <c r="BN226" s="471"/>
      <c r="BO226" s="471"/>
      <c r="BP226" s="471"/>
      <c r="BQ226" s="471"/>
      <c r="BR226" s="471"/>
      <c r="BS226" s="471"/>
      <c r="BT226" s="567">
        <f>SUM(BH226:BS226)</f>
        <v>0</v>
      </c>
      <c r="BU226" s="599"/>
      <c r="BV226" s="471"/>
      <c r="BW226" s="471"/>
      <c r="BX226" s="471"/>
      <c r="BY226" s="471"/>
      <c r="BZ226" s="471"/>
      <c r="CA226" s="471"/>
      <c r="CB226" s="471"/>
      <c r="CC226" s="471"/>
      <c r="CD226" s="471"/>
      <c r="CE226" s="471"/>
      <c r="CF226" s="471"/>
      <c r="CG226" s="633">
        <f>SUM(BU226:CF226)</f>
        <v>0</v>
      </c>
      <c r="CH226" s="981">
        <f>S226+AF226+AT226+BG226+SUM(BH226:BR226)</f>
        <v>250000</v>
      </c>
      <c r="DO226" s="32"/>
      <c r="DP226" s="32"/>
      <c r="DQ226" s="32"/>
      <c r="DR226" s="390"/>
      <c r="DS226" s="390"/>
      <c r="DT226" s="390"/>
      <c r="DU226" s="390"/>
      <c r="DV226" s="390"/>
    </row>
    <row r="227" spans="1:126" s="8" customFormat="1" ht="20.25" customHeight="1">
      <c r="A227" s="679" t="s">
        <v>45</v>
      </c>
      <c r="B227" s="464" t="s">
        <v>98</v>
      </c>
      <c r="C227" s="515" t="s">
        <v>106</v>
      </c>
      <c r="D227" s="469"/>
      <c r="E227" s="470"/>
      <c r="F227" s="594" t="s">
        <v>80</v>
      </c>
      <c r="G227" s="540">
        <f t="shared" ref="G227:R227" si="771">G$233</f>
        <v>1.2173828353266585</v>
      </c>
      <c r="H227" s="473">
        <f t="shared" si="771"/>
        <v>1.2097864495314179</v>
      </c>
      <c r="I227" s="473">
        <f t="shared" si="771"/>
        <v>1.1925008626308324</v>
      </c>
      <c r="J227" s="473">
        <f t="shared" si="771"/>
        <v>1.1938213000535947</v>
      </c>
      <c r="K227" s="473">
        <f t="shared" si="771"/>
        <v>1.2140485413866708</v>
      </c>
      <c r="L227" s="473">
        <f t="shared" si="771"/>
        <v>1.2065079365079365</v>
      </c>
      <c r="M227" s="473">
        <f t="shared" si="771"/>
        <v>1.1823300129926377</v>
      </c>
      <c r="N227" s="473">
        <f t="shared" si="771"/>
        <v>1.1774058577405857</v>
      </c>
      <c r="O227" s="473">
        <f t="shared" si="771"/>
        <v>1.1783760035147981</v>
      </c>
      <c r="P227" s="473">
        <f t="shared" si="771"/>
        <v>1.1597450574432671</v>
      </c>
      <c r="Q227" s="473">
        <f t="shared" si="771"/>
        <v>1.1427648056879698</v>
      </c>
      <c r="R227" s="473">
        <f t="shared" si="771"/>
        <v>1.1301599841990917</v>
      </c>
      <c r="S227" s="634">
        <f>IFERROR(AVERAGE(G227:R227),0)</f>
        <v>1.1837358039179551</v>
      </c>
      <c r="T227" s="540">
        <f t="shared" ref="T227:AE227" si="772">T$233</f>
        <v>1.1330445544554457</v>
      </c>
      <c r="U227" s="473">
        <f t="shared" si="772"/>
        <v>1.1333077366097142</v>
      </c>
      <c r="V227" s="473">
        <f t="shared" si="772"/>
        <v>1.1057737443279612</v>
      </c>
      <c r="W227" s="473">
        <f t="shared" si="772"/>
        <v>1.08406811123407</v>
      </c>
      <c r="X227" s="473">
        <f t="shared" si="772"/>
        <v>1.0503253796095446</v>
      </c>
      <c r="Y227" s="473">
        <f t="shared" si="772"/>
        <v>1.0510857678487735</v>
      </c>
      <c r="Z227" s="473">
        <f t="shared" si="772"/>
        <v>1.0185313341022684</v>
      </c>
      <c r="AA227" s="473">
        <f t="shared" si="772"/>
        <v>1.0109293853189676</v>
      </c>
      <c r="AB227" s="473">
        <f t="shared" si="772"/>
        <v>0.99240067724534398</v>
      </c>
      <c r="AC227" s="473">
        <f t="shared" si="772"/>
        <v>0.9785366632091278</v>
      </c>
      <c r="AD227" s="473">
        <f t="shared" si="772"/>
        <v>1.0113524590163934</v>
      </c>
      <c r="AE227" s="473">
        <f t="shared" si="772"/>
        <v>1.0545475828163409</v>
      </c>
      <c r="AF227" s="568">
        <f>IFERROR(AVERAGE(T227:AE227),0)</f>
        <v>1.0519919496494958</v>
      </c>
      <c r="AG227" s="600">
        <f t="shared" ref="AG227:AR227" si="773">AG$233</f>
        <v>1.0772062967276552</v>
      </c>
      <c r="AH227" s="473">
        <f t="shared" si="773"/>
        <v>1.0727662045438051</v>
      </c>
      <c r="AI227" s="473">
        <f t="shared" si="773"/>
        <v>1.0697044334975367</v>
      </c>
      <c r="AJ227" s="473">
        <f t="shared" si="773"/>
        <v>1.0954981398682551</v>
      </c>
      <c r="AK227" s="473">
        <f t="shared" si="773"/>
        <v>1.0867387474524164</v>
      </c>
      <c r="AL227" s="473">
        <f t="shared" si="773"/>
        <v>1.0827971839525719</v>
      </c>
      <c r="AM227" s="473">
        <f t="shared" si="773"/>
        <v>1.1056472919418758</v>
      </c>
      <c r="AN227" s="473">
        <f t="shared" si="773"/>
        <v>1.0917684377478194</v>
      </c>
      <c r="AO227" s="473">
        <f t="shared" si="773"/>
        <v>1.0699216950713957</v>
      </c>
      <c r="AP227" s="473">
        <f t="shared" si="773"/>
        <v>1.0561578755024974</v>
      </c>
      <c r="AQ227" s="473">
        <f t="shared" si="773"/>
        <v>1.0791059528744062</v>
      </c>
      <c r="AR227" s="568">
        <f t="shared" si="773"/>
        <v>1.0902255639097744</v>
      </c>
      <c r="AS227" s="656"/>
      <c r="AT227" s="473">
        <f>IFERROR(AVERAGE(AH227:AS227),0)</f>
        <v>1.081848320578396</v>
      </c>
      <c r="AU227" s="473">
        <f t="shared" ref="AU227:BF227" si="774">AU$233</f>
        <v>1.0916600977455464</v>
      </c>
      <c r="AV227" s="473">
        <f t="shared" si="774"/>
        <v>1.07912353561024</v>
      </c>
      <c r="AW227" s="473">
        <f t="shared" si="774"/>
        <v>1.0866780133065139</v>
      </c>
      <c r="AX227" s="473">
        <f t="shared" si="774"/>
        <v>1.0733316962367243</v>
      </c>
      <c r="AY227" s="473">
        <f t="shared" si="774"/>
        <v>1.0815907393577295</v>
      </c>
      <c r="AZ227" s="473">
        <f t="shared" si="774"/>
        <v>1.0767036549432638</v>
      </c>
      <c r="BA227" s="473">
        <f t="shared" si="774"/>
        <v>1.0841992568801562</v>
      </c>
      <c r="BB227" s="473">
        <f t="shared" si="774"/>
        <v>1.0997434354312503</v>
      </c>
      <c r="BC227" s="473">
        <f t="shared" si="774"/>
        <v>1.1102475712942652</v>
      </c>
      <c r="BD227" s="473">
        <f t="shared" si="774"/>
        <v>1.0920688080377532</v>
      </c>
      <c r="BE227" s="473">
        <f t="shared" si="774"/>
        <v>1.0621518875430997</v>
      </c>
      <c r="BF227" s="473">
        <f t="shared" si="774"/>
        <v>1.0482463742994166</v>
      </c>
      <c r="BG227" s="568">
        <f>IFERROR(AVERAGE(AU227:BF227),0)</f>
        <v>1.0821454225571634</v>
      </c>
      <c r="BH227" s="600">
        <f t="shared" ref="BH227:BQ227" si="775">BH$233</f>
        <v>1.0349658446219752</v>
      </c>
      <c r="BI227" s="473">
        <f t="shared" si="775"/>
        <v>1.0411345366297589</v>
      </c>
      <c r="BJ227" s="473">
        <f t="shared" si="775"/>
        <v>1.0786392405063292</v>
      </c>
      <c r="BK227" s="473">
        <f t="shared" si="775"/>
        <v>1.1190998902305158</v>
      </c>
      <c r="BL227" s="473">
        <f t="shared" si="775"/>
        <v>1.1287582133138649</v>
      </c>
      <c r="BM227" s="473">
        <f t="shared" si="775"/>
        <v>1.1499832383506536</v>
      </c>
      <c r="BN227" s="473">
        <f t="shared" si="775"/>
        <v>1.1691181454619399</v>
      </c>
      <c r="BO227" s="473">
        <f t="shared" si="775"/>
        <v>1.1620072405470634</v>
      </c>
      <c r="BP227" s="473">
        <f t="shared" si="775"/>
        <v>1.1733091388980532</v>
      </c>
      <c r="BQ227" s="473">
        <f t="shared" si="775"/>
        <v>1.164761872842444</v>
      </c>
      <c r="BR227" s="473"/>
      <c r="BS227" s="473"/>
      <c r="BT227" s="568">
        <f>AVERAGE(BH227:BS227)</f>
        <v>1.1221777361402598</v>
      </c>
      <c r="BU227" s="600"/>
      <c r="BV227" s="473"/>
      <c r="BW227" s="473"/>
      <c r="BX227" s="473"/>
      <c r="BY227" s="473"/>
      <c r="BZ227" s="473"/>
      <c r="CA227" s="473"/>
      <c r="CB227" s="473"/>
      <c r="CC227" s="473"/>
      <c r="CD227" s="473"/>
      <c r="CE227" s="473"/>
      <c r="CF227" s="473"/>
      <c r="CG227" s="634">
        <f>IFERROR(AVERAGE(BU227:CF227),0)</f>
        <v>0</v>
      </c>
      <c r="CH227" s="980"/>
      <c r="DO227" s="32"/>
      <c r="DP227" s="32"/>
      <c r="DQ227" s="32"/>
      <c r="DR227" s="390"/>
      <c r="DS227" s="390"/>
      <c r="DT227" s="390"/>
      <c r="DU227" s="390"/>
      <c r="DV227" s="390"/>
    </row>
    <row r="228" spans="1:126" s="8" customFormat="1" ht="20.25" customHeight="1">
      <c r="A228" s="679" t="s">
        <v>45</v>
      </c>
      <c r="B228" s="464" t="s">
        <v>98</v>
      </c>
      <c r="C228" s="515" t="s">
        <v>106</v>
      </c>
      <c r="D228" s="469"/>
      <c r="E228" s="475">
        <f>S228+AF228+AT228+BG228+BT228+CG228</f>
        <v>301626.98412698414</v>
      </c>
      <c r="F228" s="594" t="s">
        <v>48</v>
      </c>
      <c r="G228" s="542">
        <f t="shared" ref="G228:R228" si="776">G226*G227</f>
        <v>0</v>
      </c>
      <c r="H228" s="476">
        <f t="shared" si="776"/>
        <v>0</v>
      </c>
      <c r="I228" s="476">
        <f t="shared" si="776"/>
        <v>0</v>
      </c>
      <c r="J228" s="476">
        <f t="shared" si="776"/>
        <v>0</v>
      </c>
      <c r="K228" s="476">
        <f t="shared" si="776"/>
        <v>0</v>
      </c>
      <c r="L228" s="476">
        <f t="shared" si="776"/>
        <v>301626.98412698414</v>
      </c>
      <c r="M228" s="476">
        <f t="shared" si="776"/>
        <v>0</v>
      </c>
      <c r="N228" s="476">
        <f t="shared" si="776"/>
        <v>0</v>
      </c>
      <c r="O228" s="476">
        <f t="shared" si="776"/>
        <v>0</v>
      </c>
      <c r="P228" s="476">
        <f t="shared" si="776"/>
        <v>0</v>
      </c>
      <c r="Q228" s="476">
        <f t="shared" si="776"/>
        <v>0</v>
      </c>
      <c r="R228" s="476">
        <f t="shared" si="776"/>
        <v>0</v>
      </c>
      <c r="S228" s="635">
        <f t="shared" ref="S228:S237" si="777">SUM(G228:R228)</f>
        <v>301626.98412698414</v>
      </c>
      <c r="T228" s="542">
        <f t="shared" ref="T228:AE228" si="778">T226*T227</f>
        <v>0</v>
      </c>
      <c r="U228" s="476">
        <f t="shared" si="778"/>
        <v>0</v>
      </c>
      <c r="V228" s="476">
        <f t="shared" si="778"/>
        <v>0</v>
      </c>
      <c r="W228" s="476">
        <f t="shared" si="778"/>
        <v>0</v>
      </c>
      <c r="X228" s="476">
        <f t="shared" si="778"/>
        <v>0</v>
      </c>
      <c r="Y228" s="476">
        <f t="shared" si="778"/>
        <v>0</v>
      </c>
      <c r="Z228" s="476">
        <f t="shared" si="778"/>
        <v>0</v>
      </c>
      <c r="AA228" s="476">
        <f t="shared" si="778"/>
        <v>0</v>
      </c>
      <c r="AB228" s="476">
        <f t="shared" si="778"/>
        <v>0</v>
      </c>
      <c r="AC228" s="476">
        <f t="shared" si="778"/>
        <v>0</v>
      </c>
      <c r="AD228" s="476">
        <f t="shared" si="778"/>
        <v>0</v>
      </c>
      <c r="AE228" s="476">
        <f t="shared" si="778"/>
        <v>0</v>
      </c>
      <c r="AF228" s="569">
        <f t="shared" ref="AF228:AF237" si="779">SUM(T228:AE228)</f>
        <v>0</v>
      </c>
      <c r="AG228" s="601">
        <f t="shared" ref="AG228:AR228" si="780">AG226*AG227</f>
        <v>0</v>
      </c>
      <c r="AH228" s="476">
        <f t="shared" si="780"/>
        <v>0</v>
      </c>
      <c r="AI228" s="476">
        <f t="shared" si="780"/>
        <v>0</v>
      </c>
      <c r="AJ228" s="476">
        <f t="shared" si="780"/>
        <v>0</v>
      </c>
      <c r="AK228" s="476">
        <f t="shared" si="780"/>
        <v>0</v>
      </c>
      <c r="AL228" s="476">
        <f t="shared" si="780"/>
        <v>0</v>
      </c>
      <c r="AM228" s="476">
        <f t="shared" si="780"/>
        <v>0</v>
      </c>
      <c r="AN228" s="476">
        <f t="shared" si="780"/>
        <v>0</v>
      </c>
      <c r="AO228" s="476">
        <f t="shared" si="780"/>
        <v>0</v>
      </c>
      <c r="AP228" s="476">
        <f t="shared" si="780"/>
        <v>0</v>
      </c>
      <c r="AQ228" s="476">
        <f t="shared" si="780"/>
        <v>0</v>
      </c>
      <c r="AR228" s="569">
        <f t="shared" si="780"/>
        <v>0</v>
      </c>
      <c r="AS228" s="656"/>
      <c r="AT228" s="476">
        <f t="shared" ref="AT228:AT237" si="781">SUM(AH228:AS228)</f>
        <v>0</v>
      </c>
      <c r="AU228" s="476">
        <f t="shared" ref="AU228:BF228" si="782">AU226*AU227</f>
        <v>0</v>
      </c>
      <c r="AV228" s="476">
        <f t="shared" si="782"/>
        <v>0</v>
      </c>
      <c r="AW228" s="476">
        <f t="shared" si="782"/>
        <v>0</v>
      </c>
      <c r="AX228" s="476">
        <f t="shared" si="782"/>
        <v>0</v>
      </c>
      <c r="AY228" s="476">
        <f t="shared" si="782"/>
        <v>0</v>
      </c>
      <c r="AZ228" s="476">
        <f t="shared" si="782"/>
        <v>0</v>
      </c>
      <c r="BA228" s="476">
        <f t="shared" si="782"/>
        <v>0</v>
      </c>
      <c r="BB228" s="476">
        <f t="shared" si="782"/>
        <v>0</v>
      </c>
      <c r="BC228" s="476">
        <f t="shared" si="782"/>
        <v>0</v>
      </c>
      <c r="BD228" s="476">
        <f t="shared" si="782"/>
        <v>0</v>
      </c>
      <c r="BE228" s="476">
        <f t="shared" si="782"/>
        <v>0</v>
      </c>
      <c r="BF228" s="476">
        <f t="shared" si="782"/>
        <v>0</v>
      </c>
      <c r="BG228" s="569">
        <f t="shared" ref="BG228:BG237" si="783">SUM(AU228:BF228)</f>
        <v>0</v>
      </c>
      <c r="BH228" s="601">
        <f t="shared" ref="BH228:BS228" si="784">BH226*BH227</f>
        <v>0</v>
      </c>
      <c r="BI228" s="476">
        <f t="shared" si="784"/>
        <v>0</v>
      </c>
      <c r="BJ228" s="476">
        <f t="shared" si="784"/>
        <v>0</v>
      </c>
      <c r="BK228" s="476">
        <f t="shared" si="784"/>
        <v>0</v>
      </c>
      <c r="BL228" s="476">
        <f t="shared" si="784"/>
        <v>0</v>
      </c>
      <c r="BM228" s="476">
        <f t="shared" si="784"/>
        <v>0</v>
      </c>
      <c r="BN228" s="476">
        <f t="shared" si="784"/>
        <v>0</v>
      </c>
      <c r="BO228" s="476">
        <f t="shared" si="784"/>
        <v>0</v>
      </c>
      <c r="BP228" s="476">
        <f t="shared" si="784"/>
        <v>0</v>
      </c>
      <c r="BQ228" s="476">
        <f t="shared" si="784"/>
        <v>0</v>
      </c>
      <c r="BR228" s="476">
        <f t="shared" si="784"/>
        <v>0</v>
      </c>
      <c r="BS228" s="476">
        <f t="shared" si="784"/>
        <v>0</v>
      </c>
      <c r="BT228" s="569">
        <f t="shared" ref="BT228:BT237" si="785">SUM(BH228:BS228)</f>
        <v>0</v>
      </c>
      <c r="BU228" s="601">
        <f t="shared" ref="BU228:CF228" si="786">BU226*BU227</f>
        <v>0</v>
      </c>
      <c r="BV228" s="476">
        <f t="shared" si="786"/>
        <v>0</v>
      </c>
      <c r="BW228" s="476">
        <f t="shared" si="786"/>
        <v>0</v>
      </c>
      <c r="BX228" s="476">
        <f t="shared" si="786"/>
        <v>0</v>
      </c>
      <c r="BY228" s="476">
        <f t="shared" si="786"/>
        <v>0</v>
      </c>
      <c r="BZ228" s="476">
        <f t="shared" si="786"/>
        <v>0</v>
      </c>
      <c r="CA228" s="476">
        <f t="shared" si="786"/>
        <v>0</v>
      </c>
      <c r="CB228" s="476">
        <f t="shared" si="786"/>
        <v>0</v>
      </c>
      <c r="CC228" s="476">
        <f t="shared" si="786"/>
        <v>0</v>
      </c>
      <c r="CD228" s="476">
        <f t="shared" si="786"/>
        <v>0</v>
      </c>
      <c r="CE228" s="476">
        <f t="shared" si="786"/>
        <v>0</v>
      </c>
      <c r="CF228" s="476">
        <f t="shared" si="786"/>
        <v>0</v>
      </c>
      <c r="CG228" s="635">
        <f t="shared" ref="CG228:CG237" si="787">SUM(BU228:CF228)</f>
        <v>0</v>
      </c>
      <c r="CH228" s="982">
        <f>S228+AF228+AT228+BG228+SUM(BH228:BR228)</f>
        <v>301626.98412698414</v>
      </c>
      <c r="DO228" s="32"/>
      <c r="DP228" s="32"/>
      <c r="DQ228" s="32"/>
      <c r="DR228" s="390"/>
      <c r="DS228" s="390"/>
      <c r="DT228" s="390"/>
      <c r="DU228" s="390"/>
      <c r="DV228" s="390"/>
    </row>
    <row r="229" spans="1:126" s="8" customFormat="1" ht="20.25" customHeight="1">
      <c r="A229" s="679" t="s">
        <v>45</v>
      </c>
      <c r="B229" s="464" t="s">
        <v>98</v>
      </c>
      <c r="C229" s="515" t="s">
        <v>106</v>
      </c>
      <c r="D229" s="518"/>
      <c r="E229" s="470">
        <f>S229+AF229+AT229+BG229+BT229+CG229</f>
        <v>73200</v>
      </c>
      <c r="F229" s="595" t="s">
        <v>55</v>
      </c>
      <c r="G229" s="544"/>
      <c r="H229" s="479"/>
      <c r="I229" s="479"/>
      <c r="J229" s="479"/>
      <c r="K229" s="479"/>
      <c r="L229" s="479">
        <v>11300</v>
      </c>
      <c r="M229" s="479">
        <v>30300</v>
      </c>
      <c r="N229" s="479">
        <v>11600</v>
      </c>
      <c r="O229" s="479">
        <v>20000</v>
      </c>
      <c r="P229" s="479"/>
      <c r="Q229" s="479"/>
      <c r="R229" s="479"/>
      <c r="S229" s="636">
        <f t="shared" si="777"/>
        <v>73200</v>
      </c>
      <c r="T229" s="544"/>
      <c r="U229" s="479"/>
      <c r="V229" s="479"/>
      <c r="W229" s="479"/>
      <c r="X229" s="479"/>
      <c r="Y229" s="479"/>
      <c r="Z229" s="479"/>
      <c r="AA229" s="479"/>
      <c r="AB229" s="479"/>
      <c r="AC229" s="479"/>
      <c r="AD229" s="479"/>
      <c r="AE229" s="479"/>
      <c r="AF229" s="570">
        <f t="shared" si="779"/>
        <v>0</v>
      </c>
      <c r="AG229" s="602"/>
      <c r="AH229" s="479"/>
      <c r="AI229" s="479"/>
      <c r="AJ229" s="479"/>
      <c r="AK229" s="479"/>
      <c r="AL229" s="479"/>
      <c r="AM229" s="479"/>
      <c r="AN229" s="479"/>
      <c r="AO229" s="479"/>
      <c r="AP229" s="479"/>
      <c r="AQ229" s="479"/>
      <c r="AR229" s="570"/>
      <c r="AS229" s="655"/>
      <c r="AT229" s="479">
        <f t="shared" si="781"/>
        <v>0</v>
      </c>
      <c r="AU229" s="479"/>
      <c r="AV229" s="479"/>
      <c r="AW229" s="479"/>
      <c r="AX229" s="479"/>
      <c r="AY229" s="479"/>
      <c r="AZ229" s="519"/>
      <c r="BA229" s="479"/>
      <c r="BB229" s="479"/>
      <c r="BC229" s="479"/>
      <c r="BD229" s="479"/>
      <c r="BE229" s="479"/>
      <c r="BF229" s="479"/>
      <c r="BG229" s="570">
        <f t="shared" si="783"/>
        <v>0</v>
      </c>
      <c r="BH229" s="602"/>
      <c r="BI229" s="479"/>
      <c r="BJ229" s="479"/>
      <c r="BK229" s="479"/>
      <c r="BL229" s="479"/>
      <c r="BM229" s="479"/>
      <c r="BN229" s="479"/>
      <c r="BO229" s="479"/>
      <c r="BP229" s="479"/>
      <c r="BQ229" s="479"/>
      <c r="BR229" s="479"/>
      <c r="BS229" s="479"/>
      <c r="BT229" s="570">
        <f t="shared" si="785"/>
        <v>0</v>
      </c>
      <c r="BU229" s="602"/>
      <c r="BV229" s="479"/>
      <c r="BW229" s="479"/>
      <c r="BX229" s="479"/>
      <c r="BY229" s="479"/>
      <c r="BZ229" s="479"/>
      <c r="CA229" s="479"/>
      <c r="CB229" s="479"/>
      <c r="CC229" s="479"/>
      <c r="CD229" s="479"/>
      <c r="CE229" s="479"/>
      <c r="CF229" s="479"/>
      <c r="CG229" s="636">
        <f t="shared" si="787"/>
        <v>0</v>
      </c>
      <c r="CH229" s="981">
        <f>S229+AF229+AT229+BG229+SUM(BH229:BR229)</f>
        <v>73200</v>
      </c>
      <c r="DO229" s="38"/>
      <c r="DP229" s="39"/>
      <c r="DQ229" s="49"/>
      <c r="DR229" s="49"/>
      <c r="DS229" s="49"/>
      <c r="DT229" s="49"/>
      <c r="DU229" s="49"/>
      <c r="DV229" s="49"/>
    </row>
    <row r="230" spans="1:126" s="8" customFormat="1" ht="20.25" customHeight="1">
      <c r="A230" s="679" t="s">
        <v>45</v>
      </c>
      <c r="B230" s="464" t="s">
        <v>98</v>
      </c>
      <c r="C230" s="515" t="s">
        <v>106</v>
      </c>
      <c r="D230" s="481"/>
      <c r="E230" s="470"/>
      <c r="F230" s="595" t="s">
        <v>80</v>
      </c>
      <c r="G230" s="546">
        <f t="shared" ref="G230:R230" si="788">G$233</f>
        <v>1.2173828353266585</v>
      </c>
      <c r="H230" s="482">
        <f t="shared" si="788"/>
        <v>1.2097864495314179</v>
      </c>
      <c r="I230" s="482">
        <f t="shared" si="788"/>
        <v>1.1925008626308324</v>
      </c>
      <c r="J230" s="482">
        <f t="shared" si="788"/>
        <v>1.1938213000535947</v>
      </c>
      <c r="K230" s="482">
        <f t="shared" si="788"/>
        <v>1.2140485413866708</v>
      </c>
      <c r="L230" s="482">
        <f t="shared" si="788"/>
        <v>1.2065079365079365</v>
      </c>
      <c r="M230" s="482">
        <f t="shared" si="788"/>
        <v>1.1823300129926377</v>
      </c>
      <c r="N230" s="482">
        <f t="shared" si="788"/>
        <v>1.1774058577405857</v>
      </c>
      <c r="O230" s="482">
        <f t="shared" si="788"/>
        <v>1.1783760035147981</v>
      </c>
      <c r="P230" s="482">
        <f t="shared" si="788"/>
        <v>1.1597450574432671</v>
      </c>
      <c r="Q230" s="482">
        <f t="shared" si="788"/>
        <v>1.1427648056879698</v>
      </c>
      <c r="R230" s="482">
        <f t="shared" si="788"/>
        <v>1.1301599841990917</v>
      </c>
      <c r="S230" s="637">
        <f>IFERROR(AVERAGE(G230:R230),0)</f>
        <v>1.1837358039179551</v>
      </c>
      <c r="T230" s="546">
        <f t="shared" ref="T230:AE230" si="789">T$233</f>
        <v>1.1330445544554457</v>
      </c>
      <c r="U230" s="482">
        <f t="shared" si="789"/>
        <v>1.1333077366097142</v>
      </c>
      <c r="V230" s="482">
        <f t="shared" si="789"/>
        <v>1.1057737443279612</v>
      </c>
      <c r="W230" s="482">
        <f t="shared" si="789"/>
        <v>1.08406811123407</v>
      </c>
      <c r="X230" s="482">
        <f t="shared" si="789"/>
        <v>1.0503253796095446</v>
      </c>
      <c r="Y230" s="482">
        <f t="shared" si="789"/>
        <v>1.0510857678487735</v>
      </c>
      <c r="Z230" s="482">
        <f t="shared" si="789"/>
        <v>1.0185313341022684</v>
      </c>
      <c r="AA230" s="482">
        <f t="shared" si="789"/>
        <v>1.0109293853189676</v>
      </c>
      <c r="AB230" s="482">
        <f t="shared" si="789"/>
        <v>0.99240067724534398</v>
      </c>
      <c r="AC230" s="482">
        <f t="shared" si="789"/>
        <v>0.9785366632091278</v>
      </c>
      <c r="AD230" s="482">
        <f t="shared" si="789"/>
        <v>1.0113524590163934</v>
      </c>
      <c r="AE230" s="482">
        <f t="shared" si="789"/>
        <v>1.0545475828163409</v>
      </c>
      <c r="AF230" s="571">
        <f>IFERROR(AVERAGE(T230:AE230),0)</f>
        <v>1.0519919496494958</v>
      </c>
      <c r="AG230" s="603">
        <f t="shared" ref="AG230:AR230" si="790">AG$233</f>
        <v>1.0772062967276552</v>
      </c>
      <c r="AH230" s="482">
        <f t="shared" si="790"/>
        <v>1.0727662045438051</v>
      </c>
      <c r="AI230" s="482">
        <f t="shared" si="790"/>
        <v>1.0697044334975367</v>
      </c>
      <c r="AJ230" s="482">
        <f t="shared" si="790"/>
        <v>1.0954981398682551</v>
      </c>
      <c r="AK230" s="482">
        <f t="shared" si="790"/>
        <v>1.0867387474524164</v>
      </c>
      <c r="AL230" s="482">
        <f t="shared" si="790"/>
        <v>1.0827971839525719</v>
      </c>
      <c r="AM230" s="482">
        <f t="shared" si="790"/>
        <v>1.1056472919418758</v>
      </c>
      <c r="AN230" s="482">
        <f t="shared" si="790"/>
        <v>1.0917684377478194</v>
      </c>
      <c r="AO230" s="482">
        <f t="shared" si="790"/>
        <v>1.0699216950713957</v>
      </c>
      <c r="AP230" s="482">
        <f t="shared" si="790"/>
        <v>1.0561578755024974</v>
      </c>
      <c r="AQ230" s="482">
        <f t="shared" si="790"/>
        <v>1.0791059528744062</v>
      </c>
      <c r="AR230" s="571">
        <f t="shared" si="790"/>
        <v>1.0902255639097744</v>
      </c>
      <c r="AS230" s="655"/>
      <c r="AT230" s="482">
        <f>IFERROR(AVERAGE(AH230:AS230),0)</f>
        <v>1.081848320578396</v>
      </c>
      <c r="AU230" s="482">
        <f t="shared" ref="AU230:BF230" si="791">AU$233</f>
        <v>1.0916600977455464</v>
      </c>
      <c r="AV230" s="482">
        <f t="shared" si="791"/>
        <v>1.07912353561024</v>
      </c>
      <c r="AW230" s="482">
        <f t="shared" si="791"/>
        <v>1.0866780133065139</v>
      </c>
      <c r="AX230" s="482">
        <f t="shared" si="791"/>
        <v>1.0733316962367243</v>
      </c>
      <c r="AY230" s="482">
        <f t="shared" si="791"/>
        <v>1.0815907393577295</v>
      </c>
      <c r="AZ230" s="482">
        <f t="shared" si="791"/>
        <v>1.0767036549432638</v>
      </c>
      <c r="BA230" s="482">
        <f t="shared" si="791"/>
        <v>1.0841992568801562</v>
      </c>
      <c r="BB230" s="482">
        <f t="shared" si="791"/>
        <v>1.0997434354312503</v>
      </c>
      <c r="BC230" s="482">
        <f t="shared" si="791"/>
        <v>1.1102475712942652</v>
      </c>
      <c r="BD230" s="482">
        <f t="shared" si="791"/>
        <v>1.0920688080377532</v>
      </c>
      <c r="BE230" s="482">
        <f t="shared" si="791"/>
        <v>1.0621518875430997</v>
      </c>
      <c r="BF230" s="482">
        <f t="shared" si="791"/>
        <v>1.0482463742994166</v>
      </c>
      <c r="BG230" s="571">
        <f>IFERROR(AVERAGE(AU230:BF230),0)</f>
        <v>1.0821454225571634</v>
      </c>
      <c r="BH230" s="603">
        <f t="shared" ref="BH230:BQ230" si="792">BH$233</f>
        <v>1.0349658446219752</v>
      </c>
      <c r="BI230" s="482">
        <f t="shared" si="792"/>
        <v>1.0411345366297589</v>
      </c>
      <c r="BJ230" s="482">
        <f t="shared" si="792"/>
        <v>1.0786392405063292</v>
      </c>
      <c r="BK230" s="482">
        <f t="shared" si="792"/>
        <v>1.1190998902305158</v>
      </c>
      <c r="BL230" s="482">
        <f t="shared" si="792"/>
        <v>1.1287582133138649</v>
      </c>
      <c r="BM230" s="482">
        <f t="shared" si="792"/>
        <v>1.1499832383506536</v>
      </c>
      <c r="BN230" s="482">
        <f t="shared" si="792"/>
        <v>1.1691181454619399</v>
      </c>
      <c r="BO230" s="482">
        <f t="shared" si="792"/>
        <v>1.1620072405470634</v>
      </c>
      <c r="BP230" s="482">
        <f t="shared" si="792"/>
        <v>1.1733091388980532</v>
      </c>
      <c r="BQ230" s="482">
        <f t="shared" si="792"/>
        <v>1.164761872842444</v>
      </c>
      <c r="BR230" s="482"/>
      <c r="BS230" s="482"/>
      <c r="BT230" s="571">
        <f>AVERAGE(BH230:BS230)</f>
        <v>1.1221777361402598</v>
      </c>
      <c r="BU230" s="603"/>
      <c r="BV230" s="482"/>
      <c r="BW230" s="482"/>
      <c r="BX230" s="482"/>
      <c r="BY230" s="482"/>
      <c r="BZ230" s="482"/>
      <c r="CA230" s="482"/>
      <c r="CB230" s="482"/>
      <c r="CC230" s="482"/>
      <c r="CD230" s="482"/>
      <c r="CE230" s="482"/>
      <c r="CF230" s="482"/>
      <c r="CG230" s="637">
        <f>IFERROR(AVERAGE(BU230:CF230),0)</f>
        <v>0</v>
      </c>
      <c r="CH230" s="980"/>
      <c r="DO230" s="38"/>
      <c r="DP230" s="39"/>
      <c r="DQ230" s="40"/>
      <c r="DR230" s="66"/>
      <c r="DS230" s="66"/>
      <c r="DT230" s="66"/>
      <c r="DU230" s="66"/>
      <c r="DV230" s="40"/>
    </row>
    <row r="231" spans="1:126" s="8" customFormat="1" ht="20.25" customHeight="1">
      <c r="A231" s="679" t="s">
        <v>45</v>
      </c>
      <c r="B231" s="464" t="s">
        <v>98</v>
      </c>
      <c r="C231" s="515" t="s">
        <v>106</v>
      </c>
      <c r="D231" s="469"/>
      <c r="E231" s="475">
        <f>S231+AF231+AT231+BG231+BT231+CG231</f>
        <v>86683.567096303363</v>
      </c>
      <c r="F231" s="595" t="s">
        <v>51</v>
      </c>
      <c r="G231" s="548">
        <f t="shared" ref="G231:R231" si="793">G229*G230</f>
        <v>0</v>
      </c>
      <c r="H231" s="484">
        <f t="shared" si="793"/>
        <v>0</v>
      </c>
      <c r="I231" s="484">
        <f t="shared" si="793"/>
        <v>0</v>
      </c>
      <c r="J231" s="484">
        <f t="shared" si="793"/>
        <v>0</v>
      </c>
      <c r="K231" s="484">
        <f t="shared" si="793"/>
        <v>0</v>
      </c>
      <c r="L231" s="484">
        <f t="shared" si="793"/>
        <v>13633.539682539682</v>
      </c>
      <c r="M231" s="484">
        <f t="shared" si="793"/>
        <v>35824.599393676923</v>
      </c>
      <c r="N231" s="484">
        <f t="shared" si="793"/>
        <v>13657.907949790793</v>
      </c>
      <c r="O231" s="484">
        <f t="shared" si="793"/>
        <v>23567.520070295963</v>
      </c>
      <c r="P231" s="484">
        <f t="shared" si="793"/>
        <v>0</v>
      </c>
      <c r="Q231" s="484">
        <f t="shared" si="793"/>
        <v>0</v>
      </c>
      <c r="R231" s="484">
        <f t="shared" si="793"/>
        <v>0</v>
      </c>
      <c r="S231" s="638">
        <f t="shared" si="777"/>
        <v>86683.567096303363</v>
      </c>
      <c r="T231" s="548">
        <f t="shared" ref="T231:AE231" si="794">T229*T230</f>
        <v>0</v>
      </c>
      <c r="U231" s="484">
        <f t="shared" si="794"/>
        <v>0</v>
      </c>
      <c r="V231" s="484">
        <f t="shared" si="794"/>
        <v>0</v>
      </c>
      <c r="W231" s="484">
        <f t="shared" si="794"/>
        <v>0</v>
      </c>
      <c r="X231" s="484">
        <f t="shared" si="794"/>
        <v>0</v>
      </c>
      <c r="Y231" s="484">
        <f t="shared" si="794"/>
        <v>0</v>
      </c>
      <c r="Z231" s="484">
        <f t="shared" si="794"/>
        <v>0</v>
      </c>
      <c r="AA231" s="484">
        <f t="shared" si="794"/>
        <v>0</v>
      </c>
      <c r="AB231" s="484">
        <f t="shared" si="794"/>
        <v>0</v>
      </c>
      <c r="AC231" s="484">
        <f t="shared" si="794"/>
        <v>0</v>
      </c>
      <c r="AD231" s="484">
        <f t="shared" si="794"/>
        <v>0</v>
      </c>
      <c r="AE231" s="484">
        <f t="shared" si="794"/>
        <v>0</v>
      </c>
      <c r="AF231" s="572">
        <f t="shared" si="779"/>
        <v>0</v>
      </c>
      <c r="AG231" s="604">
        <f t="shared" ref="AG231:AR231" si="795">AG229*AG230</f>
        <v>0</v>
      </c>
      <c r="AH231" s="484">
        <f t="shared" si="795"/>
        <v>0</v>
      </c>
      <c r="AI231" s="484">
        <f t="shared" si="795"/>
        <v>0</v>
      </c>
      <c r="AJ231" s="484">
        <f t="shared" si="795"/>
        <v>0</v>
      </c>
      <c r="AK231" s="484">
        <f t="shared" si="795"/>
        <v>0</v>
      </c>
      <c r="AL231" s="484">
        <f t="shared" si="795"/>
        <v>0</v>
      </c>
      <c r="AM231" s="484">
        <f t="shared" si="795"/>
        <v>0</v>
      </c>
      <c r="AN231" s="484">
        <f t="shared" si="795"/>
        <v>0</v>
      </c>
      <c r="AO231" s="484">
        <f t="shared" si="795"/>
        <v>0</v>
      </c>
      <c r="AP231" s="484">
        <f t="shared" si="795"/>
        <v>0</v>
      </c>
      <c r="AQ231" s="484">
        <f t="shared" si="795"/>
        <v>0</v>
      </c>
      <c r="AR231" s="572">
        <f t="shared" si="795"/>
        <v>0</v>
      </c>
      <c r="AS231" s="655"/>
      <c r="AT231" s="484">
        <f t="shared" si="781"/>
        <v>0</v>
      </c>
      <c r="AU231" s="484">
        <f t="shared" ref="AU231:BF231" si="796">AU229*AU230</f>
        <v>0</v>
      </c>
      <c r="AV231" s="484">
        <f t="shared" si="796"/>
        <v>0</v>
      </c>
      <c r="AW231" s="484">
        <f t="shared" si="796"/>
        <v>0</v>
      </c>
      <c r="AX231" s="484">
        <f t="shared" si="796"/>
        <v>0</v>
      </c>
      <c r="AY231" s="484">
        <f t="shared" si="796"/>
        <v>0</v>
      </c>
      <c r="AZ231" s="484">
        <f t="shared" si="796"/>
        <v>0</v>
      </c>
      <c r="BA231" s="484">
        <f t="shared" si="796"/>
        <v>0</v>
      </c>
      <c r="BB231" s="484">
        <f t="shared" si="796"/>
        <v>0</v>
      </c>
      <c r="BC231" s="484">
        <f t="shared" si="796"/>
        <v>0</v>
      </c>
      <c r="BD231" s="484">
        <f t="shared" si="796"/>
        <v>0</v>
      </c>
      <c r="BE231" s="484">
        <f t="shared" si="796"/>
        <v>0</v>
      </c>
      <c r="BF231" s="484">
        <f t="shared" si="796"/>
        <v>0</v>
      </c>
      <c r="BG231" s="572">
        <f t="shared" si="783"/>
        <v>0</v>
      </c>
      <c r="BH231" s="604">
        <f t="shared" ref="BH231:BS231" si="797">BH229*BH230</f>
        <v>0</v>
      </c>
      <c r="BI231" s="484">
        <f t="shared" si="797"/>
        <v>0</v>
      </c>
      <c r="BJ231" s="484">
        <f t="shared" si="797"/>
        <v>0</v>
      </c>
      <c r="BK231" s="484">
        <f t="shared" si="797"/>
        <v>0</v>
      </c>
      <c r="BL231" s="484">
        <f t="shared" si="797"/>
        <v>0</v>
      </c>
      <c r="BM231" s="484">
        <f t="shared" si="797"/>
        <v>0</v>
      </c>
      <c r="BN231" s="484">
        <f t="shared" si="797"/>
        <v>0</v>
      </c>
      <c r="BO231" s="484">
        <f t="shared" si="797"/>
        <v>0</v>
      </c>
      <c r="BP231" s="484">
        <f t="shared" si="797"/>
        <v>0</v>
      </c>
      <c r="BQ231" s="484">
        <f t="shared" si="797"/>
        <v>0</v>
      </c>
      <c r="BR231" s="484">
        <f t="shared" si="797"/>
        <v>0</v>
      </c>
      <c r="BS231" s="484">
        <f t="shared" si="797"/>
        <v>0</v>
      </c>
      <c r="BT231" s="572">
        <f t="shared" si="785"/>
        <v>0</v>
      </c>
      <c r="BU231" s="604">
        <f t="shared" ref="BU231:CF231" si="798">BU229*BU230</f>
        <v>0</v>
      </c>
      <c r="BV231" s="484">
        <f t="shared" si="798"/>
        <v>0</v>
      </c>
      <c r="BW231" s="484">
        <f t="shared" si="798"/>
        <v>0</v>
      </c>
      <c r="BX231" s="484">
        <f t="shared" si="798"/>
        <v>0</v>
      </c>
      <c r="BY231" s="484">
        <f t="shared" si="798"/>
        <v>0</v>
      </c>
      <c r="BZ231" s="484">
        <f t="shared" si="798"/>
        <v>0</v>
      </c>
      <c r="CA231" s="484">
        <f t="shared" si="798"/>
        <v>0</v>
      </c>
      <c r="CB231" s="484">
        <f t="shared" si="798"/>
        <v>0</v>
      </c>
      <c r="CC231" s="484">
        <f t="shared" si="798"/>
        <v>0</v>
      </c>
      <c r="CD231" s="484">
        <f t="shared" si="798"/>
        <v>0</v>
      </c>
      <c r="CE231" s="484">
        <f t="shared" si="798"/>
        <v>0</v>
      </c>
      <c r="CF231" s="484">
        <f t="shared" si="798"/>
        <v>0</v>
      </c>
      <c r="CG231" s="638">
        <f t="shared" si="787"/>
        <v>0</v>
      </c>
      <c r="CH231" s="982">
        <f>S231+AF231+AT231+BG231+SUM(BH231:BR231)</f>
        <v>86683.567096303363</v>
      </c>
      <c r="DO231" s="38"/>
      <c r="DP231" s="39"/>
      <c r="DQ231" s="43"/>
      <c r="DR231" s="73"/>
      <c r="DS231" s="73"/>
      <c r="DT231" s="67"/>
      <c r="DU231" s="67"/>
      <c r="DV231" s="43"/>
    </row>
    <row r="232" spans="1:126" s="8" customFormat="1" ht="20.25" customHeight="1">
      <c r="A232" s="679" t="s">
        <v>45</v>
      </c>
      <c r="B232" s="464" t="s">
        <v>98</v>
      </c>
      <c r="C232" s="515" t="s">
        <v>106</v>
      </c>
      <c r="D232" s="469"/>
      <c r="E232" s="470">
        <f>S232+AF232+AT232+BG232+BT232+CG232</f>
        <v>12726.11</v>
      </c>
      <c r="F232" s="596" t="s">
        <v>61</v>
      </c>
      <c r="G232" s="921"/>
      <c r="H232" s="504"/>
      <c r="I232" s="504"/>
      <c r="J232" s="504"/>
      <c r="K232" s="504"/>
      <c r="L232" s="504"/>
      <c r="M232" s="504">
        <v>18.21</v>
      </c>
      <c r="N232" s="504"/>
      <c r="O232" s="504"/>
      <c r="P232" s="504">
        <v>1299.8599999999999</v>
      </c>
      <c r="Q232" s="504"/>
      <c r="R232" s="504"/>
      <c r="S232" s="929">
        <f t="shared" si="777"/>
        <v>1318.07</v>
      </c>
      <c r="T232" s="921">
        <v>1716.5</v>
      </c>
      <c r="U232" s="504"/>
      <c r="V232" s="504"/>
      <c r="W232" s="504">
        <v>1522.54</v>
      </c>
      <c r="X232" s="504"/>
      <c r="Y232" s="504"/>
      <c r="Z232" s="504">
        <v>1401.13</v>
      </c>
      <c r="AA232" s="504"/>
      <c r="AB232" s="504"/>
      <c r="AC232" s="504">
        <v>1298.05</v>
      </c>
      <c r="AD232" s="504"/>
      <c r="AE232" s="504"/>
      <c r="AF232" s="922">
        <f t="shared" si="779"/>
        <v>5938.22</v>
      </c>
      <c r="AG232" s="663">
        <v>1197.22</v>
      </c>
      <c r="AH232" s="504"/>
      <c r="AI232" s="504"/>
      <c r="AJ232" s="504">
        <v>1082.55</v>
      </c>
      <c r="AK232" s="504"/>
      <c r="AL232" s="504"/>
      <c r="AM232" s="504">
        <v>1004.7</v>
      </c>
      <c r="AN232" s="504"/>
      <c r="AO232" s="504"/>
      <c r="AP232" s="504">
        <v>930.06</v>
      </c>
      <c r="AQ232" s="504"/>
      <c r="AR232" s="922"/>
      <c r="AS232" s="923"/>
      <c r="AT232" s="504">
        <f t="shared" si="781"/>
        <v>3017.31</v>
      </c>
      <c r="AU232" s="930">
        <v>909.9</v>
      </c>
      <c r="AV232" s="930"/>
      <c r="AW232" s="930"/>
      <c r="AX232" s="930">
        <v>832.96</v>
      </c>
      <c r="AY232" s="930"/>
      <c r="AZ232" s="930">
        <v>709.65</v>
      </c>
      <c r="BA232" s="930"/>
      <c r="BB232" s="504"/>
      <c r="BC232" s="504"/>
      <c r="BD232" s="504"/>
      <c r="BE232" s="504"/>
      <c r="BF232" s="504"/>
      <c r="BG232" s="922">
        <f t="shared" si="783"/>
        <v>2452.5100000000002</v>
      </c>
      <c r="BH232" s="660"/>
      <c r="BI232" s="488"/>
      <c r="BJ232" s="488"/>
      <c r="BK232" s="488"/>
      <c r="BL232" s="488"/>
      <c r="BM232" s="488"/>
      <c r="BN232" s="488"/>
      <c r="BO232" s="488"/>
      <c r="BP232" s="488"/>
      <c r="BQ232" s="488"/>
      <c r="BR232" s="488"/>
      <c r="BS232" s="488"/>
      <c r="BT232" s="922">
        <f t="shared" si="785"/>
        <v>0</v>
      </c>
      <c r="BU232" s="660"/>
      <c r="BV232" s="488"/>
      <c r="BW232" s="488"/>
      <c r="BX232" s="488"/>
      <c r="BY232" s="488"/>
      <c r="BZ232" s="488"/>
      <c r="CA232" s="488"/>
      <c r="CB232" s="488"/>
      <c r="CC232" s="488"/>
      <c r="CD232" s="488"/>
      <c r="CE232" s="488"/>
      <c r="CF232" s="488"/>
      <c r="CG232" s="929">
        <f t="shared" si="787"/>
        <v>0</v>
      </c>
      <c r="CH232" s="981">
        <f>S232+AF232+AT232+BG232+SUM(BH232:BR232)</f>
        <v>12726.11</v>
      </c>
      <c r="DO232" s="47"/>
      <c r="DP232" s="48"/>
      <c r="DQ232" s="49"/>
      <c r="DR232" s="65"/>
      <c r="DS232" s="65"/>
      <c r="DT232" s="65"/>
      <c r="DU232" s="65"/>
      <c r="DV232" s="49"/>
    </row>
    <row r="233" spans="1:126" s="8" customFormat="1" ht="20.25" customHeight="1">
      <c r="A233" s="679" t="s">
        <v>45</v>
      </c>
      <c r="B233" s="464" t="s">
        <v>98</v>
      </c>
      <c r="C233" s="515" t="s">
        <v>106</v>
      </c>
      <c r="D233" s="469"/>
      <c r="E233" s="470"/>
      <c r="F233" s="596" t="s">
        <v>80</v>
      </c>
      <c r="G233" s="924">
        <v>1.2173828353266585</v>
      </c>
      <c r="H233" s="492">
        <v>1.2097864495314179</v>
      </c>
      <c r="I233" s="492">
        <v>1.1925008626308324</v>
      </c>
      <c r="J233" s="492">
        <v>1.1938213000535947</v>
      </c>
      <c r="K233" s="492">
        <v>1.2140485413866708</v>
      </c>
      <c r="L233" s="492">
        <v>1.2065079365079365</v>
      </c>
      <c r="M233" s="492">
        <v>1.1823300129926377</v>
      </c>
      <c r="N233" s="492">
        <v>1.1774058577405857</v>
      </c>
      <c r="O233" s="492">
        <v>1.1783760035147981</v>
      </c>
      <c r="P233" s="492">
        <v>1.1597450574432671</v>
      </c>
      <c r="Q233" s="492">
        <v>1.1427648056879698</v>
      </c>
      <c r="R233" s="492">
        <v>1.1301599841990917</v>
      </c>
      <c r="S233" s="931">
        <f>IFERROR(AVERAGE(G233:R233),0)</f>
        <v>1.1837358039179551</v>
      </c>
      <c r="T233" s="924">
        <v>1.1330445544554457</v>
      </c>
      <c r="U233" s="492">
        <v>1.1333077366097142</v>
      </c>
      <c r="V233" s="492">
        <v>1.1057737443279612</v>
      </c>
      <c r="W233" s="492">
        <v>1.08406811123407</v>
      </c>
      <c r="X233" s="492">
        <v>1.0503253796095446</v>
      </c>
      <c r="Y233" s="492">
        <v>1.0510857678487735</v>
      </c>
      <c r="Z233" s="492">
        <v>1.0185313341022684</v>
      </c>
      <c r="AA233" s="492">
        <v>1.0109293853189676</v>
      </c>
      <c r="AB233" s="492">
        <v>0.99240067724534398</v>
      </c>
      <c r="AC233" s="492">
        <v>0.9785366632091278</v>
      </c>
      <c r="AD233" s="492">
        <v>1.0113524590163934</v>
      </c>
      <c r="AE233" s="492">
        <v>1.0545475828163409</v>
      </c>
      <c r="AF233" s="925">
        <f>IFERROR(AVERAGE(T233:AE233),0)</f>
        <v>1.0519919496494958</v>
      </c>
      <c r="AG233" s="661">
        <v>1.0772062967276552</v>
      </c>
      <c r="AH233" s="492">
        <v>1.0727662045438051</v>
      </c>
      <c r="AI233" s="492">
        <v>1.0697044334975367</v>
      </c>
      <c r="AJ233" s="492">
        <v>1.0954981398682551</v>
      </c>
      <c r="AK233" s="492">
        <v>1.0867387474524164</v>
      </c>
      <c r="AL233" s="492">
        <v>1.0827971839525719</v>
      </c>
      <c r="AM233" s="492">
        <v>1.1056472919418758</v>
      </c>
      <c r="AN233" s="492">
        <v>1.0917684377478194</v>
      </c>
      <c r="AO233" s="492">
        <v>1.0699216950713957</v>
      </c>
      <c r="AP233" s="492">
        <v>1.0561578755024974</v>
      </c>
      <c r="AQ233" s="492">
        <v>1.0791059528744062</v>
      </c>
      <c r="AR233" s="925">
        <v>1.0902255639097744</v>
      </c>
      <c r="AS233" s="923"/>
      <c r="AT233" s="492">
        <f>IFERROR(AVERAGE(AH233:AS233),0)</f>
        <v>1.081848320578396</v>
      </c>
      <c r="AU233" s="492">
        <v>1.0916600977455464</v>
      </c>
      <c r="AV233" s="492">
        <v>1.07912353561024</v>
      </c>
      <c r="AW233" s="492">
        <v>1.0866780133065139</v>
      </c>
      <c r="AX233" s="492">
        <v>1.0733316962367243</v>
      </c>
      <c r="AY233" s="492">
        <v>1.0815907393577295</v>
      </c>
      <c r="AZ233" s="492">
        <v>1.0767036549432638</v>
      </c>
      <c r="BA233" s="492">
        <v>1.0841992568801562</v>
      </c>
      <c r="BB233" s="492">
        <v>1.0997434354312503</v>
      </c>
      <c r="BC233" s="492">
        <v>1.1102475712942652</v>
      </c>
      <c r="BD233" s="492">
        <v>1.0920688080377532</v>
      </c>
      <c r="BE233" s="492">
        <v>1.0621518875430997</v>
      </c>
      <c r="BF233" s="492">
        <v>1.0482463742994166</v>
      </c>
      <c r="BG233" s="925">
        <f>IFERROR(AVERAGE(AU233:BF233),0)</f>
        <v>1.0821454225571634</v>
      </c>
      <c r="BH233" s="661">
        <v>1.0349658446219752</v>
      </c>
      <c r="BI233" s="492">
        <v>1.0411345366297589</v>
      </c>
      <c r="BJ233" s="492">
        <v>1.0786392405063292</v>
      </c>
      <c r="BK233" s="492">
        <v>1.1190998902305158</v>
      </c>
      <c r="BL233" s="492">
        <v>1.1287582133138649</v>
      </c>
      <c r="BM233" s="492">
        <v>1.1499832383506536</v>
      </c>
      <c r="BN233" s="492">
        <v>1.1691181454619399</v>
      </c>
      <c r="BO233" s="492">
        <v>1.1620072405470634</v>
      </c>
      <c r="BP233" s="492">
        <v>1.1733091388980532</v>
      </c>
      <c r="BQ233" s="492">
        <v>1.164761872842444</v>
      </c>
      <c r="BR233" s="492"/>
      <c r="BS233" s="492"/>
      <c r="BT233" s="925">
        <f>AVERAGE(BH233:BS233)</f>
        <v>1.1221777361402598</v>
      </c>
      <c r="BU233" s="661"/>
      <c r="BV233" s="492"/>
      <c r="BW233" s="492"/>
      <c r="BX233" s="492"/>
      <c r="BY233" s="492"/>
      <c r="BZ233" s="492"/>
      <c r="CA233" s="492"/>
      <c r="CB233" s="492"/>
      <c r="CC233" s="492"/>
      <c r="CD233" s="492"/>
      <c r="CE233" s="492"/>
      <c r="CF233" s="492"/>
      <c r="CG233" s="931">
        <f>IFERROR(AVERAGE(BU233:CF233),0)</f>
        <v>0</v>
      </c>
      <c r="CH233" s="980"/>
      <c r="DO233" s="384"/>
      <c r="DP233" s="385"/>
      <c r="DQ233" s="386"/>
      <c r="DR233" s="387"/>
      <c r="DS233" s="387"/>
      <c r="DT233" s="386"/>
      <c r="DU233" s="387"/>
      <c r="DV233" s="387"/>
    </row>
    <row r="234" spans="1:126" s="8" customFormat="1" ht="20.25" customHeight="1">
      <c r="A234" s="679" t="s">
        <v>45</v>
      </c>
      <c r="B234" s="464" t="s">
        <v>98</v>
      </c>
      <c r="C234" s="515" t="s">
        <v>106</v>
      </c>
      <c r="D234" s="469"/>
      <c r="E234" s="475">
        <f>S234+AF234+AT234+BG234+BT234+CG234</f>
        <v>13752.220984119951</v>
      </c>
      <c r="F234" s="596" t="s">
        <v>57</v>
      </c>
      <c r="G234" s="926">
        <f t="shared" ref="G234:R234" si="799">G232*G233</f>
        <v>0</v>
      </c>
      <c r="H234" s="502">
        <f t="shared" si="799"/>
        <v>0</v>
      </c>
      <c r="I234" s="502">
        <f t="shared" si="799"/>
        <v>0</v>
      </c>
      <c r="J234" s="502">
        <f t="shared" si="799"/>
        <v>0</v>
      </c>
      <c r="K234" s="502">
        <f t="shared" si="799"/>
        <v>0</v>
      </c>
      <c r="L234" s="502">
        <f t="shared" si="799"/>
        <v>0</v>
      </c>
      <c r="M234" s="502">
        <f t="shared" si="799"/>
        <v>21.530229536595932</v>
      </c>
      <c r="N234" s="502">
        <f t="shared" si="799"/>
        <v>0</v>
      </c>
      <c r="O234" s="502">
        <f t="shared" si="799"/>
        <v>0</v>
      </c>
      <c r="P234" s="502">
        <f t="shared" si="799"/>
        <v>1507.5062103682051</v>
      </c>
      <c r="Q234" s="502">
        <f t="shared" si="799"/>
        <v>0</v>
      </c>
      <c r="R234" s="502">
        <f t="shared" si="799"/>
        <v>0</v>
      </c>
      <c r="S234" s="932">
        <f t="shared" si="777"/>
        <v>1529.036439904801</v>
      </c>
      <c r="T234" s="926">
        <f t="shared" ref="T234:AE234" si="800">T232*T233</f>
        <v>1944.8709777227725</v>
      </c>
      <c r="U234" s="502">
        <f t="shared" si="800"/>
        <v>0</v>
      </c>
      <c r="V234" s="502">
        <f t="shared" si="800"/>
        <v>0</v>
      </c>
      <c r="W234" s="502">
        <f t="shared" si="800"/>
        <v>1650.5370620783208</v>
      </c>
      <c r="X234" s="502">
        <f t="shared" si="800"/>
        <v>0</v>
      </c>
      <c r="Y234" s="502">
        <f t="shared" si="800"/>
        <v>0</v>
      </c>
      <c r="Z234" s="502">
        <f t="shared" si="800"/>
        <v>1427.0948081507113</v>
      </c>
      <c r="AA234" s="502">
        <f t="shared" si="800"/>
        <v>0</v>
      </c>
      <c r="AB234" s="502">
        <f t="shared" si="800"/>
        <v>0</v>
      </c>
      <c r="AC234" s="502">
        <f t="shared" si="800"/>
        <v>1270.1895156786084</v>
      </c>
      <c r="AD234" s="502">
        <f t="shared" si="800"/>
        <v>0</v>
      </c>
      <c r="AE234" s="502">
        <f t="shared" si="800"/>
        <v>0</v>
      </c>
      <c r="AF234" s="928">
        <f t="shared" si="779"/>
        <v>6292.6923636304127</v>
      </c>
      <c r="AG234" s="927">
        <f t="shared" ref="AG234:AR234" si="801">AG232*AG233</f>
        <v>1289.6529225682834</v>
      </c>
      <c r="AH234" s="502">
        <f t="shared" si="801"/>
        <v>0</v>
      </c>
      <c r="AI234" s="502">
        <f t="shared" si="801"/>
        <v>0</v>
      </c>
      <c r="AJ234" s="502">
        <f t="shared" si="801"/>
        <v>1185.9315113143796</v>
      </c>
      <c r="AK234" s="502">
        <f t="shared" si="801"/>
        <v>0</v>
      </c>
      <c r="AL234" s="502">
        <f t="shared" si="801"/>
        <v>0</v>
      </c>
      <c r="AM234" s="502">
        <f t="shared" si="801"/>
        <v>1110.8438342140028</v>
      </c>
      <c r="AN234" s="502">
        <f t="shared" si="801"/>
        <v>0</v>
      </c>
      <c r="AO234" s="502">
        <f t="shared" si="801"/>
        <v>0</v>
      </c>
      <c r="AP234" s="502">
        <f t="shared" si="801"/>
        <v>982.29019368985269</v>
      </c>
      <c r="AQ234" s="502">
        <f t="shared" si="801"/>
        <v>0</v>
      </c>
      <c r="AR234" s="928">
        <f t="shared" si="801"/>
        <v>0</v>
      </c>
      <c r="AS234" s="923"/>
      <c r="AT234" s="502">
        <f t="shared" si="781"/>
        <v>3279.0655392182352</v>
      </c>
      <c r="AU234" s="502">
        <f t="shared" ref="AU234:BF234" si="802">AU232*AU233</f>
        <v>993.30152293867263</v>
      </c>
      <c r="AV234" s="502">
        <f t="shared" si="802"/>
        <v>0</v>
      </c>
      <c r="AW234" s="502">
        <f t="shared" si="802"/>
        <v>0</v>
      </c>
      <c r="AX234" s="502">
        <f t="shared" si="802"/>
        <v>894.04236969734188</v>
      </c>
      <c r="AY234" s="502">
        <f t="shared" si="802"/>
        <v>0</v>
      </c>
      <c r="AZ234" s="502">
        <f t="shared" si="802"/>
        <v>764.08274873048708</v>
      </c>
      <c r="BA234" s="502">
        <f t="shared" si="802"/>
        <v>0</v>
      </c>
      <c r="BB234" s="502">
        <f t="shared" si="802"/>
        <v>0</v>
      </c>
      <c r="BC234" s="502">
        <f t="shared" si="802"/>
        <v>0</v>
      </c>
      <c r="BD234" s="502">
        <f t="shared" si="802"/>
        <v>0</v>
      </c>
      <c r="BE234" s="502">
        <f t="shared" si="802"/>
        <v>0</v>
      </c>
      <c r="BF234" s="502">
        <f t="shared" si="802"/>
        <v>0</v>
      </c>
      <c r="BG234" s="928">
        <f t="shared" si="783"/>
        <v>2651.4266413665018</v>
      </c>
      <c r="BH234" s="662">
        <f t="shared" ref="BH234:BS234" si="803">BH232*BH233</f>
        <v>0</v>
      </c>
      <c r="BI234" s="495">
        <f t="shared" si="803"/>
        <v>0</v>
      </c>
      <c r="BJ234" s="495">
        <f t="shared" si="803"/>
        <v>0</v>
      </c>
      <c r="BK234" s="495">
        <f t="shared" si="803"/>
        <v>0</v>
      </c>
      <c r="BL234" s="495">
        <f t="shared" si="803"/>
        <v>0</v>
      </c>
      <c r="BM234" s="495">
        <f t="shared" si="803"/>
        <v>0</v>
      </c>
      <c r="BN234" s="495">
        <f t="shared" si="803"/>
        <v>0</v>
      </c>
      <c r="BO234" s="495">
        <f t="shared" si="803"/>
        <v>0</v>
      </c>
      <c r="BP234" s="495">
        <f t="shared" si="803"/>
        <v>0</v>
      </c>
      <c r="BQ234" s="495">
        <f t="shared" si="803"/>
        <v>0</v>
      </c>
      <c r="BR234" s="495">
        <f t="shared" si="803"/>
        <v>0</v>
      </c>
      <c r="BS234" s="495">
        <f t="shared" si="803"/>
        <v>0</v>
      </c>
      <c r="BT234" s="928">
        <f t="shared" si="785"/>
        <v>0</v>
      </c>
      <c r="BU234" s="662">
        <f t="shared" ref="BU234:CF234" si="804">BU232*BU233</f>
        <v>0</v>
      </c>
      <c r="BV234" s="495">
        <f t="shared" si="804"/>
        <v>0</v>
      </c>
      <c r="BW234" s="495">
        <f t="shared" si="804"/>
        <v>0</v>
      </c>
      <c r="BX234" s="495">
        <f t="shared" si="804"/>
        <v>0</v>
      </c>
      <c r="BY234" s="495">
        <f t="shared" si="804"/>
        <v>0</v>
      </c>
      <c r="BZ234" s="495">
        <f t="shared" si="804"/>
        <v>0</v>
      </c>
      <c r="CA234" s="495">
        <f t="shared" si="804"/>
        <v>0</v>
      </c>
      <c r="CB234" s="495">
        <f t="shared" si="804"/>
        <v>0</v>
      </c>
      <c r="CC234" s="495">
        <f t="shared" si="804"/>
        <v>0</v>
      </c>
      <c r="CD234" s="495">
        <f t="shared" si="804"/>
        <v>0</v>
      </c>
      <c r="CE234" s="495">
        <f t="shared" si="804"/>
        <v>0</v>
      </c>
      <c r="CF234" s="495">
        <f t="shared" si="804"/>
        <v>0</v>
      </c>
      <c r="CG234" s="932">
        <f t="shared" si="787"/>
        <v>0</v>
      </c>
      <c r="CH234" s="982">
        <f>S234+AF234+AT234+BG234+SUM(BH234:BR234)</f>
        <v>13752.220984119951</v>
      </c>
      <c r="DO234" s="47"/>
      <c r="DP234" s="48"/>
      <c r="DQ234" s="49"/>
      <c r="DR234" s="65"/>
      <c r="DS234" s="65"/>
      <c r="DT234" s="65"/>
      <c r="DU234" s="65"/>
      <c r="DV234" s="49"/>
    </row>
    <row r="235" spans="1:126" s="8" customFormat="1" ht="20.25" customHeight="1">
      <c r="A235" s="679" t="s">
        <v>45</v>
      </c>
      <c r="B235" s="464" t="s">
        <v>98</v>
      </c>
      <c r="C235" s="515" t="s">
        <v>106</v>
      </c>
      <c r="D235" s="469"/>
      <c r="E235" s="470">
        <f>S235+AF235+AT235+BG235+BT235+CG235</f>
        <v>73200</v>
      </c>
      <c r="F235" s="597" t="s">
        <v>67</v>
      </c>
      <c r="G235" s="556"/>
      <c r="H235" s="496"/>
      <c r="I235" s="496"/>
      <c r="J235" s="496"/>
      <c r="K235" s="496"/>
      <c r="L235" s="496"/>
      <c r="M235" s="496"/>
      <c r="N235" s="496"/>
      <c r="O235" s="496"/>
      <c r="P235" s="496">
        <v>5000</v>
      </c>
      <c r="Q235" s="496"/>
      <c r="R235" s="496"/>
      <c r="S235" s="639">
        <f>SUM(G235:R235)</f>
        <v>5000</v>
      </c>
      <c r="T235" s="556">
        <v>6500</v>
      </c>
      <c r="U235" s="496"/>
      <c r="V235" s="496"/>
      <c r="W235" s="496">
        <v>5400</v>
      </c>
      <c r="X235" s="496"/>
      <c r="Y235" s="496"/>
      <c r="Z235" s="496">
        <v>4700</v>
      </c>
      <c r="AA235" s="496"/>
      <c r="AB235" s="496"/>
      <c r="AC235" s="496">
        <v>4000</v>
      </c>
      <c r="AD235" s="496"/>
      <c r="AE235" s="496"/>
      <c r="AF235" s="576">
        <f>SUM(T235:AE235)</f>
        <v>20600</v>
      </c>
      <c r="AG235" s="608">
        <v>3600</v>
      </c>
      <c r="AH235" s="496"/>
      <c r="AI235" s="496"/>
      <c r="AJ235" s="496">
        <v>3600</v>
      </c>
      <c r="AK235" s="496"/>
      <c r="AL235" s="496"/>
      <c r="AM235" s="496">
        <v>3400</v>
      </c>
      <c r="AN235" s="496"/>
      <c r="AO235" s="496"/>
      <c r="AP235" s="496">
        <v>900</v>
      </c>
      <c r="AQ235" s="496"/>
      <c r="AR235" s="576"/>
      <c r="AS235" s="655"/>
      <c r="AT235" s="496">
        <f>SUM(AG235:AS235)</f>
        <v>11500</v>
      </c>
      <c r="AU235" s="496">
        <v>2600</v>
      </c>
      <c r="AV235" s="496"/>
      <c r="AW235" s="496"/>
      <c r="AX235" s="496">
        <v>200</v>
      </c>
      <c r="AY235" s="496"/>
      <c r="AZ235" s="496">
        <v>33300</v>
      </c>
      <c r="BA235" s="496"/>
      <c r="BB235" s="496"/>
      <c r="BC235" s="496"/>
      <c r="BD235" s="496"/>
      <c r="BE235" s="496"/>
      <c r="BF235" s="496"/>
      <c r="BG235" s="576">
        <f t="shared" si="783"/>
        <v>36100</v>
      </c>
      <c r="BH235" s="608"/>
      <c r="BI235" s="496"/>
      <c r="BJ235" s="496"/>
      <c r="BK235" s="496"/>
      <c r="BL235" s="496"/>
      <c r="BM235" s="496"/>
      <c r="BN235" s="496"/>
      <c r="BO235" s="496"/>
      <c r="BP235" s="496"/>
      <c r="BQ235" s="496"/>
      <c r="BR235" s="496"/>
      <c r="BS235" s="496"/>
      <c r="BT235" s="576">
        <f t="shared" si="785"/>
        <v>0</v>
      </c>
      <c r="BU235" s="608"/>
      <c r="BV235" s="496"/>
      <c r="BW235" s="496"/>
      <c r="BX235" s="496"/>
      <c r="BY235" s="496"/>
      <c r="BZ235" s="496"/>
      <c r="CA235" s="496"/>
      <c r="CB235" s="496"/>
      <c r="CC235" s="496"/>
      <c r="CD235" s="496"/>
      <c r="CE235" s="496"/>
      <c r="CF235" s="496"/>
      <c r="CG235" s="639">
        <f t="shared" si="787"/>
        <v>0</v>
      </c>
      <c r="CH235" s="981">
        <f>S235+AF235+AT235+BG235+SUM(BH235:BR235)</f>
        <v>73200</v>
      </c>
      <c r="DO235" s="51">
        <v>2600</v>
      </c>
      <c r="DP235" s="52"/>
      <c r="DQ235" s="49"/>
      <c r="DR235" s="65"/>
      <c r="DS235" s="65"/>
      <c r="DT235" s="65"/>
      <c r="DU235" s="65"/>
      <c r="DV235" s="49"/>
    </row>
    <row r="236" spans="1:126" s="8" customFormat="1" ht="20.25" customHeight="1">
      <c r="A236" s="679" t="s">
        <v>45</v>
      </c>
      <c r="B236" s="464" t="s">
        <v>98</v>
      </c>
      <c r="C236" s="515" t="s">
        <v>106</v>
      </c>
      <c r="D236" s="469"/>
      <c r="E236" s="470"/>
      <c r="F236" s="597" t="s">
        <v>80</v>
      </c>
      <c r="G236" s="558">
        <f t="shared" ref="G236:R236" si="805">G$233</f>
        <v>1.2173828353266585</v>
      </c>
      <c r="H236" s="498">
        <f t="shared" si="805"/>
        <v>1.2097864495314179</v>
      </c>
      <c r="I236" s="498">
        <f t="shared" si="805"/>
        <v>1.1925008626308324</v>
      </c>
      <c r="J236" s="498">
        <f t="shared" si="805"/>
        <v>1.1938213000535947</v>
      </c>
      <c r="K236" s="498">
        <f t="shared" si="805"/>
        <v>1.2140485413866708</v>
      </c>
      <c r="L236" s="498">
        <f t="shared" si="805"/>
        <v>1.2065079365079365</v>
      </c>
      <c r="M236" s="498">
        <f t="shared" si="805"/>
        <v>1.1823300129926377</v>
      </c>
      <c r="N236" s="498">
        <f t="shared" si="805"/>
        <v>1.1774058577405857</v>
      </c>
      <c r="O236" s="498">
        <f t="shared" si="805"/>
        <v>1.1783760035147981</v>
      </c>
      <c r="P236" s="498">
        <f t="shared" si="805"/>
        <v>1.1597450574432671</v>
      </c>
      <c r="Q236" s="498">
        <f t="shared" si="805"/>
        <v>1.1427648056879698</v>
      </c>
      <c r="R236" s="498">
        <f t="shared" si="805"/>
        <v>1.1301599841990917</v>
      </c>
      <c r="S236" s="640">
        <f>IFERROR(AVERAGE(G236:R236),0)</f>
        <v>1.1837358039179551</v>
      </c>
      <c r="T236" s="558">
        <f t="shared" ref="T236:AE236" si="806">T$233</f>
        <v>1.1330445544554457</v>
      </c>
      <c r="U236" s="498">
        <f t="shared" si="806"/>
        <v>1.1333077366097142</v>
      </c>
      <c r="V236" s="498">
        <f t="shared" si="806"/>
        <v>1.1057737443279612</v>
      </c>
      <c r="W236" s="498">
        <f t="shared" si="806"/>
        <v>1.08406811123407</v>
      </c>
      <c r="X236" s="498">
        <f t="shared" si="806"/>
        <v>1.0503253796095446</v>
      </c>
      <c r="Y236" s="498">
        <f t="shared" si="806"/>
        <v>1.0510857678487735</v>
      </c>
      <c r="Z236" s="498">
        <f t="shared" si="806"/>
        <v>1.0185313341022684</v>
      </c>
      <c r="AA236" s="498">
        <f t="shared" si="806"/>
        <v>1.0109293853189676</v>
      </c>
      <c r="AB236" s="498">
        <f t="shared" si="806"/>
        <v>0.99240067724534398</v>
      </c>
      <c r="AC236" s="498">
        <f t="shared" si="806"/>
        <v>0.9785366632091278</v>
      </c>
      <c r="AD236" s="498">
        <f t="shared" si="806"/>
        <v>1.0113524590163934</v>
      </c>
      <c r="AE236" s="498">
        <f t="shared" si="806"/>
        <v>1.0545475828163409</v>
      </c>
      <c r="AF236" s="577">
        <f>IFERROR(AVERAGE(T236:AE236),0)</f>
        <v>1.0519919496494958</v>
      </c>
      <c r="AG236" s="609">
        <f t="shared" ref="AG236:AR236" si="807">AG$233</f>
        <v>1.0772062967276552</v>
      </c>
      <c r="AH236" s="498">
        <f t="shared" si="807"/>
        <v>1.0727662045438051</v>
      </c>
      <c r="AI236" s="498">
        <f t="shared" si="807"/>
        <v>1.0697044334975367</v>
      </c>
      <c r="AJ236" s="498">
        <f t="shared" si="807"/>
        <v>1.0954981398682551</v>
      </c>
      <c r="AK236" s="498">
        <f t="shared" si="807"/>
        <v>1.0867387474524164</v>
      </c>
      <c r="AL236" s="498">
        <f t="shared" si="807"/>
        <v>1.0827971839525719</v>
      </c>
      <c r="AM236" s="498">
        <f t="shared" si="807"/>
        <v>1.1056472919418758</v>
      </c>
      <c r="AN236" s="498">
        <f t="shared" si="807"/>
        <v>1.0917684377478194</v>
      </c>
      <c r="AO236" s="498">
        <f t="shared" si="807"/>
        <v>1.0699216950713957</v>
      </c>
      <c r="AP236" s="498">
        <f t="shared" si="807"/>
        <v>1.0561578755024974</v>
      </c>
      <c r="AQ236" s="498">
        <f t="shared" si="807"/>
        <v>1.0791059528744062</v>
      </c>
      <c r="AR236" s="577">
        <f t="shared" si="807"/>
        <v>1.0902255639097744</v>
      </c>
      <c r="AS236" s="655"/>
      <c r="AT236" s="498">
        <f>IFERROR(AVERAGE(AH236:AS236),0)</f>
        <v>1.081848320578396</v>
      </c>
      <c r="AU236" s="498">
        <f t="shared" ref="AU236:BF236" si="808">AU$233</f>
        <v>1.0916600977455464</v>
      </c>
      <c r="AV236" s="498">
        <f t="shared" si="808"/>
        <v>1.07912353561024</v>
      </c>
      <c r="AW236" s="498">
        <f t="shared" si="808"/>
        <v>1.0866780133065139</v>
      </c>
      <c r="AX236" s="498">
        <f t="shared" si="808"/>
        <v>1.0733316962367243</v>
      </c>
      <c r="AY236" s="498">
        <f t="shared" si="808"/>
        <v>1.0815907393577295</v>
      </c>
      <c r="AZ236" s="498">
        <f t="shared" si="808"/>
        <v>1.0767036549432638</v>
      </c>
      <c r="BA236" s="498">
        <f t="shared" si="808"/>
        <v>1.0841992568801562</v>
      </c>
      <c r="BB236" s="498">
        <f t="shared" si="808"/>
        <v>1.0997434354312503</v>
      </c>
      <c r="BC236" s="498">
        <f t="shared" si="808"/>
        <v>1.1102475712942652</v>
      </c>
      <c r="BD236" s="498">
        <f t="shared" si="808"/>
        <v>1.0920688080377532</v>
      </c>
      <c r="BE236" s="498">
        <f t="shared" si="808"/>
        <v>1.0621518875430997</v>
      </c>
      <c r="BF236" s="498">
        <f t="shared" si="808"/>
        <v>1.0482463742994166</v>
      </c>
      <c r="BG236" s="577">
        <f>IFERROR(AVERAGE(AU236:BF236),0)</f>
        <v>1.0821454225571634</v>
      </c>
      <c r="BH236" s="609">
        <f t="shared" ref="BH236:BQ236" si="809">BH$233</f>
        <v>1.0349658446219752</v>
      </c>
      <c r="BI236" s="498">
        <f t="shared" si="809"/>
        <v>1.0411345366297589</v>
      </c>
      <c r="BJ236" s="498">
        <f t="shared" si="809"/>
        <v>1.0786392405063292</v>
      </c>
      <c r="BK236" s="498">
        <f t="shared" si="809"/>
        <v>1.1190998902305158</v>
      </c>
      <c r="BL236" s="498">
        <f t="shared" si="809"/>
        <v>1.1287582133138649</v>
      </c>
      <c r="BM236" s="498">
        <f t="shared" si="809"/>
        <v>1.1499832383506536</v>
      </c>
      <c r="BN236" s="498">
        <f t="shared" si="809"/>
        <v>1.1691181454619399</v>
      </c>
      <c r="BO236" s="498">
        <f t="shared" si="809"/>
        <v>1.1620072405470634</v>
      </c>
      <c r="BP236" s="498">
        <f t="shared" si="809"/>
        <v>1.1733091388980532</v>
      </c>
      <c r="BQ236" s="498">
        <f t="shared" si="809"/>
        <v>1.164761872842444</v>
      </c>
      <c r="BR236" s="498"/>
      <c r="BS236" s="498"/>
      <c r="BT236" s="577">
        <f>AVERAGE(BH236:BS236)</f>
        <v>1.1221777361402598</v>
      </c>
      <c r="BU236" s="609"/>
      <c r="BV236" s="498"/>
      <c r="BW236" s="498"/>
      <c r="BX236" s="498"/>
      <c r="BY236" s="498"/>
      <c r="BZ236" s="498"/>
      <c r="CA236" s="498"/>
      <c r="CB236" s="498"/>
      <c r="CC236" s="498"/>
      <c r="CD236" s="498"/>
      <c r="CE236" s="498"/>
      <c r="CF236" s="498"/>
      <c r="CG236" s="640">
        <f>IFERROR(AVERAGE(BU236:CF236),0)</f>
        <v>0</v>
      </c>
      <c r="CH236" s="980"/>
      <c r="DO236" s="51">
        <v>1.075</v>
      </c>
      <c r="DP236" s="52"/>
      <c r="DQ236" s="40"/>
      <c r="DR236" s="65"/>
      <c r="DS236" s="65"/>
      <c r="DT236" s="78"/>
      <c r="DU236" s="65"/>
      <c r="DV236" s="49"/>
    </row>
    <row r="237" spans="1:126" s="8" customFormat="1" ht="20.25" customHeight="1">
      <c r="A237" s="679" t="s">
        <v>45</v>
      </c>
      <c r="B237" s="464" t="s">
        <v>98</v>
      </c>
      <c r="C237" s="515" t="s">
        <v>106</v>
      </c>
      <c r="D237" s="469"/>
      <c r="E237" s="475">
        <f>S237+AF237+AT237+BG237+BT237+CG237</f>
        <v>75279.477102034682</v>
      </c>
      <c r="F237" s="597" t="s">
        <v>63</v>
      </c>
      <c r="G237" s="560">
        <f t="shared" ref="G237:R237" si="810">G235*G236</f>
        <v>0</v>
      </c>
      <c r="H237" s="500">
        <f t="shared" si="810"/>
        <v>0</v>
      </c>
      <c r="I237" s="500">
        <f t="shared" si="810"/>
        <v>0</v>
      </c>
      <c r="J237" s="500">
        <f t="shared" si="810"/>
        <v>0</v>
      </c>
      <c r="K237" s="500">
        <f t="shared" si="810"/>
        <v>0</v>
      </c>
      <c r="L237" s="500">
        <f t="shared" si="810"/>
        <v>0</v>
      </c>
      <c r="M237" s="500">
        <f t="shared" si="810"/>
        <v>0</v>
      </c>
      <c r="N237" s="500">
        <f t="shared" si="810"/>
        <v>0</v>
      </c>
      <c r="O237" s="500">
        <f t="shared" si="810"/>
        <v>0</v>
      </c>
      <c r="P237" s="500">
        <f t="shared" si="810"/>
        <v>5798.7252872163353</v>
      </c>
      <c r="Q237" s="500">
        <f t="shared" si="810"/>
        <v>0</v>
      </c>
      <c r="R237" s="500">
        <f t="shared" si="810"/>
        <v>0</v>
      </c>
      <c r="S237" s="641">
        <f t="shared" si="777"/>
        <v>5798.7252872163353</v>
      </c>
      <c r="T237" s="560">
        <f t="shared" ref="T237:AE237" si="811">T235*T236</f>
        <v>7364.7896039603975</v>
      </c>
      <c r="U237" s="500">
        <f t="shared" si="811"/>
        <v>0</v>
      </c>
      <c r="V237" s="500">
        <f t="shared" si="811"/>
        <v>0</v>
      </c>
      <c r="W237" s="500">
        <f t="shared" si="811"/>
        <v>5853.9678006639779</v>
      </c>
      <c r="X237" s="500">
        <f t="shared" si="811"/>
        <v>0</v>
      </c>
      <c r="Y237" s="500">
        <f t="shared" si="811"/>
        <v>0</v>
      </c>
      <c r="Z237" s="500">
        <f t="shared" si="811"/>
        <v>4787.0972702806612</v>
      </c>
      <c r="AA237" s="500">
        <f t="shared" si="811"/>
        <v>0</v>
      </c>
      <c r="AB237" s="500">
        <f t="shared" si="811"/>
        <v>0</v>
      </c>
      <c r="AC237" s="500">
        <f t="shared" si="811"/>
        <v>3914.1466528365113</v>
      </c>
      <c r="AD237" s="500">
        <f t="shared" si="811"/>
        <v>0</v>
      </c>
      <c r="AE237" s="500">
        <f t="shared" si="811"/>
        <v>0</v>
      </c>
      <c r="AF237" s="578">
        <f t="shared" si="779"/>
        <v>21920.001327741549</v>
      </c>
      <c r="AG237" s="610">
        <f t="shared" ref="AG237:AR237" si="812">AG235*AG236</f>
        <v>3877.942668219559</v>
      </c>
      <c r="AH237" s="500">
        <f t="shared" si="812"/>
        <v>0</v>
      </c>
      <c r="AI237" s="500">
        <f t="shared" si="812"/>
        <v>0</v>
      </c>
      <c r="AJ237" s="500">
        <f t="shared" si="812"/>
        <v>3943.7933035257183</v>
      </c>
      <c r="AK237" s="500">
        <f t="shared" si="812"/>
        <v>0</v>
      </c>
      <c r="AL237" s="500">
        <f t="shared" si="812"/>
        <v>0</v>
      </c>
      <c r="AM237" s="500">
        <f t="shared" si="812"/>
        <v>3759.200792602378</v>
      </c>
      <c r="AN237" s="500">
        <f t="shared" si="812"/>
        <v>0</v>
      </c>
      <c r="AO237" s="500">
        <f t="shared" si="812"/>
        <v>0</v>
      </c>
      <c r="AP237" s="500">
        <f t="shared" si="812"/>
        <v>950.5420879522477</v>
      </c>
      <c r="AQ237" s="500">
        <f t="shared" si="812"/>
        <v>0</v>
      </c>
      <c r="AR237" s="578">
        <f t="shared" si="812"/>
        <v>0</v>
      </c>
      <c r="AS237" s="655"/>
      <c r="AT237" s="500">
        <f t="shared" si="781"/>
        <v>8653.5361840803434</v>
      </c>
      <c r="AU237" s="500">
        <f t="shared" ref="AU237:BF237" si="813">AU235*AU236</f>
        <v>2838.3162541384208</v>
      </c>
      <c r="AV237" s="500">
        <f t="shared" si="813"/>
        <v>0</v>
      </c>
      <c r="AW237" s="500">
        <f t="shared" si="813"/>
        <v>0</v>
      </c>
      <c r="AX237" s="500">
        <f t="shared" si="813"/>
        <v>214.66633924734487</v>
      </c>
      <c r="AY237" s="500">
        <f t="shared" si="813"/>
        <v>0</v>
      </c>
      <c r="AZ237" s="500">
        <f t="shared" si="813"/>
        <v>35854.231709610685</v>
      </c>
      <c r="BA237" s="500">
        <f t="shared" si="813"/>
        <v>0</v>
      </c>
      <c r="BB237" s="500">
        <f t="shared" si="813"/>
        <v>0</v>
      </c>
      <c r="BC237" s="500">
        <f t="shared" si="813"/>
        <v>0</v>
      </c>
      <c r="BD237" s="500">
        <f t="shared" si="813"/>
        <v>0</v>
      </c>
      <c r="BE237" s="500">
        <f t="shared" si="813"/>
        <v>0</v>
      </c>
      <c r="BF237" s="500">
        <f t="shared" si="813"/>
        <v>0</v>
      </c>
      <c r="BG237" s="578">
        <f t="shared" si="783"/>
        <v>38907.21430299645</v>
      </c>
      <c r="BH237" s="610">
        <f t="shared" ref="BH237:BS237" si="814">BH235*BH236</f>
        <v>0</v>
      </c>
      <c r="BI237" s="500">
        <f t="shared" si="814"/>
        <v>0</v>
      </c>
      <c r="BJ237" s="500">
        <f t="shared" si="814"/>
        <v>0</v>
      </c>
      <c r="BK237" s="500">
        <f t="shared" si="814"/>
        <v>0</v>
      </c>
      <c r="BL237" s="500">
        <f t="shared" si="814"/>
        <v>0</v>
      </c>
      <c r="BM237" s="500">
        <f t="shared" si="814"/>
        <v>0</v>
      </c>
      <c r="BN237" s="500">
        <f t="shared" si="814"/>
        <v>0</v>
      </c>
      <c r="BO237" s="500">
        <f t="shared" si="814"/>
        <v>0</v>
      </c>
      <c r="BP237" s="500">
        <f t="shared" si="814"/>
        <v>0</v>
      </c>
      <c r="BQ237" s="500">
        <f t="shared" si="814"/>
        <v>0</v>
      </c>
      <c r="BR237" s="500">
        <f t="shared" si="814"/>
        <v>0</v>
      </c>
      <c r="BS237" s="500">
        <f t="shared" si="814"/>
        <v>0</v>
      </c>
      <c r="BT237" s="578">
        <f t="shared" si="785"/>
        <v>0</v>
      </c>
      <c r="BU237" s="610">
        <f t="shared" ref="BU237:CF237" si="815">BU235*BU236</f>
        <v>0</v>
      </c>
      <c r="BV237" s="500">
        <f t="shared" si="815"/>
        <v>0</v>
      </c>
      <c r="BW237" s="500">
        <f t="shared" si="815"/>
        <v>0</v>
      </c>
      <c r="BX237" s="500">
        <f t="shared" si="815"/>
        <v>0</v>
      </c>
      <c r="BY237" s="500">
        <f t="shared" si="815"/>
        <v>0</v>
      </c>
      <c r="BZ237" s="500">
        <f t="shared" si="815"/>
        <v>0</v>
      </c>
      <c r="CA237" s="500">
        <f t="shared" si="815"/>
        <v>0</v>
      </c>
      <c r="CB237" s="500">
        <f t="shared" si="815"/>
        <v>0</v>
      </c>
      <c r="CC237" s="500">
        <f t="shared" si="815"/>
        <v>0</v>
      </c>
      <c r="CD237" s="500">
        <f t="shared" si="815"/>
        <v>0</v>
      </c>
      <c r="CE237" s="500">
        <f t="shared" si="815"/>
        <v>0</v>
      </c>
      <c r="CF237" s="500">
        <f t="shared" si="815"/>
        <v>0</v>
      </c>
      <c r="CG237" s="641">
        <f t="shared" si="787"/>
        <v>0</v>
      </c>
      <c r="CH237" s="982">
        <f>S237+AF237+AT237+BG237+SUM(BH237:BR237)</f>
        <v>75279.477102034682</v>
      </c>
      <c r="DO237" s="53">
        <f>DO235*DO236</f>
        <v>2795</v>
      </c>
      <c r="DP237" s="54"/>
      <c r="DQ237" s="55"/>
      <c r="DR237" s="69"/>
      <c r="DS237" s="69"/>
      <c r="DT237" s="74"/>
      <c r="DU237" s="68"/>
      <c r="DV237" s="72"/>
    </row>
    <row r="238" spans="1:126" s="8" customFormat="1" ht="20.25" customHeight="1">
      <c r="A238" s="680" t="s">
        <v>45</v>
      </c>
      <c r="B238" s="737" t="s">
        <v>98</v>
      </c>
      <c r="C238" s="738" t="s">
        <v>106</v>
      </c>
      <c r="D238" s="681" t="s">
        <v>81</v>
      </c>
      <c r="E238" s="683">
        <v>0</v>
      </c>
      <c r="F238" s="684" t="s">
        <v>101</v>
      </c>
      <c r="G238" s="590"/>
      <c r="H238" s="591"/>
      <c r="I238" s="591"/>
      <c r="J238" s="591"/>
      <c r="K238" s="591"/>
      <c r="L238" s="591"/>
      <c r="M238" s="591"/>
      <c r="N238" s="591"/>
      <c r="O238" s="591"/>
      <c r="P238" s="591"/>
      <c r="Q238" s="591"/>
      <c r="R238" s="591"/>
      <c r="S238" s="706" t="str">
        <f t="shared" ref="S238" si="816">S$2</f>
        <v>Итого 2021</v>
      </c>
      <c r="T238" s="590"/>
      <c r="U238" s="591"/>
      <c r="V238" s="591"/>
      <c r="W238" s="591"/>
      <c r="X238" s="591"/>
      <c r="Y238" s="591"/>
      <c r="Z238" s="591"/>
      <c r="AA238" s="591"/>
      <c r="AB238" s="591"/>
      <c r="AC238" s="591"/>
      <c r="AD238" s="591"/>
      <c r="AE238" s="591"/>
      <c r="AF238" s="707" t="str">
        <f t="shared" ref="AF238" si="817">AF$2</f>
        <v>Итого 2022</v>
      </c>
      <c r="AG238" s="654"/>
      <c r="AH238" s="591"/>
      <c r="AI238" s="591"/>
      <c r="AJ238" s="591"/>
      <c r="AK238" s="591"/>
      <c r="AL238" s="591"/>
      <c r="AM238" s="591"/>
      <c r="AN238" s="591"/>
      <c r="AO238" s="591"/>
      <c r="AP238" s="591"/>
      <c r="AQ238" s="591"/>
      <c r="AR238" s="592"/>
      <c r="AS238" s="659"/>
      <c r="AT238" s="708" t="str">
        <f t="shared" ref="AT238:CG238" si="818">AT$2</f>
        <v>Итого 2023</v>
      </c>
      <c r="AU238" s="709">
        <f t="shared" si="818"/>
        <v>45292</v>
      </c>
      <c r="AV238" s="709">
        <f t="shared" si="818"/>
        <v>45323</v>
      </c>
      <c r="AW238" s="709">
        <f t="shared" si="818"/>
        <v>45352</v>
      </c>
      <c r="AX238" s="709">
        <f t="shared" si="818"/>
        <v>45383</v>
      </c>
      <c r="AY238" s="709">
        <f t="shared" si="818"/>
        <v>45413</v>
      </c>
      <c r="AZ238" s="709">
        <f t="shared" si="818"/>
        <v>45444</v>
      </c>
      <c r="BA238" s="709">
        <f t="shared" si="818"/>
        <v>45474</v>
      </c>
      <c r="BB238" s="709">
        <f t="shared" si="818"/>
        <v>45505</v>
      </c>
      <c r="BC238" s="709">
        <f t="shared" si="818"/>
        <v>45536</v>
      </c>
      <c r="BD238" s="709">
        <f t="shared" si="818"/>
        <v>45566</v>
      </c>
      <c r="BE238" s="709">
        <f t="shared" si="818"/>
        <v>45597</v>
      </c>
      <c r="BF238" s="709">
        <f t="shared" si="818"/>
        <v>45627</v>
      </c>
      <c r="BG238" s="707" t="str">
        <f t="shared" si="818"/>
        <v>Итого 2024</v>
      </c>
      <c r="BH238" s="710">
        <f t="shared" si="818"/>
        <v>45658</v>
      </c>
      <c r="BI238" s="709">
        <f t="shared" si="818"/>
        <v>45689</v>
      </c>
      <c r="BJ238" s="709">
        <f t="shared" si="818"/>
        <v>45717</v>
      </c>
      <c r="BK238" s="709">
        <f t="shared" si="818"/>
        <v>45748</v>
      </c>
      <c r="BL238" s="709">
        <f t="shared" si="818"/>
        <v>45778</v>
      </c>
      <c r="BM238" s="709">
        <f t="shared" si="818"/>
        <v>45809</v>
      </c>
      <c r="BN238" s="709">
        <f t="shared" si="818"/>
        <v>45839</v>
      </c>
      <c r="BO238" s="709">
        <f t="shared" si="818"/>
        <v>45870</v>
      </c>
      <c r="BP238" s="709">
        <f t="shared" si="818"/>
        <v>45901</v>
      </c>
      <c r="BQ238" s="709">
        <f t="shared" si="818"/>
        <v>45931</v>
      </c>
      <c r="BR238" s="709">
        <f t="shared" si="818"/>
        <v>45962</v>
      </c>
      <c r="BS238" s="711">
        <f t="shared" si="818"/>
        <v>45992</v>
      </c>
      <c r="BT238" s="712" t="str">
        <f t="shared" si="818"/>
        <v>YTD 10 m. + Forecast 11-12.2025</v>
      </c>
      <c r="BU238" s="713">
        <f t="shared" si="818"/>
        <v>46023</v>
      </c>
      <c r="BV238" s="711">
        <f t="shared" si="818"/>
        <v>46054</v>
      </c>
      <c r="BW238" s="711">
        <f t="shared" si="818"/>
        <v>46082</v>
      </c>
      <c r="BX238" s="711">
        <f t="shared" si="818"/>
        <v>46113</v>
      </c>
      <c r="BY238" s="711">
        <f t="shared" si="818"/>
        <v>46143</v>
      </c>
      <c r="BZ238" s="711">
        <f t="shared" si="818"/>
        <v>46174</v>
      </c>
      <c r="CA238" s="711">
        <f t="shared" si="818"/>
        <v>46204</v>
      </c>
      <c r="CB238" s="711">
        <f t="shared" si="818"/>
        <v>46235</v>
      </c>
      <c r="CC238" s="711">
        <f t="shared" si="818"/>
        <v>46266</v>
      </c>
      <c r="CD238" s="711">
        <f t="shared" si="818"/>
        <v>46296</v>
      </c>
      <c r="CE238" s="711">
        <f t="shared" si="818"/>
        <v>46327</v>
      </c>
      <c r="CF238" s="711">
        <f t="shared" si="818"/>
        <v>46357</v>
      </c>
      <c r="CG238" s="990" t="str">
        <f t="shared" si="818"/>
        <v>Forecast 2026</v>
      </c>
      <c r="CH238" s="980"/>
      <c r="DO238" s="391"/>
      <c r="DP238" s="391"/>
      <c r="DQ238" s="57"/>
      <c r="DR238" s="58"/>
      <c r="DS238" s="58"/>
      <c r="DT238" s="58"/>
      <c r="DU238" s="58"/>
      <c r="DV238" s="58"/>
    </row>
    <row r="239" spans="1:126" s="8" customFormat="1" ht="20.25" customHeight="1">
      <c r="A239" s="726" t="s">
        <v>45</v>
      </c>
      <c r="B239" s="714" t="s">
        <v>98</v>
      </c>
      <c r="C239" s="735" t="s">
        <v>107</v>
      </c>
      <c r="D239" s="736">
        <v>100000</v>
      </c>
      <c r="E239" s="736"/>
      <c r="F239" s="717"/>
      <c r="G239" s="718"/>
      <c r="H239" s="719"/>
      <c r="I239" s="719"/>
      <c r="J239" s="719"/>
      <c r="K239" s="719"/>
      <c r="L239" s="719"/>
      <c r="M239" s="719"/>
      <c r="N239" s="719"/>
      <c r="O239" s="719"/>
      <c r="P239" s="719"/>
      <c r="Q239" s="719"/>
      <c r="R239" s="719"/>
      <c r="S239" s="720"/>
      <c r="T239" s="718"/>
      <c r="U239" s="719"/>
      <c r="V239" s="719"/>
      <c r="W239" s="719"/>
      <c r="X239" s="719"/>
      <c r="Y239" s="719"/>
      <c r="Z239" s="719"/>
      <c r="AA239" s="719"/>
      <c r="AB239" s="719"/>
      <c r="AC239" s="719"/>
      <c r="AD239" s="719"/>
      <c r="AE239" s="719"/>
      <c r="AF239" s="721"/>
      <c r="AG239" s="722"/>
      <c r="AH239" s="719"/>
      <c r="AI239" s="719"/>
      <c r="AJ239" s="719"/>
      <c r="AK239" s="719"/>
      <c r="AL239" s="719"/>
      <c r="AM239" s="719"/>
      <c r="AN239" s="719"/>
      <c r="AO239" s="719"/>
      <c r="AP239" s="719"/>
      <c r="AQ239" s="719"/>
      <c r="AR239" s="723"/>
      <c r="AS239" s="724"/>
      <c r="AT239" s="725"/>
      <c r="AU239" s="719"/>
      <c r="AV239" s="719"/>
      <c r="AW239" s="719"/>
      <c r="AX239" s="719"/>
      <c r="AY239" s="719"/>
      <c r="AZ239" s="719"/>
      <c r="BA239" s="719"/>
      <c r="BB239" s="719"/>
      <c r="BC239" s="719"/>
      <c r="BD239" s="719"/>
      <c r="BE239" s="719"/>
      <c r="BF239" s="719"/>
      <c r="BG239" s="721"/>
      <c r="BH239" s="722"/>
      <c r="BI239" s="719"/>
      <c r="BJ239" s="719"/>
      <c r="BK239" s="719"/>
      <c r="BL239" s="719"/>
      <c r="BM239" s="719"/>
      <c r="BN239" s="719"/>
      <c r="BO239" s="719"/>
      <c r="BP239" s="719"/>
      <c r="BQ239" s="719"/>
      <c r="BR239" s="719"/>
      <c r="BS239" s="719"/>
      <c r="BT239" s="721"/>
      <c r="BU239" s="722"/>
      <c r="BV239" s="719"/>
      <c r="BW239" s="719"/>
      <c r="BX239" s="719"/>
      <c r="BY239" s="719"/>
      <c r="BZ239" s="719"/>
      <c r="CA239" s="719"/>
      <c r="CB239" s="719"/>
      <c r="CC239" s="719"/>
      <c r="CD239" s="719"/>
      <c r="CE239" s="719"/>
      <c r="CF239" s="719"/>
      <c r="CG239" s="720"/>
      <c r="CH239" s="980"/>
      <c r="DO239" s="59"/>
      <c r="DP239" s="60"/>
      <c r="DQ239" s="61"/>
      <c r="DR239" s="36"/>
      <c r="DS239" s="36"/>
      <c r="DT239" s="36"/>
      <c r="DU239" s="36"/>
      <c r="DV239" s="36"/>
    </row>
    <row r="240" spans="1:126" s="8" customFormat="1" ht="20.25" customHeight="1">
      <c r="A240" s="679" t="s">
        <v>45</v>
      </c>
      <c r="B240" s="464" t="s">
        <v>98</v>
      </c>
      <c r="C240" s="515" t="s">
        <v>107</v>
      </c>
      <c r="D240" s="469"/>
      <c r="E240" s="470">
        <f>S240+AF240+AT240+BG240+BT240+CG240</f>
        <v>0</v>
      </c>
      <c r="F240" s="594" t="s">
        <v>46</v>
      </c>
      <c r="G240" s="538"/>
      <c r="H240" s="471"/>
      <c r="I240" s="471"/>
      <c r="J240" s="471"/>
      <c r="K240" s="471">
        <v>12400</v>
      </c>
      <c r="L240" s="471">
        <v>87600</v>
      </c>
      <c r="M240" s="471"/>
      <c r="N240" s="471"/>
      <c r="O240" s="471"/>
      <c r="P240" s="471"/>
      <c r="Q240" s="471"/>
      <c r="R240" s="471"/>
      <c r="S240" s="617"/>
      <c r="T240" s="538"/>
      <c r="U240" s="471"/>
      <c r="V240" s="471"/>
      <c r="W240" s="471"/>
      <c r="X240" s="471"/>
      <c r="Y240" s="471"/>
      <c r="Z240" s="471"/>
      <c r="AA240" s="471"/>
      <c r="AB240" s="471"/>
      <c r="AC240" s="471"/>
      <c r="AD240" s="471"/>
      <c r="AE240" s="471"/>
      <c r="AF240" s="539"/>
      <c r="AG240" s="599"/>
      <c r="AH240" s="471"/>
      <c r="AI240" s="471"/>
      <c r="AJ240" s="471"/>
      <c r="AK240" s="471"/>
      <c r="AL240" s="471"/>
      <c r="AM240" s="471"/>
      <c r="AN240" s="471"/>
      <c r="AO240" s="471"/>
      <c r="AP240" s="471"/>
      <c r="AQ240" s="471"/>
      <c r="AR240" s="567"/>
      <c r="AS240" s="656"/>
      <c r="AT240" s="472"/>
      <c r="AU240" s="471"/>
      <c r="AV240" s="471"/>
      <c r="AW240" s="471"/>
      <c r="AX240" s="471"/>
      <c r="AY240" s="471"/>
      <c r="AZ240" s="471"/>
      <c r="BA240" s="471"/>
      <c r="BB240" s="471"/>
      <c r="BC240" s="471"/>
      <c r="BD240" s="471"/>
      <c r="BE240" s="471"/>
      <c r="BF240" s="471"/>
      <c r="BG240" s="539"/>
      <c r="BH240" s="599"/>
      <c r="BI240" s="471"/>
      <c r="BJ240" s="471"/>
      <c r="BK240" s="471"/>
      <c r="BL240" s="471"/>
      <c r="BM240" s="471"/>
      <c r="BN240" s="471"/>
      <c r="BO240" s="471"/>
      <c r="BP240" s="471"/>
      <c r="BQ240" s="471"/>
      <c r="BR240" s="471"/>
      <c r="BS240" s="471"/>
      <c r="BT240" s="539"/>
      <c r="BU240" s="599"/>
      <c r="BV240" s="471"/>
      <c r="BW240" s="471"/>
      <c r="BX240" s="471"/>
      <c r="BY240" s="471"/>
      <c r="BZ240" s="471"/>
      <c r="CA240" s="471"/>
      <c r="CB240" s="471"/>
      <c r="CC240" s="471"/>
      <c r="CD240" s="471"/>
      <c r="CE240" s="471"/>
      <c r="CF240" s="471"/>
      <c r="CG240" s="617"/>
      <c r="CH240" s="980"/>
      <c r="DO240" s="32"/>
      <c r="DP240" s="32"/>
      <c r="DQ240" s="32"/>
      <c r="DR240" s="390"/>
      <c r="DS240" s="390"/>
      <c r="DT240" s="390"/>
      <c r="DU240" s="390"/>
      <c r="DV240" s="390"/>
    </row>
    <row r="241" spans="1:126" s="8" customFormat="1" ht="20.25" customHeight="1">
      <c r="A241" s="679" t="s">
        <v>45</v>
      </c>
      <c r="B241" s="464" t="s">
        <v>98</v>
      </c>
      <c r="C241" s="515" t="s">
        <v>107</v>
      </c>
      <c r="D241" s="469"/>
      <c r="E241" s="470"/>
      <c r="F241" s="594" t="s">
        <v>80</v>
      </c>
      <c r="G241" s="540">
        <f t="shared" ref="G241:R241" si="819">G$233</f>
        <v>1.2173828353266585</v>
      </c>
      <c r="H241" s="473">
        <f t="shared" si="819"/>
        <v>1.2097864495314179</v>
      </c>
      <c r="I241" s="473">
        <f t="shared" si="819"/>
        <v>1.1925008626308324</v>
      </c>
      <c r="J241" s="473">
        <f t="shared" si="819"/>
        <v>1.1938213000535947</v>
      </c>
      <c r="K241" s="473">
        <f t="shared" si="819"/>
        <v>1.2140485413866708</v>
      </c>
      <c r="L241" s="473">
        <f t="shared" si="819"/>
        <v>1.2065079365079365</v>
      </c>
      <c r="M241" s="473">
        <f t="shared" si="819"/>
        <v>1.1823300129926377</v>
      </c>
      <c r="N241" s="473">
        <f t="shared" si="819"/>
        <v>1.1774058577405857</v>
      </c>
      <c r="O241" s="473">
        <f t="shared" si="819"/>
        <v>1.1783760035147981</v>
      </c>
      <c r="P241" s="473">
        <f t="shared" si="819"/>
        <v>1.1597450574432671</v>
      </c>
      <c r="Q241" s="473">
        <f t="shared" si="819"/>
        <v>1.1427648056879698</v>
      </c>
      <c r="R241" s="473">
        <f t="shared" si="819"/>
        <v>1.1301599841990917</v>
      </c>
      <c r="S241" s="618">
        <f>IFERROR(AVERAGE(G241:R241),0)</f>
        <v>1.1837358039179551</v>
      </c>
      <c r="T241" s="540">
        <f t="shared" ref="T241:AE241" si="820">T$233</f>
        <v>1.1330445544554457</v>
      </c>
      <c r="U241" s="473">
        <f t="shared" si="820"/>
        <v>1.1333077366097142</v>
      </c>
      <c r="V241" s="473">
        <f t="shared" si="820"/>
        <v>1.1057737443279612</v>
      </c>
      <c r="W241" s="473">
        <f t="shared" si="820"/>
        <v>1.08406811123407</v>
      </c>
      <c r="X241" s="473">
        <f t="shared" si="820"/>
        <v>1.0503253796095446</v>
      </c>
      <c r="Y241" s="473">
        <f t="shared" si="820"/>
        <v>1.0510857678487735</v>
      </c>
      <c r="Z241" s="473">
        <f t="shared" si="820"/>
        <v>1.0185313341022684</v>
      </c>
      <c r="AA241" s="473">
        <f t="shared" si="820"/>
        <v>1.0109293853189676</v>
      </c>
      <c r="AB241" s="473">
        <f t="shared" si="820"/>
        <v>0.99240067724534398</v>
      </c>
      <c r="AC241" s="473">
        <f t="shared" si="820"/>
        <v>0.9785366632091278</v>
      </c>
      <c r="AD241" s="473">
        <f t="shared" si="820"/>
        <v>1.0113524590163934</v>
      </c>
      <c r="AE241" s="473">
        <f t="shared" si="820"/>
        <v>1.0545475828163409</v>
      </c>
      <c r="AF241" s="541">
        <f>IFERROR(AVERAGE(T241:AE241),0)</f>
        <v>1.0519919496494958</v>
      </c>
      <c r="AG241" s="600">
        <f t="shared" ref="AG241:AR241" si="821">AG$233</f>
        <v>1.0772062967276552</v>
      </c>
      <c r="AH241" s="473">
        <f t="shared" si="821"/>
        <v>1.0727662045438051</v>
      </c>
      <c r="AI241" s="473">
        <f t="shared" si="821"/>
        <v>1.0697044334975367</v>
      </c>
      <c r="AJ241" s="473">
        <f t="shared" si="821"/>
        <v>1.0954981398682551</v>
      </c>
      <c r="AK241" s="473">
        <f t="shared" si="821"/>
        <v>1.0867387474524164</v>
      </c>
      <c r="AL241" s="473">
        <f t="shared" si="821"/>
        <v>1.0827971839525719</v>
      </c>
      <c r="AM241" s="473">
        <f t="shared" si="821"/>
        <v>1.1056472919418758</v>
      </c>
      <c r="AN241" s="473">
        <f t="shared" si="821"/>
        <v>1.0917684377478194</v>
      </c>
      <c r="AO241" s="473">
        <f t="shared" si="821"/>
        <v>1.0699216950713957</v>
      </c>
      <c r="AP241" s="473">
        <f t="shared" si="821"/>
        <v>1.0561578755024974</v>
      </c>
      <c r="AQ241" s="473">
        <f t="shared" si="821"/>
        <v>1.0791059528744062</v>
      </c>
      <c r="AR241" s="568">
        <f t="shared" si="821"/>
        <v>1.0902255639097744</v>
      </c>
      <c r="AS241" s="656"/>
      <c r="AT241" s="474">
        <f>IFERROR(AVERAGE(AH241:AS241),0)</f>
        <v>1.081848320578396</v>
      </c>
      <c r="AU241" s="473">
        <f t="shared" ref="AU241:BF241" si="822">AU$233</f>
        <v>1.0916600977455464</v>
      </c>
      <c r="AV241" s="473">
        <f t="shared" si="822"/>
        <v>1.07912353561024</v>
      </c>
      <c r="AW241" s="473">
        <f t="shared" si="822"/>
        <v>1.0866780133065139</v>
      </c>
      <c r="AX241" s="473">
        <f t="shared" si="822"/>
        <v>1.0733316962367243</v>
      </c>
      <c r="AY241" s="473">
        <f t="shared" si="822"/>
        <v>1.0815907393577295</v>
      </c>
      <c r="AZ241" s="473">
        <f t="shared" si="822"/>
        <v>1.0767036549432638</v>
      </c>
      <c r="BA241" s="473">
        <f t="shared" si="822"/>
        <v>1.0841992568801562</v>
      </c>
      <c r="BB241" s="473">
        <f t="shared" si="822"/>
        <v>1.0997434354312503</v>
      </c>
      <c r="BC241" s="473">
        <f t="shared" si="822"/>
        <v>1.1102475712942652</v>
      </c>
      <c r="BD241" s="473">
        <f t="shared" si="822"/>
        <v>1.0920688080377532</v>
      </c>
      <c r="BE241" s="473">
        <f t="shared" si="822"/>
        <v>1.0621518875430997</v>
      </c>
      <c r="BF241" s="473">
        <f t="shared" si="822"/>
        <v>1.0482463742994166</v>
      </c>
      <c r="BG241" s="541">
        <f>IFERROR(AVERAGE(AU241:BF241),0)</f>
        <v>1.0821454225571634</v>
      </c>
      <c r="BH241" s="600">
        <f t="shared" ref="BH241:BQ241" si="823">BH$233</f>
        <v>1.0349658446219752</v>
      </c>
      <c r="BI241" s="473">
        <f t="shared" si="823"/>
        <v>1.0411345366297589</v>
      </c>
      <c r="BJ241" s="473">
        <f t="shared" si="823"/>
        <v>1.0786392405063292</v>
      </c>
      <c r="BK241" s="473">
        <f t="shared" si="823"/>
        <v>1.1190998902305158</v>
      </c>
      <c r="BL241" s="473">
        <f t="shared" si="823"/>
        <v>1.1287582133138649</v>
      </c>
      <c r="BM241" s="473">
        <f t="shared" si="823"/>
        <v>1.1499832383506536</v>
      </c>
      <c r="BN241" s="473">
        <f t="shared" si="823"/>
        <v>1.1691181454619399</v>
      </c>
      <c r="BO241" s="473">
        <f t="shared" si="823"/>
        <v>1.1620072405470634</v>
      </c>
      <c r="BP241" s="473">
        <f t="shared" si="823"/>
        <v>1.1733091388980532</v>
      </c>
      <c r="BQ241" s="473">
        <f t="shared" si="823"/>
        <v>1.164761872842444</v>
      </c>
      <c r="BR241" s="473"/>
      <c r="BS241" s="473"/>
      <c r="BT241" s="541">
        <f>AVERAGE(BH241:BS241)</f>
        <v>1.1221777361402598</v>
      </c>
      <c r="BU241" s="600"/>
      <c r="BV241" s="473"/>
      <c r="BW241" s="473"/>
      <c r="BX241" s="473"/>
      <c r="BY241" s="473"/>
      <c r="BZ241" s="473"/>
      <c r="CA241" s="473"/>
      <c r="CB241" s="473"/>
      <c r="CC241" s="473"/>
      <c r="CD241" s="473"/>
      <c r="CE241" s="473"/>
      <c r="CF241" s="473"/>
      <c r="CG241" s="618">
        <f>IFERROR(AVERAGE(BU241:CF241),0)</f>
        <v>0</v>
      </c>
      <c r="CH241" s="980"/>
      <c r="DO241" s="32"/>
      <c r="DP241" s="32"/>
      <c r="DQ241" s="32"/>
      <c r="DR241" s="390"/>
      <c r="DS241" s="390"/>
      <c r="DT241" s="390"/>
      <c r="DU241" s="390"/>
      <c r="DV241" s="390"/>
    </row>
    <row r="242" spans="1:126" s="8" customFormat="1" ht="20.25" customHeight="1">
      <c r="A242" s="679" t="s">
        <v>45</v>
      </c>
      <c r="B242" s="464" t="s">
        <v>98</v>
      </c>
      <c r="C242" s="515" t="s">
        <v>107</v>
      </c>
      <c r="D242" s="469"/>
      <c r="E242" s="475">
        <f>S242+AF242+AT242+BG242+BT242+CG242</f>
        <v>120744.29715128995</v>
      </c>
      <c r="F242" s="594" t="s">
        <v>48</v>
      </c>
      <c r="G242" s="542">
        <f t="shared" ref="G242:R242" si="824">G240*G241</f>
        <v>0</v>
      </c>
      <c r="H242" s="476">
        <f t="shared" si="824"/>
        <v>0</v>
      </c>
      <c r="I242" s="476">
        <f t="shared" si="824"/>
        <v>0</v>
      </c>
      <c r="J242" s="476">
        <f t="shared" si="824"/>
        <v>0</v>
      </c>
      <c r="K242" s="476">
        <f t="shared" si="824"/>
        <v>15054.201913194718</v>
      </c>
      <c r="L242" s="476">
        <f t="shared" si="824"/>
        <v>105690.09523809524</v>
      </c>
      <c r="M242" s="476">
        <f t="shared" si="824"/>
        <v>0</v>
      </c>
      <c r="N242" s="476">
        <f t="shared" si="824"/>
        <v>0</v>
      </c>
      <c r="O242" s="476">
        <f t="shared" si="824"/>
        <v>0</v>
      </c>
      <c r="P242" s="476">
        <f t="shared" si="824"/>
        <v>0</v>
      </c>
      <c r="Q242" s="476">
        <f t="shared" si="824"/>
        <v>0</v>
      </c>
      <c r="R242" s="476">
        <f t="shared" si="824"/>
        <v>0</v>
      </c>
      <c r="S242" s="619">
        <f>SUM(G242:R242)</f>
        <v>120744.29715128995</v>
      </c>
      <c r="T242" s="542">
        <f t="shared" ref="T242:AE242" si="825">T240*T241</f>
        <v>0</v>
      </c>
      <c r="U242" s="476">
        <f t="shared" si="825"/>
        <v>0</v>
      </c>
      <c r="V242" s="476">
        <f t="shared" si="825"/>
        <v>0</v>
      </c>
      <c r="W242" s="476">
        <f t="shared" si="825"/>
        <v>0</v>
      </c>
      <c r="X242" s="476">
        <f t="shared" si="825"/>
        <v>0</v>
      </c>
      <c r="Y242" s="476">
        <f t="shared" si="825"/>
        <v>0</v>
      </c>
      <c r="Z242" s="476">
        <f t="shared" si="825"/>
        <v>0</v>
      </c>
      <c r="AA242" s="476">
        <f t="shared" si="825"/>
        <v>0</v>
      </c>
      <c r="AB242" s="476">
        <f t="shared" si="825"/>
        <v>0</v>
      </c>
      <c r="AC242" s="476">
        <f t="shared" si="825"/>
        <v>0</v>
      </c>
      <c r="AD242" s="476">
        <f t="shared" si="825"/>
        <v>0</v>
      </c>
      <c r="AE242" s="476">
        <f t="shared" si="825"/>
        <v>0</v>
      </c>
      <c r="AF242" s="543">
        <f>SUM(T242:AE242)</f>
        <v>0</v>
      </c>
      <c r="AG242" s="601">
        <f t="shared" ref="AG242:AR242" si="826">AG240*AG241</f>
        <v>0</v>
      </c>
      <c r="AH242" s="476">
        <f t="shared" si="826"/>
        <v>0</v>
      </c>
      <c r="AI242" s="476">
        <f t="shared" si="826"/>
        <v>0</v>
      </c>
      <c r="AJ242" s="476">
        <f t="shared" si="826"/>
        <v>0</v>
      </c>
      <c r="AK242" s="476">
        <f t="shared" si="826"/>
        <v>0</v>
      </c>
      <c r="AL242" s="476">
        <f t="shared" si="826"/>
        <v>0</v>
      </c>
      <c r="AM242" s="476">
        <f t="shared" si="826"/>
        <v>0</v>
      </c>
      <c r="AN242" s="476">
        <f t="shared" si="826"/>
        <v>0</v>
      </c>
      <c r="AO242" s="476">
        <f t="shared" si="826"/>
        <v>0</v>
      </c>
      <c r="AP242" s="476">
        <f t="shared" si="826"/>
        <v>0</v>
      </c>
      <c r="AQ242" s="476">
        <f t="shared" si="826"/>
        <v>0</v>
      </c>
      <c r="AR242" s="569">
        <f t="shared" si="826"/>
        <v>0</v>
      </c>
      <c r="AS242" s="656"/>
      <c r="AT242" s="477">
        <f>SUM(AH242:AS242)</f>
        <v>0</v>
      </c>
      <c r="AU242" s="476">
        <f t="shared" ref="AU242:BF242" si="827">AU240*AU241</f>
        <v>0</v>
      </c>
      <c r="AV242" s="476">
        <f t="shared" si="827"/>
        <v>0</v>
      </c>
      <c r="AW242" s="476">
        <f t="shared" si="827"/>
        <v>0</v>
      </c>
      <c r="AX242" s="476">
        <f t="shared" si="827"/>
        <v>0</v>
      </c>
      <c r="AY242" s="476">
        <f t="shared" si="827"/>
        <v>0</v>
      </c>
      <c r="AZ242" s="476">
        <f t="shared" si="827"/>
        <v>0</v>
      </c>
      <c r="BA242" s="476">
        <f t="shared" si="827"/>
        <v>0</v>
      </c>
      <c r="BB242" s="476">
        <f t="shared" si="827"/>
        <v>0</v>
      </c>
      <c r="BC242" s="476">
        <f t="shared" si="827"/>
        <v>0</v>
      </c>
      <c r="BD242" s="476">
        <f t="shared" si="827"/>
        <v>0</v>
      </c>
      <c r="BE242" s="476">
        <f t="shared" si="827"/>
        <v>0</v>
      </c>
      <c r="BF242" s="476">
        <f t="shared" si="827"/>
        <v>0</v>
      </c>
      <c r="BG242" s="543">
        <f>SUM(AU242:BF242)</f>
        <v>0</v>
      </c>
      <c r="BH242" s="601">
        <f t="shared" ref="BH242:BS242" si="828">BH240*BH241</f>
        <v>0</v>
      </c>
      <c r="BI242" s="476">
        <f t="shared" si="828"/>
        <v>0</v>
      </c>
      <c r="BJ242" s="476">
        <f t="shared" si="828"/>
        <v>0</v>
      </c>
      <c r="BK242" s="476">
        <f t="shared" si="828"/>
        <v>0</v>
      </c>
      <c r="BL242" s="476">
        <f t="shared" si="828"/>
        <v>0</v>
      </c>
      <c r="BM242" s="476">
        <f t="shared" si="828"/>
        <v>0</v>
      </c>
      <c r="BN242" s="476">
        <f t="shared" si="828"/>
        <v>0</v>
      </c>
      <c r="BO242" s="476">
        <f t="shared" si="828"/>
        <v>0</v>
      </c>
      <c r="BP242" s="476">
        <f t="shared" si="828"/>
        <v>0</v>
      </c>
      <c r="BQ242" s="476">
        <f t="shared" si="828"/>
        <v>0</v>
      </c>
      <c r="BR242" s="476">
        <f t="shared" si="828"/>
        <v>0</v>
      </c>
      <c r="BS242" s="476">
        <f t="shared" si="828"/>
        <v>0</v>
      </c>
      <c r="BT242" s="543">
        <f>SUM(BH242:BS242)</f>
        <v>0</v>
      </c>
      <c r="BU242" s="601">
        <f t="shared" ref="BU242:CF242" si="829">BU240*BU241</f>
        <v>0</v>
      </c>
      <c r="BV242" s="476">
        <f t="shared" si="829"/>
        <v>0</v>
      </c>
      <c r="BW242" s="476">
        <f t="shared" si="829"/>
        <v>0</v>
      </c>
      <c r="BX242" s="476">
        <f t="shared" si="829"/>
        <v>0</v>
      </c>
      <c r="BY242" s="476">
        <f t="shared" si="829"/>
        <v>0</v>
      </c>
      <c r="BZ242" s="476">
        <f t="shared" si="829"/>
        <v>0</v>
      </c>
      <c r="CA242" s="476">
        <f t="shared" si="829"/>
        <v>0</v>
      </c>
      <c r="CB242" s="476">
        <f t="shared" si="829"/>
        <v>0</v>
      </c>
      <c r="CC242" s="476">
        <f t="shared" si="829"/>
        <v>0</v>
      </c>
      <c r="CD242" s="476">
        <f t="shared" si="829"/>
        <v>0</v>
      </c>
      <c r="CE242" s="476">
        <f t="shared" si="829"/>
        <v>0</v>
      </c>
      <c r="CF242" s="476">
        <f t="shared" si="829"/>
        <v>0</v>
      </c>
      <c r="CG242" s="619">
        <f>SUM(BU242:CF242)</f>
        <v>0</v>
      </c>
      <c r="CH242" s="982">
        <f>S242+AF242+AT242+BG242+SUM(BH242:BR242)</f>
        <v>120744.29715128995</v>
      </c>
      <c r="DO242" s="32"/>
      <c r="DP242" s="32"/>
      <c r="DQ242" s="32"/>
      <c r="DR242" s="390"/>
      <c r="DS242" s="390"/>
      <c r="DT242" s="390"/>
      <c r="DU242" s="390"/>
      <c r="DV242" s="390"/>
    </row>
    <row r="243" spans="1:126" s="8" customFormat="1" ht="20.25" customHeight="1">
      <c r="A243" s="679" t="s">
        <v>45</v>
      </c>
      <c r="B243" s="464" t="s">
        <v>98</v>
      </c>
      <c r="C243" s="515" t="s">
        <v>107</v>
      </c>
      <c r="D243" s="518"/>
      <c r="E243" s="470">
        <f>S243+AF243+AT243+BG243+BT243+CG243</f>
        <v>0</v>
      </c>
      <c r="F243" s="595" t="s">
        <v>55</v>
      </c>
      <c r="G243" s="544"/>
      <c r="H243" s="479"/>
      <c r="I243" s="479"/>
      <c r="J243" s="479"/>
      <c r="K243" s="479">
        <f>K240</f>
        <v>12400</v>
      </c>
      <c r="L243" s="479">
        <f>L240</f>
        <v>87600</v>
      </c>
      <c r="M243" s="479"/>
      <c r="N243" s="479"/>
      <c r="O243" s="479"/>
      <c r="P243" s="479"/>
      <c r="Q243" s="479"/>
      <c r="R243" s="479"/>
      <c r="S243" s="620"/>
      <c r="T243" s="544"/>
      <c r="U243" s="479"/>
      <c r="V243" s="479"/>
      <c r="W243" s="479"/>
      <c r="X243" s="479"/>
      <c r="Y243" s="479"/>
      <c r="Z243" s="479"/>
      <c r="AA243" s="479"/>
      <c r="AB243" s="479"/>
      <c r="AC243" s="479"/>
      <c r="AD243" s="479"/>
      <c r="AE243" s="479"/>
      <c r="AF243" s="545"/>
      <c r="AG243" s="602"/>
      <c r="AH243" s="479"/>
      <c r="AI243" s="479"/>
      <c r="AJ243" s="479"/>
      <c r="AK243" s="479"/>
      <c r="AL243" s="479"/>
      <c r="AM243" s="479"/>
      <c r="AN243" s="479"/>
      <c r="AO243" s="479"/>
      <c r="AP243" s="479"/>
      <c r="AQ243" s="479"/>
      <c r="AR243" s="570"/>
      <c r="AS243" s="655"/>
      <c r="AT243" s="480"/>
      <c r="AU243" s="479"/>
      <c r="AV243" s="479"/>
      <c r="AW243" s="479"/>
      <c r="AX243" s="479"/>
      <c r="AY243" s="479"/>
      <c r="AZ243" s="479"/>
      <c r="BA243" s="512"/>
      <c r="BB243" s="479"/>
      <c r="BC243" s="479"/>
      <c r="BD243" s="479"/>
      <c r="BE243" s="479"/>
      <c r="BF243" s="479"/>
      <c r="BG243" s="545"/>
      <c r="BH243" s="602"/>
      <c r="BI243" s="479"/>
      <c r="BJ243" s="479"/>
      <c r="BK243" s="479"/>
      <c r="BL243" s="479"/>
      <c r="BM243" s="479"/>
      <c r="BN243" s="479"/>
      <c r="BO243" s="479"/>
      <c r="BP243" s="479"/>
      <c r="BQ243" s="479"/>
      <c r="BR243" s="479"/>
      <c r="BS243" s="479"/>
      <c r="BT243" s="545"/>
      <c r="BU243" s="602"/>
      <c r="BV243" s="479"/>
      <c r="BW243" s="479"/>
      <c r="BX243" s="479"/>
      <c r="BY243" s="479"/>
      <c r="BZ243" s="479"/>
      <c r="CA243" s="479"/>
      <c r="CB243" s="479"/>
      <c r="CC243" s="479"/>
      <c r="CD243" s="479"/>
      <c r="CE243" s="479"/>
      <c r="CF243" s="479"/>
      <c r="CG243" s="620"/>
      <c r="CH243" s="980"/>
      <c r="DO243" s="38"/>
      <c r="DP243" s="39"/>
      <c r="DQ243" s="49"/>
      <c r="DR243" s="49"/>
      <c r="DS243" s="49"/>
      <c r="DT243" s="49"/>
      <c r="DU243" s="49"/>
      <c r="DV243" s="49"/>
    </row>
    <row r="244" spans="1:126" s="8" customFormat="1" ht="20.25" customHeight="1">
      <c r="A244" s="679" t="s">
        <v>45</v>
      </c>
      <c r="B244" s="464" t="s">
        <v>98</v>
      </c>
      <c r="C244" s="515" t="s">
        <v>107</v>
      </c>
      <c r="D244" s="481"/>
      <c r="E244" s="470"/>
      <c r="F244" s="595" t="s">
        <v>80</v>
      </c>
      <c r="G244" s="546">
        <f t="shared" ref="G244:R244" si="830">G$233</f>
        <v>1.2173828353266585</v>
      </c>
      <c r="H244" s="482">
        <f t="shared" si="830"/>
        <v>1.2097864495314179</v>
      </c>
      <c r="I244" s="482">
        <f t="shared" si="830"/>
        <v>1.1925008626308324</v>
      </c>
      <c r="J244" s="482">
        <f t="shared" si="830"/>
        <v>1.1938213000535947</v>
      </c>
      <c r="K244" s="482">
        <f t="shared" si="830"/>
        <v>1.2140485413866708</v>
      </c>
      <c r="L244" s="482">
        <f t="shared" si="830"/>
        <v>1.2065079365079365</v>
      </c>
      <c r="M244" s="482">
        <f t="shared" si="830"/>
        <v>1.1823300129926377</v>
      </c>
      <c r="N244" s="482">
        <f t="shared" si="830"/>
        <v>1.1774058577405857</v>
      </c>
      <c r="O244" s="482">
        <f t="shared" si="830"/>
        <v>1.1783760035147981</v>
      </c>
      <c r="P244" s="482">
        <f t="shared" si="830"/>
        <v>1.1597450574432671</v>
      </c>
      <c r="Q244" s="482">
        <f t="shared" si="830"/>
        <v>1.1427648056879698</v>
      </c>
      <c r="R244" s="482">
        <f t="shared" si="830"/>
        <v>1.1301599841990917</v>
      </c>
      <c r="S244" s="621">
        <f>IFERROR(AVERAGE(G244:R244),0)</f>
        <v>1.1837358039179551</v>
      </c>
      <c r="T244" s="546">
        <f t="shared" ref="T244:AE244" si="831">T$233</f>
        <v>1.1330445544554457</v>
      </c>
      <c r="U244" s="482">
        <f t="shared" si="831"/>
        <v>1.1333077366097142</v>
      </c>
      <c r="V244" s="482">
        <f t="shared" si="831"/>
        <v>1.1057737443279612</v>
      </c>
      <c r="W244" s="482">
        <f t="shared" si="831"/>
        <v>1.08406811123407</v>
      </c>
      <c r="X244" s="482">
        <f t="shared" si="831"/>
        <v>1.0503253796095446</v>
      </c>
      <c r="Y244" s="482">
        <f t="shared" si="831"/>
        <v>1.0510857678487735</v>
      </c>
      <c r="Z244" s="482">
        <f t="shared" si="831"/>
        <v>1.0185313341022684</v>
      </c>
      <c r="AA244" s="482">
        <f t="shared" si="831"/>
        <v>1.0109293853189676</v>
      </c>
      <c r="AB244" s="482">
        <f t="shared" si="831"/>
        <v>0.99240067724534398</v>
      </c>
      <c r="AC244" s="482">
        <f t="shared" si="831"/>
        <v>0.9785366632091278</v>
      </c>
      <c r="AD244" s="482">
        <f t="shared" si="831"/>
        <v>1.0113524590163934</v>
      </c>
      <c r="AE244" s="482">
        <f t="shared" si="831"/>
        <v>1.0545475828163409</v>
      </c>
      <c r="AF244" s="547">
        <f>IFERROR(AVERAGE(T244:AE244),0)</f>
        <v>1.0519919496494958</v>
      </c>
      <c r="AG244" s="603">
        <f t="shared" ref="AG244:AR244" si="832">AG$233</f>
        <v>1.0772062967276552</v>
      </c>
      <c r="AH244" s="482">
        <f t="shared" si="832"/>
        <v>1.0727662045438051</v>
      </c>
      <c r="AI244" s="482">
        <f t="shared" si="832"/>
        <v>1.0697044334975367</v>
      </c>
      <c r="AJ244" s="482">
        <f t="shared" si="832"/>
        <v>1.0954981398682551</v>
      </c>
      <c r="AK244" s="482">
        <f t="shared" si="832"/>
        <v>1.0867387474524164</v>
      </c>
      <c r="AL244" s="482">
        <f t="shared" si="832"/>
        <v>1.0827971839525719</v>
      </c>
      <c r="AM244" s="482">
        <f t="shared" si="832"/>
        <v>1.1056472919418758</v>
      </c>
      <c r="AN244" s="482">
        <f t="shared" si="832"/>
        <v>1.0917684377478194</v>
      </c>
      <c r="AO244" s="482">
        <f t="shared" si="832"/>
        <v>1.0699216950713957</v>
      </c>
      <c r="AP244" s="482">
        <f t="shared" si="832"/>
        <v>1.0561578755024974</v>
      </c>
      <c r="AQ244" s="482">
        <f t="shared" si="832"/>
        <v>1.0791059528744062</v>
      </c>
      <c r="AR244" s="571">
        <f t="shared" si="832"/>
        <v>1.0902255639097744</v>
      </c>
      <c r="AS244" s="655"/>
      <c r="AT244" s="483">
        <f>IFERROR(AVERAGE(AH244:AS244),0)</f>
        <v>1.081848320578396</v>
      </c>
      <c r="AU244" s="482">
        <f t="shared" ref="AU244:BF244" si="833">AU$233</f>
        <v>1.0916600977455464</v>
      </c>
      <c r="AV244" s="482">
        <f t="shared" si="833"/>
        <v>1.07912353561024</v>
      </c>
      <c r="AW244" s="482">
        <f t="shared" si="833"/>
        <v>1.0866780133065139</v>
      </c>
      <c r="AX244" s="482">
        <f t="shared" si="833"/>
        <v>1.0733316962367243</v>
      </c>
      <c r="AY244" s="482">
        <f t="shared" si="833"/>
        <v>1.0815907393577295</v>
      </c>
      <c r="AZ244" s="482">
        <f t="shared" si="833"/>
        <v>1.0767036549432638</v>
      </c>
      <c r="BA244" s="482">
        <f t="shared" si="833"/>
        <v>1.0841992568801562</v>
      </c>
      <c r="BB244" s="482">
        <f t="shared" si="833"/>
        <v>1.0997434354312503</v>
      </c>
      <c r="BC244" s="482">
        <f t="shared" si="833"/>
        <v>1.1102475712942652</v>
      </c>
      <c r="BD244" s="482">
        <f t="shared" si="833"/>
        <v>1.0920688080377532</v>
      </c>
      <c r="BE244" s="482">
        <f t="shared" si="833"/>
        <v>1.0621518875430997</v>
      </c>
      <c r="BF244" s="482">
        <f t="shared" si="833"/>
        <v>1.0482463742994166</v>
      </c>
      <c r="BG244" s="547">
        <f>IFERROR(AVERAGE(AU244:BF244),0)</f>
        <v>1.0821454225571634</v>
      </c>
      <c r="BH244" s="603">
        <f t="shared" ref="BH244:BQ244" si="834">BH$233</f>
        <v>1.0349658446219752</v>
      </c>
      <c r="BI244" s="482">
        <f t="shared" si="834"/>
        <v>1.0411345366297589</v>
      </c>
      <c r="BJ244" s="482">
        <f t="shared" si="834"/>
        <v>1.0786392405063292</v>
      </c>
      <c r="BK244" s="482">
        <f t="shared" si="834"/>
        <v>1.1190998902305158</v>
      </c>
      <c r="BL244" s="482">
        <f t="shared" si="834"/>
        <v>1.1287582133138649</v>
      </c>
      <c r="BM244" s="482">
        <f t="shared" si="834"/>
        <v>1.1499832383506536</v>
      </c>
      <c r="BN244" s="482">
        <f t="shared" si="834"/>
        <v>1.1691181454619399</v>
      </c>
      <c r="BO244" s="482">
        <f t="shared" si="834"/>
        <v>1.1620072405470634</v>
      </c>
      <c r="BP244" s="482">
        <f t="shared" si="834"/>
        <v>1.1733091388980532</v>
      </c>
      <c r="BQ244" s="482">
        <f t="shared" si="834"/>
        <v>1.164761872842444</v>
      </c>
      <c r="BR244" s="482"/>
      <c r="BS244" s="482"/>
      <c r="BT244" s="547">
        <f>AVERAGE(BH244:BS244)</f>
        <v>1.1221777361402598</v>
      </c>
      <c r="BU244" s="603"/>
      <c r="BV244" s="482"/>
      <c r="BW244" s="482"/>
      <c r="BX244" s="482"/>
      <c r="BY244" s="482"/>
      <c r="BZ244" s="482"/>
      <c r="CA244" s="482"/>
      <c r="CB244" s="482"/>
      <c r="CC244" s="482"/>
      <c r="CD244" s="482"/>
      <c r="CE244" s="482"/>
      <c r="CF244" s="482"/>
      <c r="CG244" s="621">
        <f>IFERROR(AVERAGE(BU244:CF244),0)</f>
        <v>0</v>
      </c>
      <c r="CH244" s="980"/>
      <c r="DO244" s="38"/>
      <c r="DP244" s="39"/>
      <c r="DQ244" s="40"/>
      <c r="DR244" s="66"/>
      <c r="DS244" s="66"/>
      <c r="DT244" s="66"/>
      <c r="DU244" s="66"/>
      <c r="DV244" s="40"/>
    </row>
    <row r="245" spans="1:126" s="8" customFormat="1" ht="20.25" customHeight="1">
      <c r="A245" s="679" t="s">
        <v>45</v>
      </c>
      <c r="B245" s="464" t="s">
        <v>98</v>
      </c>
      <c r="C245" s="515" t="s">
        <v>107</v>
      </c>
      <c r="D245" s="469"/>
      <c r="E245" s="475">
        <f>S245+AF245+AT245+BG245+BT245+CG245</f>
        <v>120744.29715128995</v>
      </c>
      <c r="F245" s="595" t="s">
        <v>51</v>
      </c>
      <c r="G245" s="548">
        <f t="shared" ref="G245:R245" si="835">G243*G244</f>
        <v>0</v>
      </c>
      <c r="H245" s="484">
        <f t="shared" si="835"/>
        <v>0</v>
      </c>
      <c r="I245" s="484">
        <f t="shared" si="835"/>
        <v>0</v>
      </c>
      <c r="J245" s="484">
        <f t="shared" si="835"/>
        <v>0</v>
      </c>
      <c r="K245" s="484">
        <f t="shared" si="835"/>
        <v>15054.201913194718</v>
      </c>
      <c r="L245" s="484">
        <f t="shared" si="835"/>
        <v>105690.09523809524</v>
      </c>
      <c r="M245" s="484">
        <f t="shared" si="835"/>
        <v>0</v>
      </c>
      <c r="N245" s="484">
        <f t="shared" si="835"/>
        <v>0</v>
      </c>
      <c r="O245" s="484">
        <f t="shared" si="835"/>
        <v>0</v>
      </c>
      <c r="P245" s="484">
        <f t="shared" si="835"/>
        <v>0</v>
      </c>
      <c r="Q245" s="484">
        <f t="shared" si="835"/>
        <v>0</v>
      </c>
      <c r="R245" s="484">
        <f t="shared" si="835"/>
        <v>0</v>
      </c>
      <c r="S245" s="622">
        <f>SUM(G245:R245)</f>
        <v>120744.29715128995</v>
      </c>
      <c r="T245" s="548">
        <f t="shared" ref="T245:AE245" si="836">T243*T244</f>
        <v>0</v>
      </c>
      <c r="U245" s="484">
        <f t="shared" si="836"/>
        <v>0</v>
      </c>
      <c r="V245" s="484">
        <f t="shared" si="836"/>
        <v>0</v>
      </c>
      <c r="W245" s="484">
        <f t="shared" si="836"/>
        <v>0</v>
      </c>
      <c r="X245" s="484">
        <f t="shared" si="836"/>
        <v>0</v>
      </c>
      <c r="Y245" s="484">
        <f t="shared" si="836"/>
        <v>0</v>
      </c>
      <c r="Z245" s="484">
        <f t="shared" si="836"/>
        <v>0</v>
      </c>
      <c r="AA245" s="484">
        <f t="shared" si="836"/>
        <v>0</v>
      </c>
      <c r="AB245" s="484">
        <f t="shared" si="836"/>
        <v>0</v>
      </c>
      <c r="AC245" s="484">
        <f t="shared" si="836"/>
        <v>0</v>
      </c>
      <c r="AD245" s="484">
        <f t="shared" si="836"/>
        <v>0</v>
      </c>
      <c r="AE245" s="484">
        <f t="shared" si="836"/>
        <v>0</v>
      </c>
      <c r="AF245" s="549">
        <f>SUM(T245:AE245)</f>
        <v>0</v>
      </c>
      <c r="AG245" s="604">
        <f t="shared" ref="AG245:AR245" si="837">AG243*AG244</f>
        <v>0</v>
      </c>
      <c r="AH245" s="484">
        <f t="shared" si="837"/>
        <v>0</v>
      </c>
      <c r="AI245" s="484">
        <f t="shared" si="837"/>
        <v>0</v>
      </c>
      <c r="AJ245" s="484">
        <f t="shared" si="837"/>
        <v>0</v>
      </c>
      <c r="AK245" s="484">
        <f t="shared" si="837"/>
        <v>0</v>
      </c>
      <c r="AL245" s="484">
        <f t="shared" si="837"/>
        <v>0</v>
      </c>
      <c r="AM245" s="484">
        <f t="shared" si="837"/>
        <v>0</v>
      </c>
      <c r="AN245" s="484">
        <f t="shared" si="837"/>
        <v>0</v>
      </c>
      <c r="AO245" s="484">
        <f t="shared" si="837"/>
        <v>0</v>
      </c>
      <c r="AP245" s="484">
        <f t="shared" si="837"/>
        <v>0</v>
      </c>
      <c r="AQ245" s="484">
        <f t="shared" si="837"/>
        <v>0</v>
      </c>
      <c r="AR245" s="572">
        <f t="shared" si="837"/>
        <v>0</v>
      </c>
      <c r="AS245" s="655"/>
      <c r="AT245" s="485">
        <f>SUM(AH245:AS245)</f>
        <v>0</v>
      </c>
      <c r="AU245" s="484">
        <f t="shared" ref="AU245:BF245" si="838">AU243*AU244</f>
        <v>0</v>
      </c>
      <c r="AV245" s="484">
        <f t="shared" si="838"/>
        <v>0</v>
      </c>
      <c r="AW245" s="484">
        <f t="shared" si="838"/>
        <v>0</v>
      </c>
      <c r="AX245" s="484">
        <f t="shared" si="838"/>
        <v>0</v>
      </c>
      <c r="AY245" s="484">
        <f t="shared" si="838"/>
        <v>0</v>
      </c>
      <c r="AZ245" s="484">
        <f t="shared" si="838"/>
        <v>0</v>
      </c>
      <c r="BA245" s="484">
        <f t="shared" si="838"/>
        <v>0</v>
      </c>
      <c r="BB245" s="484">
        <f t="shared" si="838"/>
        <v>0</v>
      </c>
      <c r="BC245" s="484">
        <f t="shared" si="838"/>
        <v>0</v>
      </c>
      <c r="BD245" s="484">
        <f t="shared" si="838"/>
        <v>0</v>
      </c>
      <c r="BE245" s="484">
        <f t="shared" si="838"/>
        <v>0</v>
      </c>
      <c r="BF245" s="484">
        <f t="shared" si="838"/>
        <v>0</v>
      </c>
      <c r="BG245" s="549">
        <f>SUM(AU245:BF245)</f>
        <v>0</v>
      </c>
      <c r="BH245" s="604">
        <f t="shared" ref="BH245:BS245" si="839">BH243*BH244</f>
        <v>0</v>
      </c>
      <c r="BI245" s="484">
        <f t="shared" si="839"/>
        <v>0</v>
      </c>
      <c r="BJ245" s="484">
        <f t="shared" si="839"/>
        <v>0</v>
      </c>
      <c r="BK245" s="484">
        <f t="shared" si="839"/>
        <v>0</v>
      </c>
      <c r="BL245" s="484">
        <f t="shared" si="839"/>
        <v>0</v>
      </c>
      <c r="BM245" s="484">
        <f t="shared" si="839"/>
        <v>0</v>
      </c>
      <c r="BN245" s="484">
        <f t="shared" si="839"/>
        <v>0</v>
      </c>
      <c r="BO245" s="484">
        <f t="shared" si="839"/>
        <v>0</v>
      </c>
      <c r="BP245" s="484">
        <f t="shared" si="839"/>
        <v>0</v>
      </c>
      <c r="BQ245" s="484">
        <f t="shared" si="839"/>
        <v>0</v>
      </c>
      <c r="BR245" s="484">
        <f t="shared" si="839"/>
        <v>0</v>
      </c>
      <c r="BS245" s="484">
        <f t="shared" si="839"/>
        <v>0</v>
      </c>
      <c r="BT245" s="549">
        <f>SUM(BH245:BS245)</f>
        <v>0</v>
      </c>
      <c r="BU245" s="604">
        <f t="shared" ref="BU245:CF245" si="840">BU243*BU244</f>
        <v>0</v>
      </c>
      <c r="BV245" s="484">
        <f t="shared" si="840"/>
        <v>0</v>
      </c>
      <c r="BW245" s="484">
        <f t="shared" si="840"/>
        <v>0</v>
      </c>
      <c r="BX245" s="484">
        <f t="shared" si="840"/>
        <v>0</v>
      </c>
      <c r="BY245" s="484">
        <f t="shared" si="840"/>
        <v>0</v>
      </c>
      <c r="BZ245" s="484">
        <f t="shared" si="840"/>
        <v>0</v>
      </c>
      <c r="CA245" s="484">
        <f t="shared" si="840"/>
        <v>0</v>
      </c>
      <c r="CB245" s="484">
        <f t="shared" si="840"/>
        <v>0</v>
      </c>
      <c r="CC245" s="484">
        <f t="shared" si="840"/>
        <v>0</v>
      </c>
      <c r="CD245" s="484">
        <f t="shared" si="840"/>
        <v>0</v>
      </c>
      <c r="CE245" s="484">
        <f t="shared" si="840"/>
        <v>0</v>
      </c>
      <c r="CF245" s="484">
        <f t="shared" si="840"/>
        <v>0</v>
      </c>
      <c r="CG245" s="622">
        <f>SUM(BU245:CF245)</f>
        <v>0</v>
      </c>
      <c r="CH245" s="982">
        <f>S245+AF245+AT245+BG245+SUM(BH245:BR245)</f>
        <v>120744.29715128995</v>
      </c>
      <c r="DO245" s="38"/>
      <c r="DP245" s="39"/>
      <c r="DQ245" s="43"/>
      <c r="DR245" s="73"/>
      <c r="DS245" s="73"/>
      <c r="DT245" s="67"/>
      <c r="DU245" s="67"/>
      <c r="DV245" s="43"/>
    </row>
    <row r="246" spans="1:126" s="8" customFormat="1" ht="20.25" customHeight="1">
      <c r="A246" s="679" t="s">
        <v>45</v>
      </c>
      <c r="B246" s="464" t="s">
        <v>98</v>
      </c>
      <c r="C246" s="515" t="s">
        <v>107</v>
      </c>
      <c r="D246" s="469"/>
      <c r="E246" s="470">
        <f>S246+AF246+AT246+BG246+BT246+CG246</f>
        <v>0</v>
      </c>
      <c r="F246" s="596" t="s">
        <v>61</v>
      </c>
      <c r="G246" s="550"/>
      <c r="H246" s="486"/>
      <c r="I246" s="486"/>
      <c r="J246" s="486"/>
      <c r="K246" s="486"/>
      <c r="L246" s="486">
        <v>4.2699999999999996</v>
      </c>
      <c r="M246" s="486">
        <v>606.91</v>
      </c>
      <c r="N246" s="486">
        <v>857.83</v>
      </c>
      <c r="O246" s="486">
        <v>857.83</v>
      </c>
      <c r="P246" s="486">
        <v>830.11</v>
      </c>
      <c r="Q246" s="486">
        <v>835.53</v>
      </c>
      <c r="R246" s="486">
        <v>808.53</v>
      </c>
      <c r="S246" s="642"/>
      <c r="T246" s="550">
        <v>835.53</v>
      </c>
      <c r="U246" s="486">
        <v>760.1</v>
      </c>
      <c r="V246" s="486">
        <v>681.75</v>
      </c>
      <c r="W246" s="486">
        <v>754.9</v>
      </c>
      <c r="X246" s="486">
        <v>711.41</v>
      </c>
      <c r="Y246" s="486">
        <v>735.16</v>
      </c>
      <c r="Z246" s="486">
        <v>711.41</v>
      </c>
      <c r="AA246" s="486">
        <v>668.25</v>
      </c>
      <c r="AB246" s="486">
        <v>668.25</v>
      </c>
      <c r="AC246" s="486">
        <v>646.66</v>
      </c>
      <c r="AD246" s="486">
        <v>792.87</v>
      </c>
      <c r="AE246" s="486"/>
      <c r="AF246" s="579"/>
      <c r="AG246" s="605"/>
      <c r="AH246" s="486"/>
      <c r="AI246" s="486"/>
      <c r="AJ246" s="486"/>
      <c r="AK246" s="486"/>
      <c r="AL246" s="486"/>
      <c r="AM246" s="486"/>
      <c r="AN246" s="486"/>
      <c r="AO246" s="486"/>
      <c r="AP246" s="486"/>
      <c r="AQ246" s="486"/>
      <c r="AR246" s="573"/>
      <c r="AS246" s="655"/>
      <c r="AT246" s="520"/>
      <c r="AU246" s="514"/>
      <c r="AV246" s="504"/>
      <c r="AW246" s="504"/>
      <c r="AX246" s="514"/>
      <c r="AY246" s="514"/>
      <c r="AZ246" s="514"/>
      <c r="BA246" s="514"/>
      <c r="BB246" s="514"/>
      <c r="BC246" s="514"/>
      <c r="BD246" s="514"/>
      <c r="BE246" s="514"/>
      <c r="BF246" s="514"/>
      <c r="BG246" s="579"/>
      <c r="BH246" s="665"/>
      <c r="BI246" s="514"/>
      <c r="BJ246" s="514"/>
      <c r="BK246" s="514"/>
      <c r="BL246" s="514"/>
      <c r="BM246" s="514"/>
      <c r="BN246" s="514"/>
      <c r="BO246" s="488"/>
      <c r="BP246" s="488"/>
      <c r="BQ246" s="488"/>
      <c r="BR246" s="488"/>
      <c r="BS246" s="488"/>
      <c r="BT246" s="579"/>
      <c r="BU246" s="665"/>
      <c r="BV246" s="514"/>
      <c r="BW246" s="514"/>
      <c r="BX246" s="514"/>
      <c r="BY246" s="514"/>
      <c r="BZ246" s="514"/>
      <c r="CA246" s="514"/>
      <c r="CB246" s="488"/>
      <c r="CC246" s="488"/>
      <c r="CD246" s="488"/>
      <c r="CE246" s="488"/>
      <c r="CF246" s="488"/>
      <c r="CG246" s="642"/>
      <c r="CH246" s="980"/>
      <c r="DO246" s="47"/>
      <c r="DP246" s="48"/>
      <c r="DQ246" s="49"/>
      <c r="DR246" s="65"/>
      <c r="DS246" s="65"/>
      <c r="DT246" s="65"/>
      <c r="DU246" s="65"/>
      <c r="DV246" s="49"/>
    </row>
    <row r="247" spans="1:126" s="8" customFormat="1" ht="20.25" customHeight="1">
      <c r="A247" s="679" t="s">
        <v>45</v>
      </c>
      <c r="B247" s="464" t="s">
        <v>98</v>
      </c>
      <c r="C247" s="515" t="s">
        <v>107</v>
      </c>
      <c r="D247" s="469"/>
      <c r="E247" s="470"/>
      <c r="F247" s="596" t="s">
        <v>80</v>
      </c>
      <c r="G247" s="552">
        <f t="shared" ref="G247:R247" si="841">G$233</f>
        <v>1.2173828353266585</v>
      </c>
      <c r="H247" s="489">
        <f t="shared" si="841"/>
        <v>1.2097864495314179</v>
      </c>
      <c r="I247" s="489">
        <f t="shared" si="841"/>
        <v>1.1925008626308324</v>
      </c>
      <c r="J247" s="489">
        <f t="shared" si="841"/>
        <v>1.1938213000535947</v>
      </c>
      <c r="K247" s="489">
        <f t="shared" si="841"/>
        <v>1.2140485413866708</v>
      </c>
      <c r="L247" s="489">
        <f t="shared" si="841"/>
        <v>1.2065079365079365</v>
      </c>
      <c r="M247" s="489">
        <f t="shared" si="841"/>
        <v>1.1823300129926377</v>
      </c>
      <c r="N247" s="489">
        <f t="shared" si="841"/>
        <v>1.1774058577405857</v>
      </c>
      <c r="O247" s="489">
        <f t="shared" si="841"/>
        <v>1.1783760035147981</v>
      </c>
      <c r="P247" s="489">
        <f t="shared" si="841"/>
        <v>1.1597450574432671</v>
      </c>
      <c r="Q247" s="489">
        <f t="shared" si="841"/>
        <v>1.1427648056879698</v>
      </c>
      <c r="R247" s="489">
        <f t="shared" si="841"/>
        <v>1.1301599841990917</v>
      </c>
      <c r="S247" s="624">
        <f>IFERROR(AVERAGE(G247:R247),0)</f>
        <v>1.1837358039179551</v>
      </c>
      <c r="T247" s="552">
        <f t="shared" ref="T247:AE247" si="842">T$233</f>
        <v>1.1330445544554457</v>
      </c>
      <c r="U247" s="489">
        <f t="shared" si="842"/>
        <v>1.1333077366097142</v>
      </c>
      <c r="V247" s="489">
        <f t="shared" si="842"/>
        <v>1.1057737443279612</v>
      </c>
      <c r="W247" s="489">
        <f t="shared" si="842"/>
        <v>1.08406811123407</v>
      </c>
      <c r="X247" s="489">
        <f t="shared" si="842"/>
        <v>1.0503253796095446</v>
      </c>
      <c r="Y247" s="489">
        <f t="shared" si="842"/>
        <v>1.0510857678487735</v>
      </c>
      <c r="Z247" s="489">
        <f t="shared" si="842"/>
        <v>1.0185313341022684</v>
      </c>
      <c r="AA247" s="489">
        <f t="shared" si="842"/>
        <v>1.0109293853189676</v>
      </c>
      <c r="AB247" s="489">
        <f t="shared" si="842"/>
        <v>0.99240067724534398</v>
      </c>
      <c r="AC247" s="489">
        <f t="shared" si="842"/>
        <v>0.9785366632091278</v>
      </c>
      <c r="AD247" s="489">
        <f t="shared" si="842"/>
        <v>1.0113524590163934</v>
      </c>
      <c r="AE247" s="489">
        <f t="shared" si="842"/>
        <v>1.0545475828163409</v>
      </c>
      <c r="AF247" s="553">
        <f>IFERROR(AVERAGE(T247:AE247),0)</f>
        <v>1.0519919496494958</v>
      </c>
      <c r="AG247" s="606">
        <f t="shared" ref="AG247:AR247" si="843">AG$233</f>
        <v>1.0772062967276552</v>
      </c>
      <c r="AH247" s="489">
        <f t="shared" si="843"/>
        <v>1.0727662045438051</v>
      </c>
      <c r="AI247" s="489">
        <f t="shared" si="843"/>
        <v>1.0697044334975367</v>
      </c>
      <c r="AJ247" s="489">
        <f t="shared" si="843"/>
        <v>1.0954981398682551</v>
      </c>
      <c r="AK247" s="489">
        <f t="shared" si="843"/>
        <v>1.0867387474524164</v>
      </c>
      <c r="AL247" s="489">
        <f t="shared" si="843"/>
        <v>1.0827971839525719</v>
      </c>
      <c r="AM247" s="489">
        <f t="shared" si="843"/>
        <v>1.1056472919418758</v>
      </c>
      <c r="AN247" s="489">
        <f t="shared" si="843"/>
        <v>1.0917684377478194</v>
      </c>
      <c r="AO247" s="489">
        <f t="shared" si="843"/>
        <v>1.0699216950713957</v>
      </c>
      <c r="AP247" s="489">
        <f t="shared" si="843"/>
        <v>1.0561578755024974</v>
      </c>
      <c r="AQ247" s="489">
        <f t="shared" si="843"/>
        <v>1.0791059528744062</v>
      </c>
      <c r="AR247" s="574">
        <f t="shared" si="843"/>
        <v>1.0902255639097744</v>
      </c>
      <c r="AS247" s="655"/>
      <c r="AT247" s="490">
        <f>IFERROR(AVERAGE(AH247:AS247),0)</f>
        <v>1.081848320578396</v>
      </c>
      <c r="AU247" s="492">
        <f t="shared" ref="AU247:BF247" si="844">AU$233</f>
        <v>1.0916600977455464</v>
      </c>
      <c r="AV247" s="492">
        <f t="shared" si="844"/>
        <v>1.07912353561024</v>
      </c>
      <c r="AW247" s="492">
        <f t="shared" si="844"/>
        <v>1.0866780133065139</v>
      </c>
      <c r="AX247" s="492">
        <f t="shared" si="844"/>
        <v>1.0733316962367243</v>
      </c>
      <c r="AY247" s="492">
        <f t="shared" si="844"/>
        <v>1.0815907393577295</v>
      </c>
      <c r="AZ247" s="492">
        <f t="shared" si="844"/>
        <v>1.0767036549432638</v>
      </c>
      <c r="BA247" s="492">
        <f t="shared" si="844"/>
        <v>1.0841992568801562</v>
      </c>
      <c r="BB247" s="492">
        <f t="shared" si="844"/>
        <v>1.0997434354312503</v>
      </c>
      <c r="BC247" s="492">
        <f t="shared" si="844"/>
        <v>1.1102475712942652</v>
      </c>
      <c r="BD247" s="492">
        <f t="shared" si="844"/>
        <v>1.0920688080377532</v>
      </c>
      <c r="BE247" s="492">
        <f t="shared" si="844"/>
        <v>1.0621518875430997</v>
      </c>
      <c r="BF247" s="492">
        <f t="shared" si="844"/>
        <v>1.0482463742994166</v>
      </c>
      <c r="BG247" s="553">
        <f>IFERROR(AVERAGE(AU247:BF247),0)</f>
        <v>1.0821454225571634</v>
      </c>
      <c r="BH247" s="661">
        <f t="shared" ref="BH247:BQ247" si="845">BH$233</f>
        <v>1.0349658446219752</v>
      </c>
      <c r="BI247" s="492">
        <f t="shared" si="845"/>
        <v>1.0411345366297589</v>
      </c>
      <c r="BJ247" s="492">
        <f t="shared" si="845"/>
        <v>1.0786392405063292</v>
      </c>
      <c r="BK247" s="492">
        <f t="shared" si="845"/>
        <v>1.1190998902305158</v>
      </c>
      <c r="BL247" s="492">
        <f t="shared" si="845"/>
        <v>1.1287582133138649</v>
      </c>
      <c r="BM247" s="492">
        <f t="shared" si="845"/>
        <v>1.1499832383506536</v>
      </c>
      <c r="BN247" s="492">
        <f t="shared" si="845"/>
        <v>1.1691181454619399</v>
      </c>
      <c r="BO247" s="492">
        <f t="shared" si="845"/>
        <v>1.1620072405470634</v>
      </c>
      <c r="BP247" s="492">
        <f t="shared" si="845"/>
        <v>1.1733091388980532</v>
      </c>
      <c r="BQ247" s="492">
        <f t="shared" si="845"/>
        <v>1.164761872842444</v>
      </c>
      <c r="BR247" s="492"/>
      <c r="BS247" s="492"/>
      <c r="BT247" s="553">
        <f>AVERAGE(BH247:BS247)</f>
        <v>1.1221777361402598</v>
      </c>
      <c r="BU247" s="661"/>
      <c r="BV247" s="492"/>
      <c r="BW247" s="492"/>
      <c r="BX247" s="492"/>
      <c r="BY247" s="492"/>
      <c r="BZ247" s="492"/>
      <c r="CA247" s="492"/>
      <c r="CB247" s="492"/>
      <c r="CC247" s="492"/>
      <c r="CD247" s="492"/>
      <c r="CE247" s="492"/>
      <c r="CF247" s="492"/>
      <c r="CG247" s="624">
        <f>IFERROR(AVERAGE(BU247:CF247),0)</f>
        <v>0</v>
      </c>
      <c r="CH247" s="980"/>
      <c r="DO247" s="47"/>
      <c r="DP247" s="48"/>
      <c r="DQ247" s="40"/>
      <c r="DR247" s="65"/>
      <c r="DS247" s="65"/>
      <c r="DT247" s="66"/>
      <c r="DU247" s="65"/>
      <c r="DV247" s="49"/>
    </row>
    <row r="248" spans="1:126" s="8" customFormat="1" ht="20.25" customHeight="1">
      <c r="A248" s="679" t="s">
        <v>45</v>
      </c>
      <c r="B248" s="464" t="s">
        <v>98</v>
      </c>
      <c r="C248" s="515" t="s">
        <v>107</v>
      </c>
      <c r="D248" s="469"/>
      <c r="E248" s="475">
        <f>S248+AF248+AT248+BG248+BT248+CG248</f>
        <v>13973.121170330705</v>
      </c>
      <c r="F248" s="596" t="s">
        <v>57</v>
      </c>
      <c r="G248" s="554">
        <f t="shared" ref="G248:R248" si="846">G246*G247</f>
        <v>0</v>
      </c>
      <c r="H248" s="493">
        <f t="shared" si="846"/>
        <v>0</v>
      </c>
      <c r="I248" s="493">
        <f t="shared" si="846"/>
        <v>0</v>
      </c>
      <c r="J248" s="493">
        <f t="shared" si="846"/>
        <v>0</v>
      </c>
      <c r="K248" s="493">
        <f t="shared" si="846"/>
        <v>0</v>
      </c>
      <c r="L248" s="493">
        <f t="shared" si="846"/>
        <v>5.1517888888888885</v>
      </c>
      <c r="M248" s="493">
        <f t="shared" si="846"/>
        <v>717.56790818536172</v>
      </c>
      <c r="N248" s="493">
        <f t="shared" si="846"/>
        <v>1010.0140669456067</v>
      </c>
      <c r="O248" s="493">
        <f t="shared" si="846"/>
        <v>1010.8462870950993</v>
      </c>
      <c r="P248" s="493">
        <f t="shared" si="846"/>
        <v>962.71596963423042</v>
      </c>
      <c r="Q248" s="493">
        <f t="shared" si="846"/>
        <v>954.81427809646937</v>
      </c>
      <c r="R248" s="493">
        <f t="shared" si="846"/>
        <v>913.76825202449163</v>
      </c>
      <c r="S248" s="625">
        <f>SUM(G248:R248)</f>
        <v>5574.8785508701476</v>
      </c>
      <c r="T248" s="554">
        <f t="shared" ref="T248:AE248" si="847">T246*T247</f>
        <v>946.69271658415857</v>
      </c>
      <c r="U248" s="493">
        <f t="shared" si="847"/>
        <v>861.42721059704377</v>
      </c>
      <c r="V248" s="493">
        <f t="shared" si="847"/>
        <v>753.86125019558756</v>
      </c>
      <c r="W248" s="493">
        <f t="shared" si="847"/>
        <v>818.36301717059939</v>
      </c>
      <c r="X248" s="493">
        <f t="shared" si="847"/>
        <v>747.21197830802612</v>
      </c>
      <c r="Y248" s="493">
        <f t="shared" si="847"/>
        <v>772.71621309170428</v>
      </c>
      <c r="Z248" s="493">
        <f t="shared" si="847"/>
        <v>724.59337639369471</v>
      </c>
      <c r="AA248" s="493">
        <f t="shared" si="847"/>
        <v>675.55356173940004</v>
      </c>
      <c r="AB248" s="493">
        <f t="shared" si="847"/>
        <v>663.17175256920109</v>
      </c>
      <c r="AC248" s="493">
        <f t="shared" si="847"/>
        <v>632.78051863081453</v>
      </c>
      <c r="AD248" s="493">
        <f t="shared" si="847"/>
        <v>801.87102418032782</v>
      </c>
      <c r="AE248" s="493">
        <f t="shared" si="847"/>
        <v>0</v>
      </c>
      <c r="AF248" s="555">
        <f>SUM(T248:AE248)</f>
        <v>8398.2426194605578</v>
      </c>
      <c r="AG248" s="607">
        <f t="shared" ref="AG248:AR248" si="848">AG246*AG247</f>
        <v>0</v>
      </c>
      <c r="AH248" s="493">
        <f t="shared" si="848"/>
        <v>0</v>
      </c>
      <c r="AI248" s="493">
        <f t="shared" si="848"/>
        <v>0</v>
      </c>
      <c r="AJ248" s="493">
        <f t="shared" si="848"/>
        <v>0</v>
      </c>
      <c r="AK248" s="493">
        <f t="shared" si="848"/>
        <v>0</v>
      </c>
      <c r="AL248" s="493">
        <f t="shared" si="848"/>
        <v>0</v>
      </c>
      <c r="AM248" s="493">
        <f t="shared" si="848"/>
        <v>0</v>
      </c>
      <c r="AN248" s="493">
        <f t="shared" si="848"/>
        <v>0</v>
      </c>
      <c r="AO248" s="493">
        <f t="shared" si="848"/>
        <v>0</v>
      </c>
      <c r="AP248" s="493">
        <f t="shared" si="848"/>
        <v>0</v>
      </c>
      <c r="AQ248" s="493">
        <f t="shared" si="848"/>
        <v>0</v>
      </c>
      <c r="AR248" s="575">
        <f t="shared" si="848"/>
        <v>0</v>
      </c>
      <c r="AS248" s="655"/>
      <c r="AT248" s="494">
        <f>SUM(AH248:AS248)</f>
        <v>0</v>
      </c>
      <c r="AU248" s="495">
        <f t="shared" ref="AU248:BF248" si="849">AU246*AU247</f>
        <v>0</v>
      </c>
      <c r="AV248" s="495">
        <f t="shared" si="849"/>
        <v>0</v>
      </c>
      <c r="AW248" s="495">
        <f t="shared" si="849"/>
        <v>0</v>
      </c>
      <c r="AX248" s="495">
        <f t="shared" si="849"/>
        <v>0</v>
      </c>
      <c r="AY248" s="495">
        <f t="shared" si="849"/>
        <v>0</v>
      </c>
      <c r="AZ248" s="495">
        <f t="shared" si="849"/>
        <v>0</v>
      </c>
      <c r="BA248" s="495">
        <f t="shared" si="849"/>
        <v>0</v>
      </c>
      <c r="BB248" s="495">
        <f t="shared" si="849"/>
        <v>0</v>
      </c>
      <c r="BC248" s="495">
        <f t="shared" si="849"/>
        <v>0</v>
      </c>
      <c r="BD248" s="495">
        <f t="shared" si="849"/>
        <v>0</v>
      </c>
      <c r="BE248" s="495">
        <f t="shared" si="849"/>
        <v>0</v>
      </c>
      <c r="BF248" s="495">
        <f t="shared" si="849"/>
        <v>0</v>
      </c>
      <c r="BG248" s="555">
        <f>SUM(AU248:BF248)</f>
        <v>0</v>
      </c>
      <c r="BH248" s="662">
        <f t="shared" ref="BH248:BS248" si="850">BH246*BH247</f>
        <v>0</v>
      </c>
      <c r="BI248" s="495">
        <f t="shared" si="850"/>
        <v>0</v>
      </c>
      <c r="BJ248" s="495">
        <f t="shared" si="850"/>
        <v>0</v>
      </c>
      <c r="BK248" s="495">
        <f t="shared" si="850"/>
        <v>0</v>
      </c>
      <c r="BL248" s="495">
        <f t="shared" si="850"/>
        <v>0</v>
      </c>
      <c r="BM248" s="495">
        <f t="shared" si="850"/>
        <v>0</v>
      </c>
      <c r="BN248" s="495">
        <f t="shared" si="850"/>
        <v>0</v>
      </c>
      <c r="BO248" s="495">
        <f t="shared" si="850"/>
        <v>0</v>
      </c>
      <c r="BP248" s="495">
        <f t="shared" si="850"/>
        <v>0</v>
      </c>
      <c r="BQ248" s="495">
        <f t="shared" si="850"/>
        <v>0</v>
      </c>
      <c r="BR248" s="495">
        <f t="shared" si="850"/>
        <v>0</v>
      </c>
      <c r="BS248" s="495">
        <f t="shared" si="850"/>
        <v>0</v>
      </c>
      <c r="BT248" s="555">
        <f>SUM(BH248:BS248)</f>
        <v>0</v>
      </c>
      <c r="BU248" s="662">
        <f t="shared" ref="BU248:CF248" si="851">BU246*BU247</f>
        <v>0</v>
      </c>
      <c r="BV248" s="495">
        <f t="shared" si="851"/>
        <v>0</v>
      </c>
      <c r="BW248" s="495">
        <f t="shared" si="851"/>
        <v>0</v>
      </c>
      <c r="BX248" s="495">
        <f t="shared" si="851"/>
        <v>0</v>
      </c>
      <c r="BY248" s="495">
        <f t="shared" si="851"/>
        <v>0</v>
      </c>
      <c r="BZ248" s="495">
        <f t="shared" si="851"/>
        <v>0</v>
      </c>
      <c r="CA248" s="495">
        <f t="shared" si="851"/>
        <v>0</v>
      </c>
      <c r="CB248" s="495">
        <f t="shared" si="851"/>
        <v>0</v>
      </c>
      <c r="CC248" s="495">
        <f t="shared" si="851"/>
        <v>0</v>
      </c>
      <c r="CD248" s="495">
        <f t="shared" si="851"/>
        <v>0</v>
      </c>
      <c r="CE248" s="495">
        <f t="shared" si="851"/>
        <v>0</v>
      </c>
      <c r="CF248" s="495">
        <f t="shared" si="851"/>
        <v>0</v>
      </c>
      <c r="CG248" s="625">
        <f>SUM(BU248:CF248)</f>
        <v>0</v>
      </c>
      <c r="CH248" s="982">
        <f>S248+AF248+AT248+BG248+SUM(BH248:BR248)</f>
        <v>13973.121170330705</v>
      </c>
      <c r="DO248" s="47"/>
      <c r="DP248" s="48"/>
      <c r="DQ248" s="49"/>
      <c r="DR248" s="65"/>
      <c r="DS248" s="65"/>
      <c r="DT248" s="65"/>
      <c r="DU248" s="65"/>
      <c r="DV248" s="49"/>
    </row>
    <row r="249" spans="1:126" s="8" customFormat="1" ht="20.25" customHeight="1">
      <c r="A249" s="679" t="s">
        <v>45</v>
      </c>
      <c r="B249" s="464" t="s">
        <v>98</v>
      </c>
      <c r="C249" s="515" t="s">
        <v>107</v>
      </c>
      <c r="D249" s="469"/>
      <c r="E249" s="470">
        <f>S249+AF249+AT249+BG249+BT249+CG249</f>
        <v>0</v>
      </c>
      <c r="F249" s="597" t="s">
        <v>67</v>
      </c>
      <c r="G249" s="556"/>
      <c r="H249" s="496"/>
      <c r="I249" s="496"/>
      <c r="J249" s="496"/>
      <c r="K249" s="496"/>
      <c r="L249" s="496"/>
      <c r="M249" s="496"/>
      <c r="N249" s="496"/>
      <c r="O249" s="496"/>
      <c r="P249" s="496">
        <v>2600</v>
      </c>
      <c r="Q249" s="496"/>
      <c r="R249" s="496"/>
      <c r="S249" s="626"/>
      <c r="T249" s="556">
        <v>9400</v>
      </c>
      <c r="U249" s="496"/>
      <c r="V249" s="496"/>
      <c r="W249" s="496">
        <v>2300</v>
      </c>
      <c r="X249" s="496"/>
      <c r="Y249" s="496"/>
      <c r="Z249" s="496">
        <v>7800</v>
      </c>
      <c r="AA249" s="496"/>
      <c r="AB249" s="496"/>
      <c r="AC249" s="496">
        <v>6600</v>
      </c>
      <c r="AD249" s="496">
        <v>71300</v>
      </c>
      <c r="AE249" s="496"/>
      <c r="AF249" s="557"/>
      <c r="AG249" s="608"/>
      <c r="AH249" s="496"/>
      <c r="AI249" s="496"/>
      <c r="AJ249" s="496"/>
      <c r="AK249" s="496"/>
      <c r="AL249" s="496"/>
      <c r="AM249" s="496"/>
      <c r="AN249" s="496"/>
      <c r="AO249" s="496"/>
      <c r="AP249" s="496"/>
      <c r="AQ249" s="496"/>
      <c r="AR249" s="576"/>
      <c r="AS249" s="655"/>
      <c r="AT249" s="497"/>
      <c r="AU249" s="496"/>
      <c r="AV249" s="496"/>
      <c r="AW249" s="496"/>
      <c r="AX249" s="496"/>
      <c r="AY249" s="496"/>
      <c r="AZ249" s="496"/>
      <c r="BA249" s="496"/>
      <c r="BB249" s="496"/>
      <c r="BC249" s="496"/>
      <c r="BD249" s="496"/>
      <c r="BE249" s="496"/>
      <c r="BF249" s="496"/>
      <c r="BG249" s="557"/>
      <c r="BH249" s="608"/>
      <c r="BI249" s="496"/>
      <c r="BJ249" s="496"/>
      <c r="BK249" s="496"/>
      <c r="BL249" s="496"/>
      <c r="BM249" s="496"/>
      <c r="BN249" s="496"/>
      <c r="BO249" s="496"/>
      <c r="BP249" s="496"/>
      <c r="BQ249" s="496"/>
      <c r="BR249" s="496"/>
      <c r="BS249" s="496"/>
      <c r="BT249" s="557"/>
      <c r="BU249" s="608"/>
      <c r="BV249" s="496"/>
      <c r="BW249" s="496"/>
      <c r="BX249" s="496"/>
      <c r="BY249" s="496"/>
      <c r="BZ249" s="496"/>
      <c r="CA249" s="496"/>
      <c r="CB249" s="496"/>
      <c r="CC249" s="496"/>
      <c r="CD249" s="496"/>
      <c r="CE249" s="496"/>
      <c r="CF249" s="496"/>
      <c r="CG249" s="626"/>
      <c r="CH249" s="980"/>
      <c r="DO249" s="51"/>
      <c r="DP249" s="52"/>
      <c r="DQ249" s="49"/>
      <c r="DR249" s="65"/>
      <c r="DS249" s="65"/>
      <c r="DT249" s="65"/>
      <c r="DU249" s="65"/>
      <c r="DV249" s="49"/>
    </row>
    <row r="250" spans="1:126" s="8" customFormat="1" ht="20.25" customHeight="1">
      <c r="A250" s="679" t="s">
        <v>45</v>
      </c>
      <c r="B250" s="464" t="s">
        <v>98</v>
      </c>
      <c r="C250" s="515" t="s">
        <v>107</v>
      </c>
      <c r="D250" s="469"/>
      <c r="E250" s="470"/>
      <c r="F250" s="597" t="s">
        <v>80</v>
      </c>
      <c r="G250" s="558">
        <f t="shared" ref="G250:R250" si="852">G$233</f>
        <v>1.2173828353266585</v>
      </c>
      <c r="H250" s="498">
        <f t="shared" si="852"/>
        <v>1.2097864495314179</v>
      </c>
      <c r="I250" s="498">
        <f t="shared" si="852"/>
        <v>1.1925008626308324</v>
      </c>
      <c r="J250" s="498">
        <f t="shared" si="852"/>
        <v>1.1938213000535947</v>
      </c>
      <c r="K250" s="498">
        <f t="shared" si="852"/>
        <v>1.2140485413866708</v>
      </c>
      <c r="L250" s="498">
        <f t="shared" si="852"/>
        <v>1.2065079365079365</v>
      </c>
      <c r="M250" s="498">
        <f t="shared" si="852"/>
        <v>1.1823300129926377</v>
      </c>
      <c r="N250" s="498">
        <f t="shared" si="852"/>
        <v>1.1774058577405857</v>
      </c>
      <c r="O250" s="498">
        <f t="shared" si="852"/>
        <v>1.1783760035147981</v>
      </c>
      <c r="P250" s="498">
        <f t="shared" si="852"/>
        <v>1.1597450574432671</v>
      </c>
      <c r="Q250" s="498">
        <f t="shared" si="852"/>
        <v>1.1427648056879698</v>
      </c>
      <c r="R250" s="498">
        <f t="shared" si="852"/>
        <v>1.1301599841990917</v>
      </c>
      <c r="S250" s="627">
        <f>IFERROR(AVERAGE(G250:R250),0)</f>
        <v>1.1837358039179551</v>
      </c>
      <c r="T250" s="558">
        <f t="shared" ref="T250:AE250" si="853">T$233</f>
        <v>1.1330445544554457</v>
      </c>
      <c r="U250" s="498">
        <f t="shared" si="853"/>
        <v>1.1333077366097142</v>
      </c>
      <c r="V250" s="498">
        <f t="shared" si="853"/>
        <v>1.1057737443279612</v>
      </c>
      <c r="W250" s="498">
        <f t="shared" si="853"/>
        <v>1.08406811123407</v>
      </c>
      <c r="X250" s="498">
        <f t="shared" si="853"/>
        <v>1.0503253796095446</v>
      </c>
      <c r="Y250" s="498">
        <f t="shared" si="853"/>
        <v>1.0510857678487735</v>
      </c>
      <c r="Z250" s="498">
        <f t="shared" si="853"/>
        <v>1.0185313341022684</v>
      </c>
      <c r="AA250" s="498">
        <f t="shared" si="853"/>
        <v>1.0109293853189676</v>
      </c>
      <c r="AB250" s="498">
        <f t="shared" si="853"/>
        <v>0.99240067724534398</v>
      </c>
      <c r="AC250" s="498">
        <f t="shared" si="853"/>
        <v>0.9785366632091278</v>
      </c>
      <c r="AD250" s="498">
        <f t="shared" si="853"/>
        <v>1.0113524590163934</v>
      </c>
      <c r="AE250" s="498">
        <f t="shared" si="853"/>
        <v>1.0545475828163409</v>
      </c>
      <c r="AF250" s="559">
        <f>IFERROR(AVERAGE(T250:AE250),0)</f>
        <v>1.0519919496494958</v>
      </c>
      <c r="AG250" s="609">
        <f t="shared" ref="AG250:AR250" si="854">AG$233</f>
        <v>1.0772062967276552</v>
      </c>
      <c r="AH250" s="498">
        <f t="shared" si="854"/>
        <v>1.0727662045438051</v>
      </c>
      <c r="AI250" s="498">
        <f t="shared" si="854"/>
        <v>1.0697044334975367</v>
      </c>
      <c r="AJ250" s="498">
        <f t="shared" si="854"/>
        <v>1.0954981398682551</v>
      </c>
      <c r="AK250" s="498">
        <f t="shared" si="854"/>
        <v>1.0867387474524164</v>
      </c>
      <c r="AL250" s="498">
        <f t="shared" si="854"/>
        <v>1.0827971839525719</v>
      </c>
      <c r="AM250" s="498">
        <f t="shared" si="854"/>
        <v>1.1056472919418758</v>
      </c>
      <c r="AN250" s="498">
        <f t="shared" si="854"/>
        <v>1.0917684377478194</v>
      </c>
      <c r="AO250" s="498">
        <f t="shared" si="854"/>
        <v>1.0699216950713957</v>
      </c>
      <c r="AP250" s="498">
        <f t="shared" si="854"/>
        <v>1.0561578755024974</v>
      </c>
      <c r="AQ250" s="498">
        <f t="shared" si="854"/>
        <v>1.0791059528744062</v>
      </c>
      <c r="AR250" s="577">
        <f t="shared" si="854"/>
        <v>1.0902255639097744</v>
      </c>
      <c r="AS250" s="655"/>
      <c r="AT250" s="499">
        <f>IFERROR(AVERAGE(AH250:AS250),0)</f>
        <v>1.081848320578396</v>
      </c>
      <c r="AU250" s="498">
        <f t="shared" ref="AU250:BF250" si="855">AU$233</f>
        <v>1.0916600977455464</v>
      </c>
      <c r="AV250" s="498">
        <f t="shared" si="855"/>
        <v>1.07912353561024</v>
      </c>
      <c r="AW250" s="498">
        <f t="shared" si="855"/>
        <v>1.0866780133065139</v>
      </c>
      <c r="AX250" s="498">
        <f t="shared" si="855"/>
        <v>1.0733316962367243</v>
      </c>
      <c r="AY250" s="498">
        <f t="shared" si="855"/>
        <v>1.0815907393577295</v>
      </c>
      <c r="AZ250" s="498">
        <f t="shared" si="855"/>
        <v>1.0767036549432638</v>
      </c>
      <c r="BA250" s="498">
        <f t="shared" si="855"/>
        <v>1.0841992568801562</v>
      </c>
      <c r="BB250" s="498">
        <f t="shared" si="855"/>
        <v>1.0997434354312503</v>
      </c>
      <c r="BC250" s="498">
        <f t="shared" si="855"/>
        <v>1.1102475712942652</v>
      </c>
      <c r="BD250" s="498">
        <f t="shared" si="855"/>
        <v>1.0920688080377532</v>
      </c>
      <c r="BE250" s="498">
        <f t="shared" si="855"/>
        <v>1.0621518875430997</v>
      </c>
      <c r="BF250" s="498">
        <f t="shared" si="855"/>
        <v>1.0482463742994166</v>
      </c>
      <c r="BG250" s="559">
        <f>IFERROR(AVERAGE(AU250:BF250),0)</f>
        <v>1.0821454225571634</v>
      </c>
      <c r="BH250" s="609">
        <f t="shared" ref="BH250:BQ250" si="856">BH$233</f>
        <v>1.0349658446219752</v>
      </c>
      <c r="BI250" s="498">
        <f t="shared" si="856"/>
        <v>1.0411345366297589</v>
      </c>
      <c r="BJ250" s="498">
        <f t="shared" si="856"/>
        <v>1.0786392405063292</v>
      </c>
      <c r="BK250" s="498">
        <f t="shared" si="856"/>
        <v>1.1190998902305158</v>
      </c>
      <c r="BL250" s="498">
        <f t="shared" si="856"/>
        <v>1.1287582133138649</v>
      </c>
      <c r="BM250" s="498">
        <f t="shared" si="856"/>
        <v>1.1499832383506536</v>
      </c>
      <c r="BN250" s="498">
        <f t="shared" si="856"/>
        <v>1.1691181454619399</v>
      </c>
      <c r="BO250" s="498">
        <f t="shared" si="856"/>
        <v>1.1620072405470634</v>
      </c>
      <c r="BP250" s="498">
        <f t="shared" si="856"/>
        <v>1.1733091388980532</v>
      </c>
      <c r="BQ250" s="498">
        <f t="shared" si="856"/>
        <v>1.164761872842444</v>
      </c>
      <c r="BR250" s="498"/>
      <c r="BS250" s="498"/>
      <c r="BT250" s="559">
        <f>AVERAGE(BH250:BS250)</f>
        <v>1.1221777361402598</v>
      </c>
      <c r="BU250" s="609"/>
      <c r="BV250" s="498"/>
      <c r="BW250" s="498"/>
      <c r="BX250" s="498"/>
      <c r="BY250" s="498"/>
      <c r="BZ250" s="498"/>
      <c r="CA250" s="498"/>
      <c r="CB250" s="498"/>
      <c r="CC250" s="498"/>
      <c r="CD250" s="498"/>
      <c r="CE250" s="498"/>
      <c r="CF250" s="498"/>
      <c r="CG250" s="627">
        <f>IFERROR(AVERAGE(BU250:CF250),0)</f>
        <v>0</v>
      </c>
      <c r="CH250" s="980"/>
      <c r="DO250" s="51"/>
      <c r="DP250" s="52"/>
      <c r="DQ250" s="40"/>
      <c r="DR250" s="65"/>
      <c r="DS250" s="65"/>
      <c r="DT250" s="78"/>
      <c r="DU250" s="65"/>
      <c r="DV250" s="49"/>
    </row>
    <row r="251" spans="1:126" s="8" customFormat="1" ht="20.25" customHeight="1">
      <c r="A251" s="679" t="s">
        <v>45</v>
      </c>
      <c r="B251" s="464" t="s">
        <v>98</v>
      </c>
      <c r="C251" s="515" t="s">
        <v>107</v>
      </c>
      <c r="D251" s="469"/>
      <c r="E251" s="475">
        <f>S251+AF251+AT251+BG251+BT251+CG251</f>
        <v>102671.62932811883</v>
      </c>
      <c r="F251" s="597" t="s">
        <v>63</v>
      </c>
      <c r="G251" s="560">
        <f t="shared" ref="G251:R251" si="857">G249*G250</f>
        <v>0</v>
      </c>
      <c r="H251" s="500">
        <f t="shared" si="857"/>
        <v>0</v>
      </c>
      <c r="I251" s="500">
        <f t="shared" si="857"/>
        <v>0</v>
      </c>
      <c r="J251" s="500">
        <f t="shared" si="857"/>
        <v>0</v>
      </c>
      <c r="K251" s="500">
        <f t="shared" si="857"/>
        <v>0</v>
      </c>
      <c r="L251" s="500">
        <f t="shared" si="857"/>
        <v>0</v>
      </c>
      <c r="M251" s="500">
        <f t="shared" si="857"/>
        <v>0</v>
      </c>
      <c r="N251" s="500">
        <f t="shared" si="857"/>
        <v>0</v>
      </c>
      <c r="O251" s="500">
        <f t="shared" si="857"/>
        <v>0</v>
      </c>
      <c r="P251" s="500">
        <f t="shared" si="857"/>
        <v>3015.3371493524942</v>
      </c>
      <c r="Q251" s="500">
        <f t="shared" si="857"/>
        <v>0</v>
      </c>
      <c r="R251" s="500">
        <f t="shared" si="857"/>
        <v>0</v>
      </c>
      <c r="S251" s="628">
        <f>SUM(G251:R251)</f>
        <v>3015.3371493524942</v>
      </c>
      <c r="T251" s="560">
        <f t="shared" ref="T251:AE251" si="858">T249*T250</f>
        <v>10650.61881188119</v>
      </c>
      <c r="U251" s="500">
        <f t="shared" si="858"/>
        <v>0</v>
      </c>
      <c r="V251" s="500">
        <f t="shared" si="858"/>
        <v>0</v>
      </c>
      <c r="W251" s="500">
        <f t="shared" si="858"/>
        <v>2493.3566558383609</v>
      </c>
      <c r="X251" s="500">
        <f t="shared" si="858"/>
        <v>0</v>
      </c>
      <c r="Y251" s="500">
        <f t="shared" si="858"/>
        <v>0</v>
      </c>
      <c r="Z251" s="500">
        <f t="shared" si="858"/>
        <v>7944.5444059976935</v>
      </c>
      <c r="AA251" s="500">
        <f t="shared" si="858"/>
        <v>0</v>
      </c>
      <c r="AB251" s="500">
        <f t="shared" si="858"/>
        <v>0</v>
      </c>
      <c r="AC251" s="500">
        <f t="shared" si="858"/>
        <v>6458.3419771802437</v>
      </c>
      <c r="AD251" s="500">
        <f t="shared" si="858"/>
        <v>72109.430327868846</v>
      </c>
      <c r="AE251" s="500">
        <f t="shared" si="858"/>
        <v>0</v>
      </c>
      <c r="AF251" s="561">
        <f>SUM(T251:AE251)</f>
        <v>99656.292178766336</v>
      </c>
      <c r="AG251" s="610">
        <f t="shared" ref="AG251:AR251" si="859">AG249*AG250</f>
        <v>0</v>
      </c>
      <c r="AH251" s="500">
        <f t="shared" si="859"/>
        <v>0</v>
      </c>
      <c r="AI251" s="500">
        <f t="shared" si="859"/>
        <v>0</v>
      </c>
      <c r="AJ251" s="500">
        <f t="shared" si="859"/>
        <v>0</v>
      </c>
      <c r="AK251" s="500">
        <f t="shared" si="859"/>
        <v>0</v>
      </c>
      <c r="AL251" s="500">
        <f t="shared" si="859"/>
        <v>0</v>
      </c>
      <c r="AM251" s="500">
        <f t="shared" si="859"/>
        <v>0</v>
      </c>
      <c r="AN251" s="500">
        <f t="shared" si="859"/>
        <v>0</v>
      </c>
      <c r="AO251" s="500">
        <f t="shared" si="859"/>
        <v>0</v>
      </c>
      <c r="AP251" s="500">
        <f t="shared" si="859"/>
        <v>0</v>
      </c>
      <c r="AQ251" s="500">
        <f t="shared" si="859"/>
        <v>0</v>
      </c>
      <c r="AR251" s="578">
        <f t="shared" si="859"/>
        <v>0</v>
      </c>
      <c r="AS251" s="655"/>
      <c r="AT251" s="501">
        <f>SUM(AH251:AS251)</f>
        <v>0</v>
      </c>
      <c r="AU251" s="500">
        <f t="shared" ref="AU251:BF251" si="860">AU249*AU250</f>
        <v>0</v>
      </c>
      <c r="AV251" s="500">
        <f t="shared" si="860"/>
        <v>0</v>
      </c>
      <c r="AW251" s="500">
        <f t="shared" si="860"/>
        <v>0</v>
      </c>
      <c r="AX251" s="500">
        <f t="shared" si="860"/>
        <v>0</v>
      </c>
      <c r="AY251" s="500">
        <f t="shared" si="860"/>
        <v>0</v>
      </c>
      <c r="AZ251" s="500">
        <f t="shared" si="860"/>
        <v>0</v>
      </c>
      <c r="BA251" s="500">
        <f t="shared" si="860"/>
        <v>0</v>
      </c>
      <c r="BB251" s="500">
        <f t="shared" si="860"/>
        <v>0</v>
      </c>
      <c r="BC251" s="500">
        <f t="shared" si="860"/>
        <v>0</v>
      </c>
      <c r="BD251" s="500">
        <f t="shared" si="860"/>
        <v>0</v>
      </c>
      <c r="BE251" s="500">
        <f t="shared" si="860"/>
        <v>0</v>
      </c>
      <c r="BF251" s="500">
        <f t="shared" si="860"/>
        <v>0</v>
      </c>
      <c r="BG251" s="561">
        <f>SUM(AU251:BF251)</f>
        <v>0</v>
      </c>
      <c r="BH251" s="610">
        <f t="shared" ref="BH251:BS251" si="861">BH249*BH250</f>
        <v>0</v>
      </c>
      <c r="BI251" s="500">
        <f t="shared" si="861"/>
        <v>0</v>
      </c>
      <c r="BJ251" s="500">
        <f t="shared" si="861"/>
        <v>0</v>
      </c>
      <c r="BK251" s="500">
        <f t="shared" si="861"/>
        <v>0</v>
      </c>
      <c r="BL251" s="500">
        <f t="shared" si="861"/>
        <v>0</v>
      </c>
      <c r="BM251" s="500">
        <f t="shared" si="861"/>
        <v>0</v>
      </c>
      <c r="BN251" s="500">
        <f t="shared" si="861"/>
        <v>0</v>
      </c>
      <c r="BO251" s="500">
        <f t="shared" si="861"/>
        <v>0</v>
      </c>
      <c r="BP251" s="500">
        <f t="shared" si="861"/>
        <v>0</v>
      </c>
      <c r="BQ251" s="500">
        <f t="shared" si="861"/>
        <v>0</v>
      </c>
      <c r="BR251" s="500">
        <f t="shared" si="861"/>
        <v>0</v>
      </c>
      <c r="BS251" s="500">
        <f t="shared" si="861"/>
        <v>0</v>
      </c>
      <c r="BT251" s="561">
        <f>SUM(BH251:BS251)</f>
        <v>0</v>
      </c>
      <c r="BU251" s="610">
        <f t="shared" ref="BU251:CF251" si="862">BU249*BU250</f>
        <v>0</v>
      </c>
      <c r="BV251" s="500">
        <f t="shared" si="862"/>
        <v>0</v>
      </c>
      <c r="BW251" s="500">
        <f t="shared" si="862"/>
        <v>0</v>
      </c>
      <c r="BX251" s="500">
        <f t="shared" si="862"/>
        <v>0</v>
      </c>
      <c r="BY251" s="500">
        <f t="shared" si="862"/>
        <v>0</v>
      </c>
      <c r="BZ251" s="500">
        <f t="shared" si="862"/>
        <v>0</v>
      </c>
      <c r="CA251" s="500">
        <f t="shared" si="862"/>
        <v>0</v>
      </c>
      <c r="CB251" s="500">
        <f t="shared" si="862"/>
        <v>0</v>
      </c>
      <c r="CC251" s="500">
        <f t="shared" si="862"/>
        <v>0</v>
      </c>
      <c r="CD251" s="500">
        <f t="shared" si="862"/>
        <v>0</v>
      </c>
      <c r="CE251" s="500">
        <f t="shared" si="862"/>
        <v>0</v>
      </c>
      <c r="CF251" s="500">
        <f t="shared" si="862"/>
        <v>0</v>
      </c>
      <c r="CG251" s="628">
        <f>SUM(BU251:CF251)</f>
        <v>0</v>
      </c>
      <c r="CH251" s="982">
        <f>S251+AF251+AT251+BG251+SUM(BH251:BR251)</f>
        <v>102671.62932811883</v>
      </c>
      <c r="DO251" s="53"/>
      <c r="DP251" s="54"/>
      <c r="DQ251" s="55"/>
      <c r="DR251" s="69"/>
      <c r="DS251" s="69"/>
      <c r="DT251" s="74"/>
      <c r="DU251" s="68"/>
      <c r="DV251" s="72"/>
    </row>
    <row r="252" spans="1:126" s="8" customFormat="1" ht="20.25" customHeight="1">
      <c r="A252" s="680" t="s">
        <v>45</v>
      </c>
      <c r="B252" s="737" t="s">
        <v>98</v>
      </c>
      <c r="C252" s="738" t="s">
        <v>107</v>
      </c>
      <c r="D252" s="681" t="s">
        <v>81</v>
      </c>
      <c r="E252" s="683">
        <f>E240-E249</f>
        <v>0</v>
      </c>
      <c r="F252" s="684" t="s">
        <v>101</v>
      </c>
      <c r="G252" s="590"/>
      <c r="H252" s="591"/>
      <c r="I252" s="591"/>
      <c r="J252" s="591"/>
      <c r="K252" s="591"/>
      <c r="L252" s="591"/>
      <c r="M252" s="591"/>
      <c r="N252" s="591"/>
      <c r="O252" s="591"/>
      <c r="P252" s="591"/>
      <c r="Q252" s="591"/>
      <c r="R252" s="591"/>
      <c r="S252" s="706"/>
      <c r="T252" s="590"/>
      <c r="U252" s="591"/>
      <c r="V252" s="591"/>
      <c r="W252" s="591"/>
      <c r="X252" s="591"/>
      <c r="Y252" s="591"/>
      <c r="Z252" s="591"/>
      <c r="AA252" s="591"/>
      <c r="AB252" s="591"/>
      <c r="AC252" s="591"/>
      <c r="AD252" s="591"/>
      <c r="AE252" s="591"/>
      <c r="AF252" s="707"/>
      <c r="AG252" s="654"/>
      <c r="AH252" s="591"/>
      <c r="AI252" s="591"/>
      <c r="AJ252" s="591"/>
      <c r="AK252" s="591"/>
      <c r="AL252" s="591"/>
      <c r="AM252" s="591"/>
      <c r="AN252" s="591"/>
      <c r="AO252" s="591"/>
      <c r="AP252" s="591"/>
      <c r="AQ252" s="591"/>
      <c r="AR252" s="592"/>
      <c r="AS252" s="659"/>
      <c r="AT252" s="708"/>
      <c r="AU252" s="709"/>
      <c r="AV252" s="709"/>
      <c r="AW252" s="709"/>
      <c r="AX252" s="709"/>
      <c r="AY252" s="709"/>
      <c r="AZ252" s="709"/>
      <c r="BA252" s="709"/>
      <c r="BB252" s="709"/>
      <c r="BC252" s="709"/>
      <c r="BD252" s="709"/>
      <c r="BE252" s="709"/>
      <c r="BF252" s="709"/>
      <c r="BG252" s="707"/>
      <c r="BH252" s="710"/>
      <c r="BI252" s="709"/>
      <c r="BJ252" s="709"/>
      <c r="BK252" s="709"/>
      <c r="BL252" s="709"/>
      <c r="BM252" s="709"/>
      <c r="BN252" s="709"/>
      <c r="BO252" s="709"/>
      <c r="BP252" s="709"/>
      <c r="BQ252" s="709"/>
      <c r="BR252" s="709"/>
      <c r="BS252" s="711"/>
      <c r="BT252" s="712"/>
      <c r="BU252" s="713"/>
      <c r="BV252" s="711"/>
      <c r="BW252" s="711"/>
      <c r="BX252" s="711"/>
      <c r="BY252" s="711"/>
      <c r="BZ252" s="711"/>
      <c r="CA252" s="711"/>
      <c r="CB252" s="711"/>
      <c r="CC252" s="711"/>
      <c r="CD252" s="711"/>
      <c r="CE252" s="711"/>
      <c r="CF252" s="711"/>
      <c r="CG252" s="990"/>
      <c r="CH252" s="980"/>
      <c r="DO252" s="391"/>
      <c r="DP252" s="391"/>
      <c r="DQ252" s="57"/>
      <c r="DR252" s="58"/>
      <c r="DS252" s="58"/>
      <c r="DT252" s="58"/>
      <c r="DU252" s="58"/>
      <c r="DV252" s="58"/>
    </row>
    <row r="253" spans="1:126" s="8" customFormat="1" ht="20.25" customHeight="1">
      <c r="A253" s="726" t="s">
        <v>39</v>
      </c>
      <c r="B253" s="714" t="s">
        <v>98</v>
      </c>
      <c r="C253" s="740" t="s">
        <v>108</v>
      </c>
      <c r="D253" s="741">
        <v>100000</v>
      </c>
      <c r="E253" s="741"/>
      <c r="F253" s="717"/>
      <c r="G253" s="718"/>
      <c r="H253" s="719"/>
      <c r="I253" s="719"/>
      <c r="J253" s="719"/>
      <c r="K253" s="719"/>
      <c r="L253" s="719"/>
      <c r="M253" s="719"/>
      <c r="N253" s="719"/>
      <c r="O253" s="719"/>
      <c r="P253" s="719"/>
      <c r="Q253" s="719"/>
      <c r="R253" s="719"/>
      <c r="S253" s="720"/>
      <c r="T253" s="718"/>
      <c r="U253" s="719"/>
      <c r="V253" s="719"/>
      <c r="W253" s="719"/>
      <c r="X253" s="719"/>
      <c r="Y253" s="719"/>
      <c r="Z253" s="719"/>
      <c r="AA253" s="719"/>
      <c r="AB253" s="719"/>
      <c r="AC253" s="719"/>
      <c r="AD253" s="719"/>
      <c r="AE253" s="719"/>
      <c r="AF253" s="721"/>
      <c r="AG253" s="722"/>
      <c r="AH253" s="719"/>
      <c r="AI253" s="719"/>
      <c r="AJ253" s="719"/>
      <c r="AK253" s="719"/>
      <c r="AL253" s="719"/>
      <c r="AM253" s="719"/>
      <c r="AN253" s="719"/>
      <c r="AO253" s="719"/>
      <c r="AP253" s="719"/>
      <c r="AQ253" s="719"/>
      <c r="AR253" s="723"/>
      <c r="AS253" s="724"/>
      <c r="AT253" s="725"/>
      <c r="AU253" s="719"/>
      <c r="AV253" s="719"/>
      <c r="AW253" s="719"/>
      <c r="AX253" s="719"/>
      <c r="AY253" s="719"/>
      <c r="AZ253" s="719"/>
      <c r="BA253" s="719"/>
      <c r="BB253" s="719"/>
      <c r="BC253" s="719"/>
      <c r="BD253" s="719"/>
      <c r="BE253" s="719"/>
      <c r="BF253" s="719"/>
      <c r="BG253" s="721"/>
      <c r="BH253" s="722"/>
      <c r="BI253" s="719"/>
      <c r="BJ253" s="719"/>
      <c r="BK253" s="719"/>
      <c r="BL253" s="719"/>
      <c r="BM253" s="719"/>
      <c r="BN253" s="719"/>
      <c r="BO253" s="719"/>
      <c r="BP253" s="719"/>
      <c r="BQ253" s="719"/>
      <c r="BR253" s="719"/>
      <c r="BS253" s="719"/>
      <c r="BT253" s="721"/>
      <c r="BU253" s="722"/>
      <c r="BV253" s="719"/>
      <c r="BW253" s="719"/>
      <c r="BX253" s="719"/>
      <c r="BY253" s="719"/>
      <c r="BZ253" s="719"/>
      <c r="CA253" s="719"/>
      <c r="CB253" s="719"/>
      <c r="CC253" s="719"/>
      <c r="CD253" s="719"/>
      <c r="CE253" s="719"/>
      <c r="CF253" s="719"/>
      <c r="CG253" s="720"/>
      <c r="CH253" s="980"/>
      <c r="DO253" s="59"/>
      <c r="DP253" s="60"/>
      <c r="DQ253" s="61"/>
      <c r="DR253" s="36"/>
      <c r="DS253" s="36"/>
      <c r="DT253" s="36"/>
      <c r="DU253" s="36"/>
      <c r="DV253" s="36"/>
    </row>
    <row r="254" spans="1:126" s="8" customFormat="1" ht="20.25" customHeight="1">
      <c r="A254" s="679" t="s">
        <v>39</v>
      </c>
      <c r="B254" s="464" t="s">
        <v>98</v>
      </c>
      <c r="C254" s="521" t="s">
        <v>108</v>
      </c>
      <c r="D254" s="469"/>
      <c r="E254" s="470">
        <f>S254+AF254+AT254+BG254+BT254+CG254</f>
        <v>0</v>
      </c>
      <c r="F254" s="594" t="s">
        <v>40</v>
      </c>
      <c r="G254" s="538"/>
      <c r="H254" s="471"/>
      <c r="I254" s="471"/>
      <c r="J254" s="471"/>
      <c r="K254" s="471">
        <v>3600</v>
      </c>
      <c r="L254" s="471">
        <v>96400</v>
      </c>
      <c r="M254" s="471"/>
      <c r="N254" s="471"/>
      <c r="O254" s="471"/>
      <c r="P254" s="471"/>
      <c r="Q254" s="471"/>
      <c r="R254" s="471"/>
      <c r="S254" s="617"/>
      <c r="T254" s="538"/>
      <c r="U254" s="471"/>
      <c r="V254" s="471"/>
      <c r="W254" s="471"/>
      <c r="X254" s="471"/>
      <c r="Y254" s="471"/>
      <c r="Z254" s="471"/>
      <c r="AA254" s="471"/>
      <c r="AB254" s="471"/>
      <c r="AC254" s="471"/>
      <c r="AD254" s="471"/>
      <c r="AE254" s="471"/>
      <c r="AF254" s="539"/>
      <c r="AG254" s="599"/>
      <c r="AH254" s="471"/>
      <c r="AI254" s="471"/>
      <c r="AJ254" s="471"/>
      <c r="AK254" s="471"/>
      <c r="AL254" s="471"/>
      <c r="AM254" s="471"/>
      <c r="AN254" s="471"/>
      <c r="AO254" s="471"/>
      <c r="AP254" s="471"/>
      <c r="AQ254" s="471"/>
      <c r="AR254" s="567"/>
      <c r="AS254" s="656"/>
      <c r="AT254" s="472"/>
      <c r="AU254" s="471"/>
      <c r="AV254" s="471"/>
      <c r="AW254" s="471"/>
      <c r="AX254" s="471"/>
      <c r="AY254" s="471"/>
      <c r="AZ254" s="471"/>
      <c r="BA254" s="471"/>
      <c r="BB254" s="471"/>
      <c r="BC254" s="471"/>
      <c r="BD254" s="471"/>
      <c r="BE254" s="471"/>
      <c r="BF254" s="471"/>
      <c r="BG254" s="539"/>
      <c r="BH254" s="599"/>
      <c r="BI254" s="471"/>
      <c r="BJ254" s="471"/>
      <c r="BK254" s="471"/>
      <c r="BL254" s="471"/>
      <c r="BM254" s="471"/>
      <c r="BN254" s="471"/>
      <c r="BO254" s="471"/>
      <c r="BP254" s="471"/>
      <c r="BQ254" s="471"/>
      <c r="BR254" s="471"/>
      <c r="BS254" s="471"/>
      <c r="BT254" s="539"/>
      <c r="BU254" s="599"/>
      <c r="BV254" s="471"/>
      <c r="BW254" s="471"/>
      <c r="BX254" s="471"/>
      <c r="BY254" s="471"/>
      <c r="BZ254" s="471"/>
      <c r="CA254" s="471"/>
      <c r="CB254" s="471"/>
      <c r="CC254" s="471"/>
      <c r="CD254" s="471"/>
      <c r="CE254" s="471"/>
      <c r="CF254" s="471"/>
      <c r="CG254" s="617"/>
      <c r="CH254" s="980"/>
      <c r="DO254" s="32"/>
      <c r="DP254" s="32"/>
      <c r="DQ254" s="32"/>
      <c r="DR254" s="390"/>
      <c r="DS254" s="390"/>
      <c r="DT254" s="390"/>
      <c r="DU254" s="390"/>
      <c r="DV254" s="390"/>
    </row>
    <row r="255" spans="1:126" s="8" customFormat="1" ht="20.25" customHeight="1">
      <c r="A255" s="679" t="s">
        <v>39</v>
      </c>
      <c r="B255" s="464" t="s">
        <v>98</v>
      </c>
      <c r="C255" s="521" t="s">
        <v>108</v>
      </c>
      <c r="D255" s="469"/>
      <c r="E255" s="470"/>
      <c r="F255" s="594" t="s">
        <v>80</v>
      </c>
      <c r="G255" s="580">
        <v>1</v>
      </c>
      <c r="H255" s="522">
        <v>1</v>
      </c>
      <c r="I255" s="522">
        <v>1</v>
      </c>
      <c r="J255" s="522">
        <v>1</v>
      </c>
      <c r="K255" s="522">
        <v>1</v>
      </c>
      <c r="L255" s="522">
        <v>1</v>
      </c>
      <c r="M255" s="522">
        <v>1</v>
      </c>
      <c r="N255" s="522">
        <v>1</v>
      </c>
      <c r="O255" s="522">
        <v>1</v>
      </c>
      <c r="P255" s="522">
        <v>1</v>
      </c>
      <c r="Q255" s="522">
        <v>1</v>
      </c>
      <c r="R255" s="522">
        <v>1</v>
      </c>
      <c r="S255" s="643">
        <f>IFERROR(AVERAGE(G255:R255),0)</f>
        <v>1</v>
      </c>
      <c r="T255" s="580">
        <v>1</v>
      </c>
      <c r="U255" s="522">
        <v>1</v>
      </c>
      <c r="V255" s="522">
        <v>1</v>
      </c>
      <c r="W255" s="522">
        <v>1</v>
      </c>
      <c r="X255" s="522">
        <v>1</v>
      </c>
      <c r="Y255" s="522">
        <v>1</v>
      </c>
      <c r="Z255" s="522">
        <v>1</v>
      </c>
      <c r="AA255" s="522">
        <v>1</v>
      </c>
      <c r="AB255" s="522">
        <v>1</v>
      </c>
      <c r="AC255" s="522">
        <v>1</v>
      </c>
      <c r="AD255" s="522">
        <v>1</v>
      </c>
      <c r="AE255" s="522">
        <v>1</v>
      </c>
      <c r="AF255" s="581">
        <f>IFERROR(AVERAGE(T255:AE255),0)</f>
        <v>1</v>
      </c>
      <c r="AG255" s="611">
        <v>1</v>
      </c>
      <c r="AH255" s="522">
        <v>1</v>
      </c>
      <c r="AI255" s="522">
        <v>1</v>
      </c>
      <c r="AJ255" s="522">
        <v>1</v>
      </c>
      <c r="AK255" s="522">
        <v>1</v>
      </c>
      <c r="AL255" s="522">
        <v>1</v>
      </c>
      <c r="AM255" s="522">
        <v>1</v>
      </c>
      <c r="AN255" s="522">
        <v>1</v>
      </c>
      <c r="AO255" s="522">
        <v>1</v>
      </c>
      <c r="AP255" s="522">
        <v>1</v>
      </c>
      <c r="AQ255" s="522">
        <v>1</v>
      </c>
      <c r="AR255" s="587">
        <v>1</v>
      </c>
      <c r="AS255" s="656"/>
      <c r="AT255" s="523">
        <f>IFERROR(AVERAGE(AH255:AS255),0)</f>
        <v>1</v>
      </c>
      <c r="AU255" s="522">
        <v>1</v>
      </c>
      <c r="AV255" s="522">
        <v>1</v>
      </c>
      <c r="AW255" s="522">
        <v>1</v>
      </c>
      <c r="AX255" s="522">
        <v>1</v>
      </c>
      <c r="AY255" s="522">
        <v>1</v>
      </c>
      <c r="AZ255" s="522">
        <v>1</v>
      </c>
      <c r="BA255" s="522">
        <v>1</v>
      </c>
      <c r="BB255" s="522">
        <v>1</v>
      </c>
      <c r="BC255" s="522">
        <v>1</v>
      </c>
      <c r="BD255" s="522">
        <v>1</v>
      </c>
      <c r="BE255" s="522">
        <v>1</v>
      </c>
      <c r="BF255" s="522">
        <v>1</v>
      </c>
      <c r="BG255" s="581">
        <f>IFERROR(AVERAGE(AU255:BF255),0)</f>
        <v>1</v>
      </c>
      <c r="BH255" s="611">
        <v>1</v>
      </c>
      <c r="BI255" s="522">
        <v>1</v>
      </c>
      <c r="BJ255" s="522">
        <v>1</v>
      </c>
      <c r="BK255" s="522">
        <v>1</v>
      </c>
      <c r="BL255" s="522">
        <v>1</v>
      </c>
      <c r="BM255" s="522">
        <v>1</v>
      </c>
      <c r="BN255" s="522">
        <v>1</v>
      </c>
      <c r="BO255" s="522">
        <v>1</v>
      </c>
      <c r="BP255" s="522">
        <v>1</v>
      </c>
      <c r="BQ255" s="522">
        <v>1</v>
      </c>
      <c r="BR255" s="522">
        <v>1</v>
      </c>
      <c r="BS255" s="522">
        <v>1</v>
      </c>
      <c r="BT255" s="581">
        <f>IFERROR(AVERAGE(BH255:BS255),0)</f>
        <v>1</v>
      </c>
      <c r="BU255" s="611">
        <v>1</v>
      </c>
      <c r="BV255" s="522">
        <v>1</v>
      </c>
      <c r="BW255" s="522">
        <v>1</v>
      </c>
      <c r="BX255" s="522">
        <v>1</v>
      </c>
      <c r="BY255" s="522">
        <v>1</v>
      </c>
      <c r="BZ255" s="522">
        <v>1</v>
      </c>
      <c r="CA255" s="522">
        <v>1</v>
      </c>
      <c r="CB255" s="522">
        <v>1</v>
      </c>
      <c r="CC255" s="522">
        <v>1</v>
      </c>
      <c r="CD255" s="522">
        <v>1</v>
      </c>
      <c r="CE255" s="522">
        <v>1</v>
      </c>
      <c r="CF255" s="522">
        <v>1</v>
      </c>
      <c r="CG255" s="643">
        <f>IFERROR(AVERAGE(BU255:CF255),0)</f>
        <v>1</v>
      </c>
      <c r="CH255" s="980"/>
      <c r="DO255" s="32"/>
      <c r="DP255" s="32"/>
      <c r="DQ255" s="32"/>
      <c r="DR255" s="390"/>
      <c r="DS255" s="390"/>
      <c r="DT255" s="390"/>
      <c r="DU255" s="390"/>
      <c r="DV255" s="390"/>
    </row>
    <row r="256" spans="1:126" s="8" customFormat="1" ht="20.25" customHeight="1">
      <c r="A256" s="679" t="s">
        <v>39</v>
      </c>
      <c r="B256" s="464" t="s">
        <v>98</v>
      </c>
      <c r="C256" s="521" t="s">
        <v>108</v>
      </c>
      <c r="D256" s="469"/>
      <c r="E256" s="475">
        <f>S256+AF256+AT256+BG256+BT256+CG256</f>
        <v>100000</v>
      </c>
      <c r="F256" s="594" t="s">
        <v>42</v>
      </c>
      <c r="G256" s="542">
        <f t="shared" ref="G256:R256" si="863">G254/G255</f>
        <v>0</v>
      </c>
      <c r="H256" s="476">
        <f t="shared" si="863"/>
        <v>0</v>
      </c>
      <c r="I256" s="476">
        <f t="shared" si="863"/>
        <v>0</v>
      </c>
      <c r="J256" s="476">
        <f t="shared" si="863"/>
        <v>0</v>
      </c>
      <c r="K256" s="476">
        <f t="shared" si="863"/>
        <v>3600</v>
      </c>
      <c r="L256" s="476">
        <f t="shared" si="863"/>
        <v>96400</v>
      </c>
      <c r="M256" s="476">
        <f t="shared" si="863"/>
        <v>0</v>
      </c>
      <c r="N256" s="476">
        <f t="shared" si="863"/>
        <v>0</v>
      </c>
      <c r="O256" s="476">
        <f t="shared" si="863"/>
        <v>0</v>
      </c>
      <c r="P256" s="476">
        <f t="shared" si="863"/>
        <v>0</v>
      </c>
      <c r="Q256" s="476">
        <f t="shared" si="863"/>
        <v>0</v>
      </c>
      <c r="R256" s="476">
        <f t="shared" si="863"/>
        <v>0</v>
      </c>
      <c r="S256" s="619">
        <f>SUM(G256:R256)</f>
        <v>100000</v>
      </c>
      <c r="T256" s="542">
        <f t="shared" ref="T256:AE256" si="864">T254/T255</f>
        <v>0</v>
      </c>
      <c r="U256" s="476">
        <f t="shared" si="864"/>
        <v>0</v>
      </c>
      <c r="V256" s="476">
        <f t="shared" si="864"/>
        <v>0</v>
      </c>
      <c r="W256" s="476">
        <f t="shared" si="864"/>
        <v>0</v>
      </c>
      <c r="X256" s="476">
        <f t="shared" si="864"/>
        <v>0</v>
      </c>
      <c r="Y256" s="476">
        <f t="shared" si="864"/>
        <v>0</v>
      </c>
      <c r="Z256" s="476">
        <f t="shared" si="864"/>
        <v>0</v>
      </c>
      <c r="AA256" s="476">
        <f t="shared" si="864"/>
        <v>0</v>
      </c>
      <c r="AB256" s="476">
        <f t="shared" si="864"/>
        <v>0</v>
      </c>
      <c r="AC256" s="476">
        <f t="shared" si="864"/>
        <v>0</v>
      </c>
      <c r="AD256" s="476">
        <f t="shared" si="864"/>
        <v>0</v>
      </c>
      <c r="AE256" s="476">
        <f t="shared" si="864"/>
        <v>0</v>
      </c>
      <c r="AF256" s="543">
        <f>SUM(T256:AE256)</f>
        <v>0</v>
      </c>
      <c r="AG256" s="601">
        <f t="shared" ref="AG256:AR256" si="865">AG254/AG255</f>
        <v>0</v>
      </c>
      <c r="AH256" s="476">
        <f t="shared" si="865"/>
        <v>0</v>
      </c>
      <c r="AI256" s="476">
        <f t="shared" si="865"/>
        <v>0</v>
      </c>
      <c r="AJ256" s="476">
        <f t="shared" si="865"/>
        <v>0</v>
      </c>
      <c r="AK256" s="476">
        <f t="shared" si="865"/>
        <v>0</v>
      </c>
      <c r="AL256" s="476">
        <f t="shared" si="865"/>
        <v>0</v>
      </c>
      <c r="AM256" s="476">
        <f t="shared" si="865"/>
        <v>0</v>
      </c>
      <c r="AN256" s="476">
        <f t="shared" si="865"/>
        <v>0</v>
      </c>
      <c r="AO256" s="476">
        <f t="shared" si="865"/>
        <v>0</v>
      </c>
      <c r="AP256" s="476">
        <f t="shared" si="865"/>
        <v>0</v>
      </c>
      <c r="AQ256" s="476">
        <f t="shared" si="865"/>
        <v>0</v>
      </c>
      <c r="AR256" s="569">
        <f t="shared" si="865"/>
        <v>0</v>
      </c>
      <c r="AS256" s="656"/>
      <c r="AT256" s="477">
        <f>SUM(AH256:AS256)</f>
        <v>0</v>
      </c>
      <c r="AU256" s="476">
        <f t="shared" ref="AU256:BF256" si="866">AU254/AU255</f>
        <v>0</v>
      </c>
      <c r="AV256" s="476">
        <f t="shared" si="866"/>
        <v>0</v>
      </c>
      <c r="AW256" s="476">
        <f t="shared" si="866"/>
        <v>0</v>
      </c>
      <c r="AX256" s="476">
        <f t="shared" si="866"/>
        <v>0</v>
      </c>
      <c r="AY256" s="476">
        <f t="shared" si="866"/>
        <v>0</v>
      </c>
      <c r="AZ256" s="476">
        <f t="shared" si="866"/>
        <v>0</v>
      </c>
      <c r="BA256" s="476">
        <f t="shared" si="866"/>
        <v>0</v>
      </c>
      <c r="BB256" s="476">
        <f t="shared" si="866"/>
        <v>0</v>
      </c>
      <c r="BC256" s="476">
        <f t="shared" si="866"/>
        <v>0</v>
      </c>
      <c r="BD256" s="476">
        <f t="shared" si="866"/>
        <v>0</v>
      </c>
      <c r="BE256" s="476">
        <f t="shared" si="866"/>
        <v>0</v>
      </c>
      <c r="BF256" s="476">
        <f t="shared" si="866"/>
        <v>0</v>
      </c>
      <c r="BG256" s="543">
        <f>SUM(AU256:BF256)</f>
        <v>0</v>
      </c>
      <c r="BH256" s="601">
        <f t="shared" ref="BH256:BS256" si="867">BH254/BH255</f>
        <v>0</v>
      </c>
      <c r="BI256" s="476">
        <f t="shared" si="867"/>
        <v>0</v>
      </c>
      <c r="BJ256" s="476">
        <f t="shared" si="867"/>
        <v>0</v>
      </c>
      <c r="BK256" s="476">
        <f t="shared" si="867"/>
        <v>0</v>
      </c>
      <c r="BL256" s="476">
        <f t="shared" si="867"/>
        <v>0</v>
      </c>
      <c r="BM256" s="476">
        <f t="shared" si="867"/>
        <v>0</v>
      </c>
      <c r="BN256" s="476">
        <f t="shared" si="867"/>
        <v>0</v>
      </c>
      <c r="BO256" s="476">
        <f t="shared" si="867"/>
        <v>0</v>
      </c>
      <c r="BP256" s="476">
        <f t="shared" si="867"/>
        <v>0</v>
      </c>
      <c r="BQ256" s="476">
        <f t="shared" si="867"/>
        <v>0</v>
      </c>
      <c r="BR256" s="476">
        <f t="shared" si="867"/>
        <v>0</v>
      </c>
      <c r="BS256" s="476">
        <f t="shared" si="867"/>
        <v>0</v>
      </c>
      <c r="BT256" s="543">
        <f>SUM(BH256:BS256)</f>
        <v>0</v>
      </c>
      <c r="BU256" s="601">
        <f t="shared" ref="BU256:CF256" si="868">BU254/BU255</f>
        <v>0</v>
      </c>
      <c r="BV256" s="476">
        <f t="shared" si="868"/>
        <v>0</v>
      </c>
      <c r="BW256" s="476">
        <f t="shared" si="868"/>
        <v>0</v>
      </c>
      <c r="BX256" s="476">
        <f t="shared" si="868"/>
        <v>0</v>
      </c>
      <c r="BY256" s="476">
        <f t="shared" si="868"/>
        <v>0</v>
      </c>
      <c r="BZ256" s="476">
        <f t="shared" si="868"/>
        <v>0</v>
      </c>
      <c r="CA256" s="476">
        <f t="shared" si="868"/>
        <v>0</v>
      </c>
      <c r="CB256" s="476">
        <f t="shared" si="868"/>
        <v>0</v>
      </c>
      <c r="CC256" s="476">
        <f t="shared" si="868"/>
        <v>0</v>
      </c>
      <c r="CD256" s="476">
        <f t="shared" si="868"/>
        <v>0</v>
      </c>
      <c r="CE256" s="476">
        <f t="shared" si="868"/>
        <v>0</v>
      </c>
      <c r="CF256" s="476">
        <f t="shared" si="868"/>
        <v>0</v>
      </c>
      <c r="CG256" s="619">
        <f>SUM(BU256:CF256)</f>
        <v>0</v>
      </c>
      <c r="CH256" s="982">
        <f>S256+AF256+AT256+BG256+SUM(BH256:BR256)</f>
        <v>100000</v>
      </c>
      <c r="DO256" s="32"/>
      <c r="DP256" s="32"/>
      <c r="DQ256" s="32"/>
      <c r="DR256" s="390"/>
      <c r="DS256" s="390"/>
      <c r="DT256" s="390"/>
      <c r="DU256" s="390"/>
      <c r="DV256" s="390"/>
    </row>
    <row r="257" spans="1:126" s="8" customFormat="1" ht="20.25" customHeight="1">
      <c r="A257" s="679" t="s">
        <v>39</v>
      </c>
      <c r="B257" s="464" t="s">
        <v>98</v>
      </c>
      <c r="C257" s="521" t="s">
        <v>108</v>
      </c>
      <c r="D257" s="518"/>
      <c r="E257" s="470">
        <f>S257+AF257+AT257+BG257+BT257+CG257</f>
        <v>0</v>
      </c>
      <c r="F257" s="595" t="s">
        <v>54</v>
      </c>
      <c r="G257" s="544"/>
      <c r="H257" s="479"/>
      <c r="I257" s="479"/>
      <c r="J257" s="479"/>
      <c r="K257" s="479">
        <v>3600</v>
      </c>
      <c r="L257" s="479">
        <v>96400</v>
      </c>
      <c r="M257" s="479"/>
      <c r="N257" s="479"/>
      <c r="O257" s="479"/>
      <c r="P257" s="479"/>
      <c r="Q257" s="479"/>
      <c r="R257" s="479"/>
      <c r="S257" s="620"/>
      <c r="T257" s="544"/>
      <c r="U257" s="479"/>
      <c r="V257" s="479"/>
      <c r="W257" s="479"/>
      <c r="X257" s="479"/>
      <c r="Y257" s="479"/>
      <c r="Z257" s="479"/>
      <c r="AA257" s="479"/>
      <c r="AB257" s="479"/>
      <c r="AC257" s="479"/>
      <c r="AD257" s="479"/>
      <c r="AE257" s="479"/>
      <c r="AF257" s="545"/>
      <c r="AG257" s="602"/>
      <c r="AH257" s="479"/>
      <c r="AI257" s="479"/>
      <c r="AJ257" s="479"/>
      <c r="AK257" s="479"/>
      <c r="AL257" s="479"/>
      <c r="AM257" s="479"/>
      <c r="AN257" s="479"/>
      <c r="AO257" s="479"/>
      <c r="AP257" s="479"/>
      <c r="AQ257" s="479"/>
      <c r="AR257" s="570"/>
      <c r="AS257" s="655"/>
      <c r="AT257" s="480"/>
      <c r="AU257" s="479"/>
      <c r="AV257" s="479"/>
      <c r="AW257" s="479"/>
      <c r="AX257" s="479"/>
      <c r="AY257" s="479"/>
      <c r="AZ257" s="479"/>
      <c r="BA257" s="512"/>
      <c r="BB257" s="479"/>
      <c r="BC257" s="479"/>
      <c r="BD257" s="479"/>
      <c r="BE257" s="479"/>
      <c r="BF257" s="479"/>
      <c r="BG257" s="545"/>
      <c r="BH257" s="602"/>
      <c r="BI257" s="479"/>
      <c r="BJ257" s="479"/>
      <c r="BK257" s="479"/>
      <c r="BL257" s="479"/>
      <c r="BM257" s="479"/>
      <c r="BN257" s="479"/>
      <c r="BO257" s="479"/>
      <c r="BP257" s="479"/>
      <c r="BQ257" s="479"/>
      <c r="BR257" s="479"/>
      <c r="BS257" s="479"/>
      <c r="BT257" s="545"/>
      <c r="BU257" s="602"/>
      <c r="BV257" s="479"/>
      <c r="BW257" s="479"/>
      <c r="BX257" s="479"/>
      <c r="BY257" s="479"/>
      <c r="BZ257" s="479"/>
      <c r="CA257" s="479"/>
      <c r="CB257" s="479"/>
      <c r="CC257" s="479"/>
      <c r="CD257" s="479"/>
      <c r="CE257" s="479"/>
      <c r="CF257" s="479"/>
      <c r="CG257" s="620"/>
      <c r="CH257" s="980"/>
      <c r="DO257" s="38"/>
      <c r="DP257" s="39"/>
      <c r="DQ257" s="49"/>
      <c r="DR257" s="49"/>
      <c r="DS257" s="49"/>
      <c r="DT257" s="49"/>
      <c r="DU257" s="49"/>
      <c r="DV257" s="49"/>
    </row>
    <row r="258" spans="1:126" s="8" customFormat="1" ht="20.25" customHeight="1">
      <c r="A258" s="679" t="s">
        <v>39</v>
      </c>
      <c r="B258" s="464" t="s">
        <v>98</v>
      </c>
      <c r="C258" s="521" t="s">
        <v>108</v>
      </c>
      <c r="D258" s="481"/>
      <c r="E258" s="470"/>
      <c r="F258" s="595" t="s">
        <v>80</v>
      </c>
      <c r="G258" s="582">
        <v>1</v>
      </c>
      <c r="H258" s="524">
        <v>1</v>
      </c>
      <c r="I258" s="524">
        <v>1</v>
      </c>
      <c r="J258" s="524">
        <v>1</v>
      </c>
      <c r="K258" s="524">
        <v>1</v>
      </c>
      <c r="L258" s="524">
        <v>1</v>
      </c>
      <c r="M258" s="524">
        <v>1</v>
      </c>
      <c r="N258" s="524">
        <v>1</v>
      </c>
      <c r="O258" s="524">
        <v>1</v>
      </c>
      <c r="P258" s="524">
        <v>1</v>
      </c>
      <c r="Q258" s="524">
        <v>1</v>
      </c>
      <c r="R258" s="524">
        <v>1</v>
      </c>
      <c r="S258" s="644">
        <f>IFERROR(AVERAGE(G258:R258),0)</f>
        <v>1</v>
      </c>
      <c r="T258" s="582">
        <v>1</v>
      </c>
      <c r="U258" s="524">
        <v>1</v>
      </c>
      <c r="V258" s="524">
        <v>1</v>
      </c>
      <c r="W258" s="524">
        <v>1</v>
      </c>
      <c r="X258" s="524">
        <v>1</v>
      </c>
      <c r="Y258" s="524">
        <v>1</v>
      </c>
      <c r="Z258" s="524">
        <v>1</v>
      </c>
      <c r="AA258" s="524">
        <v>1</v>
      </c>
      <c r="AB258" s="524">
        <v>1</v>
      </c>
      <c r="AC258" s="524">
        <v>1</v>
      </c>
      <c r="AD258" s="524">
        <v>1</v>
      </c>
      <c r="AE258" s="524">
        <v>1</v>
      </c>
      <c r="AF258" s="583">
        <f>IFERROR(AVERAGE(T258:AE258),0)</f>
        <v>1</v>
      </c>
      <c r="AG258" s="612">
        <v>1</v>
      </c>
      <c r="AH258" s="524">
        <v>1</v>
      </c>
      <c r="AI258" s="524">
        <v>1</v>
      </c>
      <c r="AJ258" s="524">
        <v>1</v>
      </c>
      <c r="AK258" s="524">
        <v>1</v>
      </c>
      <c r="AL258" s="524">
        <v>1</v>
      </c>
      <c r="AM258" s="524">
        <v>1</v>
      </c>
      <c r="AN258" s="524">
        <v>1</v>
      </c>
      <c r="AO258" s="524">
        <v>1</v>
      </c>
      <c r="AP258" s="524">
        <v>1</v>
      </c>
      <c r="AQ258" s="524">
        <v>1</v>
      </c>
      <c r="AR258" s="588">
        <v>1</v>
      </c>
      <c r="AS258" s="655"/>
      <c r="AT258" s="525">
        <f>IFERROR(AVERAGE(AH258:AS258),0)</f>
        <v>1</v>
      </c>
      <c r="AU258" s="524">
        <v>1</v>
      </c>
      <c r="AV258" s="524">
        <v>1</v>
      </c>
      <c r="AW258" s="524">
        <v>1</v>
      </c>
      <c r="AX258" s="524">
        <v>1</v>
      </c>
      <c r="AY258" s="524">
        <v>1</v>
      </c>
      <c r="AZ258" s="524">
        <v>1</v>
      </c>
      <c r="BA258" s="526">
        <v>1</v>
      </c>
      <c r="BB258" s="524">
        <v>1</v>
      </c>
      <c r="BC258" s="524">
        <v>1</v>
      </c>
      <c r="BD258" s="524">
        <v>1</v>
      </c>
      <c r="BE258" s="524">
        <v>1</v>
      </c>
      <c r="BF258" s="524">
        <v>1</v>
      </c>
      <c r="BG258" s="583">
        <f>IFERROR(AVERAGE(AU258:BF258),0)</f>
        <v>1</v>
      </c>
      <c r="BH258" s="612">
        <v>1</v>
      </c>
      <c r="BI258" s="524">
        <v>1</v>
      </c>
      <c r="BJ258" s="524">
        <v>1</v>
      </c>
      <c r="BK258" s="524">
        <v>1</v>
      </c>
      <c r="BL258" s="524">
        <v>1</v>
      </c>
      <c r="BM258" s="524">
        <v>1</v>
      </c>
      <c r="BN258" s="524">
        <v>1</v>
      </c>
      <c r="BO258" s="524">
        <v>1</v>
      </c>
      <c r="BP258" s="524">
        <v>1</v>
      </c>
      <c r="BQ258" s="524">
        <v>1</v>
      </c>
      <c r="BR258" s="524">
        <v>1</v>
      </c>
      <c r="BS258" s="524">
        <v>1</v>
      </c>
      <c r="BT258" s="583">
        <f>IFERROR(AVERAGE(BH258:BS258),0)</f>
        <v>1</v>
      </c>
      <c r="BU258" s="612">
        <v>1</v>
      </c>
      <c r="BV258" s="524">
        <v>1</v>
      </c>
      <c r="BW258" s="524">
        <v>1</v>
      </c>
      <c r="BX258" s="524">
        <v>1</v>
      </c>
      <c r="BY258" s="524">
        <v>1</v>
      </c>
      <c r="BZ258" s="524">
        <v>1</v>
      </c>
      <c r="CA258" s="524">
        <v>1</v>
      </c>
      <c r="CB258" s="524">
        <v>1</v>
      </c>
      <c r="CC258" s="524">
        <v>1</v>
      </c>
      <c r="CD258" s="524">
        <v>1</v>
      </c>
      <c r="CE258" s="524">
        <v>1</v>
      </c>
      <c r="CF258" s="524">
        <v>1</v>
      </c>
      <c r="CG258" s="644">
        <f>IFERROR(AVERAGE(BU258:CF258),0)</f>
        <v>1</v>
      </c>
      <c r="CH258" s="980"/>
      <c r="DO258" s="38"/>
      <c r="DP258" s="39"/>
      <c r="DQ258" s="40"/>
      <c r="DR258" s="66"/>
      <c r="DS258" s="66"/>
      <c r="DT258" s="66"/>
      <c r="DU258" s="66"/>
      <c r="DV258" s="40"/>
    </row>
    <row r="259" spans="1:126" s="8" customFormat="1" ht="20.25" customHeight="1">
      <c r="A259" s="679" t="s">
        <v>39</v>
      </c>
      <c r="B259" s="464" t="s">
        <v>98</v>
      </c>
      <c r="C259" s="521" t="s">
        <v>108</v>
      </c>
      <c r="D259" s="469"/>
      <c r="E259" s="475">
        <f>S259+AF259+AT259+BG259+BT259+CG259</f>
        <v>100000</v>
      </c>
      <c r="F259" s="595" t="s">
        <v>51</v>
      </c>
      <c r="G259" s="548">
        <f t="shared" ref="G259:R259" si="869">G257/G258</f>
        <v>0</v>
      </c>
      <c r="H259" s="484">
        <f t="shared" si="869"/>
        <v>0</v>
      </c>
      <c r="I259" s="484">
        <f t="shared" si="869"/>
        <v>0</v>
      </c>
      <c r="J259" s="484">
        <f t="shared" si="869"/>
        <v>0</v>
      </c>
      <c r="K259" s="484">
        <f t="shared" si="869"/>
        <v>3600</v>
      </c>
      <c r="L259" s="484">
        <f t="shared" si="869"/>
        <v>96400</v>
      </c>
      <c r="M259" s="484">
        <f t="shared" si="869"/>
        <v>0</v>
      </c>
      <c r="N259" s="484">
        <f t="shared" si="869"/>
        <v>0</v>
      </c>
      <c r="O259" s="484">
        <f t="shared" si="869"/>
        <v>0</v>
      </c>
      <c r="P259" s="484">
        <f t="shared" si="869"/>
        <v>0</v>
      </c>
      <c r="Q259" s="484">
        <f t="shared" si="869"/>
        <v>0</v>
      </c>
      <c r="R259" s="484">
        <f t="shared" si="869"/>
        <v>0</v>
      </c>
      <c r="S259" s="622">
        <f>SUM(G259:R259)</f>
        <v>100000</v>
      </c>
      <c r="T259" s="548">
        <f t="shared" ref="T259:AE259" si="870">T257/T258</f>
        <v>0</v>
      </c>
      <c r="U259" s="484">
        <f t="shared" si="870"/>
        <v>0</v>
      </c>
      <c r="V259" s="484">
        <f t="shared" si="870"/>
        <v>0</v>
      </c>
      <c r="W259" s="484">
        <f t="shared" si="870"/>
        <v>0</v>
      </c>
      <c r="X259" s="484">
        <f t="shared" si="870"/>
        <v>0</v>
      </c>
      <c r="Y259" s="484">
        <f t="shared" si="870"/>
        <v>0</v>
      </c>
      <c r="Z259" s="484">
        <f t="shared" si="870"/>
        <v>0</v>
      </c>
      <c r="AA259" s="484">
        <f t="shared" si="870"/>
        <v>0</v>
      </c>
      <c r="AB259" s="484">
        <f t="shared" si="870"/>
        <v>0</v>
      </c>
      <c r="AC259" s="484">
        <f t="shared" si="870"/>
        <v>0</v>
      </c>
      <c r="AD259" s="484">
        <f t="shared" si="870"/>
        <v>0</v>
      </c>
      <c r="AE259" s="484">
        <f t="shared" si="870"/>
        <v>0</v>
      </c>
      <c r="AF259" s="549">
        <f>SUM(T259:AE259)</f>
        <v>0</v>
      </c>
      <c r="AG259" s="604">
        <f t="shared" ref="AG259:AR259" si="871">AG257/AG258</f>
        <v>0</v>
      </c>
      <c r="AH259" s="484">
        <f t="shared" si="871"/>
        <v>0</v>
      </c>
      <c r="AI259" s="484">
        <f t="shared" si="871"/>
        <v>0</v>
      </c>
      <c r="AJ259" s="484">
        <f t="shared" si="871"/>
        <v>0</v>
      </c>
      <c r="AK259" s="484">
        <f t="shared" si="871"/>
        <v>0</v>
      </c>
      <c r="AL259" s="484">
        <f t="shared" si="871"/>
        <v>0</v>
      </c>
      <c r="AM259" s="484">
        <f t="shared" si="871"/>
        <v>0</v>
      </c>
      <c r="AN259" s="484">
        <f t="shared" si="871"/>
        <v>0</v>
      </c>
      <c r="AO259" s="484">
        <f t="shared" si="871"/>
        <v>0</v>
      </c>
      <c r="AP259" s="484">
        <f t="shared" si="871"/>
        <v>0</v>
      </c>
      <c r="AQ259" s="484">
        <f t="shared" si="871"/>
        <v>0</v>
      </c>
      <c r="AR259" s="572">
        <f t="shared" si="871"/>
        <v>0</v>
      </c>
      <c r="AS259" s="655"/>
      <c r="AT259" s="485">
        <f>SUM(AH259:AS259)</f>
        <v>0</v>
      </c>
      <c r="AU259" s="484">
        <f t="shared" ref="AU259:BF259" si="872">AU257/AU258</f>
        <v>0</v>
      </c>
      <c r="AV259" s="484">
        <f t="shared" si="872"/>
        <v>0</v>
      </c>
      <c r="AW259" s="484">
        <f t="shared" si="872"/>
        <v>0</v>
      </c>
      <c r="AX259" s="484">
        <f t="shared" si="872"/>
        <v>0</v>
      </c>
      <c r="AY259" s="484">
        <f t="shared" si="872"/>
        <v>0</v>
      </c>
      <c r="AZ259" s="484">
        <f t="shared" si="872"/>
        <v>0</v>
      </c>
      <c r="BA259" s="484">
        <f t="shared" si="872"/>
        <v>0</v>
      </c>
      <c r="BB259" s="484">
        <f t="shared" si="872"/>
        <v>0</v>
      </c>
      <c r="BC259" s="484">
        <f t="shared" si="872"/>
        <v>0</v>
      </c>
      <c r="BD259" s="484">
        <f t="shared" si="872"/>
        <v>0</v>
      </c>
      <c r="BE259" s="484">
        <f t="shared" si="872"/>
        <v>0</v>
      </c>
      <c r="BF259" s="484">
        <f t="shared" si="872"/>
        <v>0</v>
      </c>
      <c r="BG259" s="549">
        <f>SUM(AU259:BF259)</f>
        <v>0</v>
      </c>
      <c r="BH259" s="604">
        <f t="shared" ref="BH259:BS259" si="873">BH257/BH258</f>
        <v>0</v>
      </c>
      <c r="BI259" s="484">
        <f t="shared" si="873"/>
        <v>0</v>
      </c>
      <c r="BJ259" s="484">
        <f t="shared" si="873"/>
        <v>0</v>
      </c>
      <c r="BK259" s="484">
        <f t="shared" si="873"/>
        <v>0</v>
      </c>
      <c r="BL259" s="484">
        <f t="shared" si="873"/>
        <v>0</v>
      </c>
      <c r="BM259" s="484">
        <f t="shared" si="873"/>
        <v>0</v>
      </c>
      <c r="BN259" s="484">
        <f t="shared" si="873"/>
        <v>0</v>
      </c>
      <c r="BO259" s="484">
        <f t="shared" si="873"/>
        <v>0</v>
      </c>
      <c r="BP259" s="484">
        <f t="shared" si="873"/>
        <v>0</v>
      </c>
      <c r="BQ259" s="484">
        <f t="shared" si="873"/>
        <v>0</v>
      </c>
      <c r="BR259" s="484">
        <f t="shared" si="873"/>
        <v>0</v>
      </c>
      <c r="BS259" s="484">
        <f t="shared" si="873"/>
        <v>0</v>
      </c>
      <c r="BT259" s="549">
        <f>SUM(BH259:BS259)</f>
        <v>0</v>
      </c>
      <c r="BU259" s="604">
        <f t="shared" ref="BU259:CF259" si="874">BU257/BU258</f>
        <v>0</v>
      </c>
      <c r="BV259" s="484">
        <f t="shared" si="874"/>
        <v>0</v>
      </c>
      <c r="BW259" s="484">
        <f t="shared" si="874"/>
        <v>0</v>
      </c>
      <c r="BX259" s="484">
        <f t="shared" si="874"/>
        <v>0</v>
      </c>
      <c r="BY259" s="484">
        <f t="shared" si="874"/>
        <v>0</v>
      </c>
      <c r="BZ259" s="484">
        <f t="shared" si="874"/>
        <v>0</v>
      </c>
      <c r="CA259" s="484">
        <f t="shared" si="874"/>
        <v>0</v>
      </c>
      <c r="CB259" s="484">
        <f t="shared" si="874"/>
        <v>0</v>
      </c>
      <c r="CC259" s="484">
        <f t="shared" si="874"/>
        <v>0</v>
      </c>
      <c r="CD259" s="484">
        <f t="shared" si="874"/>
        <v>0</v>
      </c>
      <c r="CE259" s="484">
        <f t="shared" si="874"/>
        <v>0</v>
      </c>
      <c r="CF259" s="484">
        <f t="shared" si="874"/>
        <v>0</v>
      </c>
      <c r="CG259" s="622">
        <f>SUM(BU259:CF259)</f>
        <v>0</v>
      </c>
      <c r="CH259" s="982">
        <f>S259+AF259+AT259+BG259+SUM(BH259:BR259)</f>
        <v>100000</v>
      </c>
      <c r="DO259" s="38"/>
      <c r="DP259" s="39"/>
      <c r="DQ259" s="43"/>
      <c r="DR259" s="73"/>
      <c r="DS259" s="73"/>
      <c r="DT259" s="67"/>
      <c r="DU259" s="67"/>
      <c r="DV259" s="43"/>
    </row>
    <row r="260" spans="1:126" s="8" customFormat="1" ht="20.25" customHeight="1">
      <c r="A260" s="679" t="s">
        <v>39</v>
      </c>
      <c r="B260" s="464" t="s">
        <v>98</v>
      </c>
      <c r="C260" s="521" t="s">
        <v>108</v>
      </c>
      <c r="D260" s="469"/>
      <c r="E260" s="470">
        <f>S260+AF260+AT260+BG260+BT260+CG260</f>
        <v>0</v>
      </c>
      <c r="F260" s="596" t="s">
        <v>60</v>
      </c>
      <c r="G260" s="921"/>
      <c r="H260" s="504"/>
      <c r="I260" s="504"/>
      <c r="J260" s="504"/>
      <c r="K260" s="504"/>
      <c r="L260" s="504">
        <v>2.4900000000000002</v>
      </c>
      <c r="M260" s="504">
        <v>450.59</v>
      </c>
      <c r="N260" s="504">
        <v>857.83</v>
      </c>
      <c r="O260" s="504">
        <v>857.83</v>
      </c>
      <c r="P260" s="504">
        <v>830.09</v>
      </c>
      <c r="Q260" s="504">
        <v>775.48</v>
      </c>
      <c r="R260" s="504">
        <v>750.4</v>
      </c>
      <c r="S260" s="642"/>
      <c r="T260" s="921">
        <v>775.48</v>
      </c>
      <c r="U260" s="504">
        <v>712.11</v>
      </c>
      <c r="V260" s="504">
        <v>639.13</v>
      </c>
      <c r="W260" s="504">
        <v>707.71</v>
      </c>
      <c r="X260" s="504">
        <v>622.54999999999995</v>
      </c>
      <c r="Y260" s="504">
        <v>643.4</v>
      </c>
      <c r="Z260" s="504">
        <v>622.54999999999995</v>
      </c>
      <c r="AA260" s="504">
        <v>592.79</v>
      </c>
      <c r="AB260" s="504">
        <v>592.79</v>
      </c>
      <c r="AC260" s="504">
        <v>573.58000000000004</v>
      </c>
      <c r="AD260" s="504">
        <v>705.03</v>
      </c>
      <c r="AE260" s="504"/>
      <c r="AF260" s="579"/>
      <c r="AG260" s="663"/>
      <c r="AH260" s="504"/>
      <c r="AI260" s="504"/>
      <c r="AJ260" s="504"/>
      <c r="AK260" s="504"/>
      <c r="AL260" s="504"/>
      <c r="AM260" s="504"/>
      <c r="AN260" s="504"/>
      <c r="AO260" s="504"/>
      <c r="AP260" s="504"/>
      <c r="AQ260" s="504"/>
      <c r="AR260" s="922"/>
      <c r="AS260" s="923"/>
      <c r="AT260" s="520"/>
      <c r="AU260" s="514"/>
      <c r="AV260" s="504"/>
      <c r="AW260" s="504"/>
      <c r="AX260" s="514"/>
      <c r="AY260" s="514"/>
      <c r="AZ260" s="514"/>
      <c r="BA260" s="514"/>
      <c r="BB260" s="514"/>
      <c r="BC260" s="514"/>
      <c r="BD260" s="514"/>
      <c r="BE260" s="514"/>
      <c r="BF260" s="514"/>
      <c r="BG260" s="579"/>
      <c r="BH260" s="665"/>
      <c r="BI260" s="514"/>
      <c r="BJ260" s="514"/>
      <c r="BK260" s="514"/>
      <c r="BL260" s="514"/>
      <c r="BM260" s="514"/>
      <c r="BN260" s="514"/>
      <c r="BO260" s="488"/>
      <c r="BP260" s="488"/>
      <c r="BQ260" s="488"/>
      <c r="BR260" s="488"/>
      <c r="BS260" s="488"/>
      <c r="BT260" s="579"/>
      <c r="BU260" s="665"/>
      <c r="BV260" s="514"/>
      <c r="BW260" s="514"/>
      <c r="BX260" s="514"/>
      <c r="BY260" s="514"/>
      <c r="BZ260" s="514"/>
      <c r="CA260" s="514"/>
      <c r="CB260" s="488"/>
      <c r="CC260" s="488"/>
      <c r="CD260" s="488"/>
      <c r="CE260" s="488"/>
      <c r="CF260" s="488"/>
      <c r="CG260" s="642"/>
      <c r="CH260" s="980"/>
      <c r="DO260" s="47"/>
      <c r="DP260" s="48"/>
      <c r="DQ260" s="49"/>
      <c r="DR260" s="65"/>
      <c r="DS260" s="65"/>
      <c r="DT260" s="65"/>
      <c r="DU260" s="65"/>
      <c r="DV260" s="49"/>
    </row>
    <row r="261" spans="1:126" s="8" customFormat="1" ht="20.25" customHeight="1">
      <c r="A261" s="679" t="s">
        <v>39</v>
      </c>
      <c r="B261" s="464" t="s">
        <v>98</v>
      </c>
      <c r="C261" s="521" t="s">
        <v>108</v>
      </c>
      <c r="D261" s="469"/>
      <c r="E261" s="470"/>
      <c r="F261" s="596" t="s">
        <v>80</v>
      </c>
      <c r="G261" s="933">
        <v>1</v>
      </c>
      <c r="H261" s="528">
        <v>1</v>
      </c>
      <c r="I261" s="528">
        <v>1</v>
      </c>
      <c r="J261" s="528">
        <v>1</v>
      </c>
      <c r="K261" s="528">
        <v>1</v>
      </c>
      <c r="L261" s="528">
        <v>1</v>
      </c>
      <c r="M261" s="528">
        <v>1</v>
      </c>
      <c r="N261" s="528">
        <v>1</v>
      </c>
      <c r="O261" s="528">
        <v>1</v>
      </c>
      <c r="P261" s="528">
        <v>1</v>
      </c>
      <c r="Q261" s="528">
        <v>1</v>
      </c>
      <c r="R261" s="528">
        <v>1</v>
      </c>
      <c r="S261" s="645">
        <f>IFERROR(AVERAGE(G261:R261),0)</f>
        <v>1</v>
      </c>
      <c r="T261" s="933">
        <v>1</v>
      </c>
      <c r="U261" s="528">
        <v>1</v>
      </c>
      <c r="V261" s="528">
        <v>1</v>
      </c>
      <c r="W261" s="528">
        <v>1</v>
      </c>
      <c r="X261" s="528">
        <v>1</v>
      </c>
      <c r="Y261" s="528">
        <v>1</v>
      </c>
      <c r="Z261" s="528">
        <v>1</v>
      </c>
      <c r="AA261" s="528">
        <v>1</v>
      </c>
      <c r="AB261" s="528">
        <v>1</v>
      </c>
      <c r="AC261" s="528">
        <v>1</v>
      </c>
      <c r="AD261" s="528">
        <v>1</v>
      </c>
      <c r="AE261" s="528">
        <v>1</v>
      </c>
      <c r="AF261" s="584">
        <f>IFERROR(AVERAGE(T261:AE261),0)</f>
        <v>1</v>
      </c>
      <c r="AG261" s="666">
        <v>1</v>
      </c>
      <c r="AH261" s="528">
        <v>1</v>
      </c>
      <c r="AI261" s="528">
        <v>1</v>
      </c>
      <c r="AJ261" s="528">
        <v>1</v>
      </c>
      <c r="AK261" s="528">
        <v>1</v>
      </c>
      <c r="AL261" s="528">
        <v>1</v>
      </c>
      <c r="AM261" s="528">
        <v>1</v>
      </c>
      <c r="AN261" s="528">
        <v>1</v>
      </c>
      <c r="AO261" s="528">
        <v>1</v>
      </c>
      <c r="AP261" s="528">
        <v>1</v>
      </c>
      <c r="AQ261" s="528">
        <v>1</v>
      </c>
      <c r="AR261" s="934">
        <v>1</v>
      </c>
      <c r="AS261" s="923"/>
      <c r="AT261" s="527">
        <f>IFERROR(AVERAGE(AH261:AS261),0)</f>
        <v>1</v>
      </c>
      <c r="AU261" s="528">
        <v>1</v>
      </c>
      <c r="AV261" s="528">
        <v>1</v>
      </c>
      <c r="AW261" s="528">
        <v>1</v>
      </c>
      <c r="AX261" s="528">
        <v>1</v>
      </c>
      <c r="AY261" s="528">
        <v>1</v>
      </c>
      <c r="AZ261" s="528">
        <v>1</v>
      </c>
      <c r="BA261" s="528">
        <v>1</v>
      </c>
      <c r="BB261" s="528">
        <v>1</v>
      </c>
      <c r="BC261" s="528">
        <v>1</v>
      </c>
      <c r="BD261" s="528">
        <v>1</v>
      </c>
      <c r="BE261" s="528">
        <v>1</v>
      </c>
      <c r="BF261" s="528">
        <v>1</v>
      </c>
      <c r="BG261" s="584">
        <f>IFERROR(AVERAGE(AU261:BF261),0)</f>
        <v>1</v>
      </c>
      <c r="BH261" s="666">
        <v>1</v>
      </c>
      <c r="BI261" s="528">
        <v>1</v>
      </c>
      <c r="BJ261" s="528">
        <v>1</v>
      </c>
      <c r="BK261" s="528">
        <v>1</v>
      </c>
      <c r="BL261" s="528">
        <v>1</v>
      </c>
      <c r="BM261" s="528">
        <v>1</v>
      </c>
      <c r="BN261" s="528">
        <v>1</v>
      </c>
      <c r="BO261" s="528">
        <v>1</v>
      </c>
      <c r="BP261" s="528">
        <v>1</v>
      </c>
      <c r="BQ261" s="528">
        <v>1</v>
      </c>
      <c r="BR261" s="528">
        <v>1</v>
      </c>
      <c r="BS261" s="528">
        <v>1</v>
      </c>
      <c r="BT261" s="584">
        <f>IFERROR(AVERAGE(BH261:BS261),0)</f>
        <v>1</v>
      </c>
      <c r="BU261" s="666">
        <v>1</v>
      </c>
      <c r="BV261" s="528">
        <v>1</v>
      </c>
      <c r="BW261" s="528">
        <v>1</v>
      </c>
      <c r="BX261" s="528">
        <v>1</v>
      </c>
      <c r="BY261" s="528">
        <v>1</v>
      </c>
      <c r="BZ261" s="528">
        <v>1</v>
      </c>
      <c r="CA261" s="528">
        <v>1</v>
      </c>
      <c r="CB261" s="528">
        <v>1</v>
      </c>
      <c r="CC261" s="528">
        <v>1</v>
      </c>
      <c r="CD261" s="528">
        <v>1</v>
      </c>
      <c r="CE261" s="528">
        <v>1</v>
      </c>
      <c r="CF261" s="528">
        <v>1</v>
      </c>
      <c r="CG261" s="645">
        <f>IFERROR(AVERAGE(BU261:CF261),0)</f>
        <v>1</v>
      </c>
      <c r="CH261" s="980"/>
      <c r="DO261" s="47"/>
      <c r="DP261" s="48"/>
      <c r="DQ261" s="40"/>
      <c r="DR261" s="65"/>
      <c r="DS261" s="65"/>
      <c r="DT261" s="66"/>
      <c r="DU261" s="65"/>
      <c r="DV261" s="49"/>
    </row>
    <row r="262" spans="1:126" s="8" customFormat="1" ht="20.25" customHeight="1">
      <c r="A262" s="679" t="s">
        <v>39</v>
      </c>
      <c r="B262" s="464" t="s">
        <v>98</v>
      </c>
      <c r="C262" s="521" t="s">
        <v>108</v>
      </c>
      <c r="D262" s="469"/>
      <c r="E262" s="475">
        <f>S262+AF262+AT262+BG262+BT262+CG262</f>
        <v>11711.83</v>
      </c>
      <c r="F262" s="596" t="s">
        <v>57</v>
      </c>
      <c r="G262" s="926">
        <f t="shared" ref="G262:R262" si="875">G260/G261</f>
        <v>0</v>
      </c>
      <c r="H262" s="502">
        <f t="shared" si="875"/>
        <v>0</v>
      </c>
      <c r="I262" s="502">
        <f t="shared" si="875"/>
        <v>0</v>
      </c>
      <c r="J262" s="502">
        <f t="shared" si="875"/>
        <v>0</v>
      </c>
      <c r="K262" s="502">
        <f t="shared" si="875"/>
        <v>0</v>
      </c>
      <c r="L262" s="502">
        <f t="shared" si="875"/>
        <v>2.4900000000000002</v>
      </c>
      <c r="M262" s="502">
        <f t="shared" si="875"/>
        <v>450.59</v>
      </c>
      <c r="N262" s="502">
        <f t="shared" si="875"/>
        <v>857.83</v>
      </c>
      <c r="O262" s="502">
        <f t="shared" si="875"/>
        <v>857.83</v>
      </c>
      <c r="P262" s="502">
        <f t="shared" si="875"/>
        <v>830.09</v>
      </c>
      <c r="Q262" s="502">
        <f t="shared" si="875"/>
        <v>775.48</v>
      </c>
      <c r="R262" s="502">
        <f t="shared" si="875"/>
        <v>750.4</v>
      </c>
      <c r="S262" s="625">
        <f>SUM(G262:R262)</f>
        <v>4524.71</v>
      </c>
      <c r="T262" s="926">
        <f t="shared" ref="T262:AE262" si="876">T260/T261</f>
        <v>775.48</v>
      </c>
      <c r="U262" s="502">
        <f t="shared" si="876"/>
        <v>712.11</v>
      </c>
      <c r="V262" s="502">
        <f t="shared" si="876"/>
        <v>639.13</v>
      </c>
      <c r="W262" s="502">
        <f t="shared" si="876"/>
        <v>707.71</v>
      </c>
      <c r="X262" s="502">
        <f t="shared" si="876"/>
        <v>622.54999999999995</v>
      </c>
      <c r="Y262" s="502">
        <f t="shared" si="876"/>
        <v>643.4</v>
      </c>
      <c r="Z262" s="502">
        <f t="shared" si="876"/>
        <v>622.54999999999995</v>
      </c>
      <c r="AA262" s="502">
        <f t="shared" si="876"/>
        <v>592.79</v>
      </c>
      <c r="AB262" s="502">
        <f t="shared" si="876"/>
        <v>592.79</v>
      </c>
      <c r="AC262" s="502">
        <f t="shared" si="876"/>
        <v>573.58000000000004</v>
      </c>
      <c r="AD262" s="502">
        <f t="shared" si="876"/>
        <v>705.03</v>
      </c>
      <c r="AE262" s="502">
        <f t="shared" si="876"/>
        <v>0</v>
      </c>
      <c r="AF262" s="555">
        <f>SUM(T262:AE262)</f>
        <v>7187.12</v>
      </c>
      <c r="AG262" s="927">
        <f t="shared" ref="AG262:AR262" si="877">AG260/AG261</f>
        <v>0</v>
      </c>
      <c r="AH262" s="502">
        <f t="shared" si="877"/>
        <v>0</v>
      </c>
      <c r="AI262" s="502">
        <f t="shared" si="877"/>
        <v>0</v>
      </c>
      <c r="AJ262" s="502">
        <f t="shared" si="877"/>
        <v>0</v>
      </c>
      <c r="AK262" s="502">
        <f t="shared" si="877"/>
        <v>0</v>
      </c>
      <c r="AL262" s="502">
        <f t="shared" si="877"/>
        <v>0</v>
      </c>
      <c r="AM262" s="502">
        <f t="shared" si="877"/>
        <v>0</v>
      </c>
      <c r="AN262" s="502">
        <f t="shared" si="877"/>
        <v>0</v>
      </c>
      <c r="AO262" s="502">
        <f t="shared" si="877"/>
        <v>0</v>
      </c>
      <c r="AP262" s="502">
        <f t="shared" si="877"/>
        <v>0</v>
      </c>
      <c r="AQ262" s="502">
        <f t="shared" si="877"/>
        <v>0</v>
      </c>
      <c r="AR262" s="928">
        <f t="shared" si="877"/>
        <v>0</v>
      </c>
      <c r="AS262" s="923"/>
      <c r="AT262" s="494">
        <f>SUM(AH262:AS262)</f>
        <v>0</v>
      </c>
      <c r="AU262" s="495">
        <f t="shared" ref="AU262:BF262" si="878">AU260/AU261</f>
        <v>0</v>
      </c>
      <c r="AV262" s="495">
        <f t="shared" si="878"/>
        <v>0</v>
      </c>
      <c r="AW262" s="495">
        <f t="shared" si="878"/>
        <v>0</v>
      </c>
      <c r="AX262" s="495">
        <f t="shared" si="878"/>
        <v>0</v>
      </c>
      <c r="AY262" s="495">
        <f t="shared" si="878"/>
        <v>0</v>
      </c>
      <c r="AZ262" s="495">
        <f t="shared" si="878"/>
        <v>0</v>
      </c>
      <c r="BA262" s="495">
        <f t="shared" si="878"/>
        <v>0</v>
      </c>
      <c r="BB262" s="495">
        <f t="shared" si="878"/>
        <v>0</v>
      </c>
      <c r="BC262" s="495">
        <f t="shared" si="878"/>
        <v>0</v>
      </c>
      <c r="BD262" s="495">
        <f t="shared" si="878"/>
        <v>0</v>
      </c>
      <c r="BE262" s="495">
        <f t="shared" si="878"/>
        <v>0</v>
      </c>
      <c r="BF262" s="495">
        <f t="shared" si="878"/>
        <v>0</v>
      </c>
      <c r="BG262" s="555">
        <f>SUM(AU262:BF262)</f>
        <v>0</v>
      </c>
      <c r="BH262" s="662">
        <f t="shared" ref="BH262:BS262" si="879">BH260/BH261</f>
        <v>0</v>
      </c>
      <c r="BI262" s="495">
        <f t="shared" si="879"/>
        <v>0</v>
      </c>
      <c r="BJ262" s="495">
        <f t="shared" si="879"/>
        <v>0</v>
      </c>
      <c r="BK262" s="495">
        <f t="shared" si="879"/>
        <v>0</v>
      </c>
      <c r="BL262" s="495">
        <f t="shared" si="879"/>
        <v>0</v>
      </c>
      <c r="BM262" s="495">
        <f t="shared" si="879"/>
        <v>0</v>
      </c>
      <c r="BN262" s="495">
        <f t="shared" si="879"/>
        <v>0</v>
      </c>
      <c r="BO262" s="495">
        <f t="shared" si="879"/>
        <v>0</v>
      </c>
      <c r="BP262" s="495">
        <f t="shared" si="879"/>
        <v>0</v>
      </c>
      <c r="BQ262" s="495">
        <f t="shared" si="879"/>
        <v>0</v>
      </c>
      <c r="BR262" s="495">
        <f t="shared" si="879"/>
        <v>0</v>
      </c>
      <c r="BS262" s="495">
        <f t="shared" si="879"/>
        <v>0</v>
      </c>
      <c r="BT262" s="555">
        <f>SUM(BH262:BS262)</f>
        <v>0</v>
      </c>
      <c r="BU262" s="662">
        <f t="shared" ref="BU262:CF262" si="880">BU260/BU261</f>
        <v>0</v>
      </c>
      <c r="BV262" s="495">
        <f t="shared" si="880"/>
        <v>0</v>
      </c>
      <c r="BW262" s="495">
        <f t="shared" si="880"/>
        <v>0</v>
      </c>
      <c r="BX262" s="495">
        <f t="shared" si="880"/>
        <v>0</v>
      </c>
      <c r="BY262" s="495">
        <f t="shared" si="880"/>
        <v>0</v>
      </c>
      <c r="BZ262" s="495">
        <f t="shared" si="880"/>
        <v>0</v>
      </c>
      <c r="CA262" s="495">
        <f t="shared" si="880"/>
        <v>0</v>
      </c>
      <c r="CB262" s="495">
        <f t="shared" si="880"/>
        <v>0</v>
      </c>
      <c r="CC262" s="495">
        <f t="shared" si="880"/>
        <v>0</v>
      </c>
      <c r="CD262" s="495">
        <f t="shared" si="880"/>
        <v>0</v>
      </c>
      <c r="CE262" s="495">
        <f t="shared" si="880"/>
        <v>0</v>
      </c>
      <c r="CF262" s="495">
        <f t="shared" si="880"/>
        <v>0</v>
      </c>
      <c r="CG262" s="625">
        <f>SUM(BU262:CF262)</f>
        <v>0</v>
      </c>
      <c r="CH262" s="982">
        <f>S262+AF262+AT262+BG262+SUM(BH262:BR262)</f>
        <v>11711.83</v>
      </c>
      <c r="DO262" s="47"/>
      <c r="DP262" s="48"/>
      <c r="DQ262" s="49"/>
      <c r="DR262" s="65"/>
      <c r="DS262" s="65"/>
      <c r="DT262" s="65"/>
      <c r="DU262" s="65"/>
      <c r="DV262" s="49"/>
    </row>
    <row r="263" spans="1:126" s="8" customFormat="1" ht="20.25" customHeight="1">
      <c r="A263" s="679" t="s">
        <v>39</v>
      </c>
      <c r="B263" s="464" t="s">
        <v>98</v>
      </c>
      <c r="C263" s="521" t="s">
        <v>108</v>
      </c>
      <c r="D263" s="469"/>
      <c r="E263" s="470">
        <f>S263+AF263+AT263+BG263+BT263+CG263</f>
        <v>0</v>
      </c>
      <c r="F263" s="597" t="s">
        <v>66</v>
      </c>
      <c r="G263" s="556"/>
      <c r="H263" s="496"/>
      <c r="I263" s="496"/>
      <c r="J263" s="496"/>
      <c r="K263" s="496"/>
      <c r="L263" s="496"/>
      <c r="M263" s="496"/>
      <c r="N263" s="496"/>
      <c r="O263" s="496"/>
      <c r="P263" s="496">
        <v>9600</v>
      </c>
      <c r="Q263" s="496"/>
      <c r="R263" s="496"/>
      <c r="S263" s="626"/>
      <c r="T263" s="556">
        <v>7900</v>
      </c>
      <c r="U263" s="496"/>
      <c r="V263" s="496"/>
      <c r="W263" s="496">
        <v>7500</v>
      </c>
      <c r="X263" s="496"/>
      <c r="Y263" s="496"/>
      <c r="Z263" s="496">
        <v>5900</v>
      </c>
      <c r="AA263" s="496"/>
      <c r="AB263" s="496"/>
      <c r="AC263" s="496">
        <v>5400</v>
      </c>
      <c r="AD263" s="496">
        <v>63700</v>
      </c>
      <c r="AE263" s="496"/>
      <c r="AF263" s="557"/>
      <c r="AG263" s="608"/>
      <c r="AH263" s="496"/>
      <c r="AI263" s="496"/>
      <c r="AJ263" s="496"/>
      <c r="AK263" s="496"/>
      <c r="AL263" s="496"/>
      <c r="AM263" s="496"/>
      <c r="AN263" s="496"/>
      <c r="AO263" s="496"/>
      <c r="AP263" s="496"/>
      <c r="AQ263" s="496"/>
      <c r="AR263" s="576"/>
      <c r="AS263" s="655"/>
      <c r="AT263" s="497"/>
      <c r="AU263" s="496"/>
      <c r="AV263" s="496"/>
      <c r="AW263" s="496"/>
      <c r="AX263" s="496"/>
      <c r="AY263" s="496"/>
      <c r="AZ263" s="496"/>
      <c r="BA263" s="496"/>
      <c r="BB263" s="496"/>
      <c r="BC263" s="496"/>
      <c r="BD263" s="496"/>
      <c r="BE263" s="496"/>
      <c r="BF263" s="496"/>
      <c r="BG263" s="557"/>
      <c r="BH263" s="608"/>
      <c r="BI263" s="496"/>
      <c r="BJ263" s="496"/>
      <c r="BK263" s="496"/>
      <c r="BL263" s="496"/>
      <c r="BM263" s="496"/>
      <c r="BN263" s="496"/>
      <c r="BO263" s="496"/>
      <c r="BP263" s="496"/>
      <c r="BQ263" s="496"/>
      <c r="BR263" s="496"/>
      <c r="BS263" s="496"/>
      <c r="BT263" s="557"/>
      <c r="BU263" s="608"/>
      <c r="BV263" s="496"/>
      <c r="BW263" s="496"/>
      <c r="BX263" s="496"/>
      <c r="BY263" s="496"/>
      <c r="BZ263" s="496"/>
      <c r="CA263" s="496"/>
      <c r="CB263" s="496"/>
      <c r="CC263" s="496"/>
      <c r="CD263" s="496"/>
      <c r="CE263" s="496"/>
      <c r="CF263" s="496"/>
      <c r="CG263" s="626"/>
      <c r="CH263" s="980"/>
      <c r="DO263" s="51"/>
      <c r="DP263" s="52"/>
      <c r="DQ263" s="49"/>
      <c r="DR263" s="65"/>
      <c r="DS263" s="65"/>
      <c r="DT263" s="65"/>
      <c r="DU263" s="65"/>
      <c r="DV263" s="49"/>
    </row>
    <row r="264" spans="1:126" s="8" customFormat="1" ht="20.25" customHeight="1">
      <c r="A264" s="679" t="s">
        <v>39</v>
      </c>
      <c r="B264" s="464" t="s">
        <v>98</v>
      </c>
      <c r="C264" s="521" t="s">
        <v>108</v>
      </c>
      <c r="D264" s="469"/>
      <c r="E264" s="470"/>
      <c r="F264" s="597" t="s">
        <v>80</v>
      </c>
      <c r="G264" s="585">
        <v>1</v>
      </c>
      <c r="H264" s="529">
        <v>1</v>
      </c>
      <c r="I264" s="529">
        <v>1</v>
      </c>
      <c r="J264" s="529">
        <v>1</v>
      </c>
      <c r="K264" s="529">
        <v>1</v>
      </c>
      <c r="L264" s="529">
        <v>1</v>
      </c>
      <c r="M264" s="529">
        <v>1</v>
      </c>
      <c r="N264" s="529">
        <v>1</v>
      </c>
      <c r="O264" s="529">
        <v>1</v>
      </c>
      <c r="P264" s="529">
        <v>1</v>
      </c>
      <c r="Q264" s="529">
        <v>1</v>
      </c>
      <c r="R264" s="529">
        <v>1</v>
      </c>
      <c r="S264" s="646">
        <f>IFERROR(AVERAGE(G264:R264),0)</f>
        <v>1</v>
      </c>
      <c r="T264" s="585">
        <v>1</v>
      </c>
      <c r="U264" s="529">
        <v>1</v>
      </c>
      <c r="V264" s="529">
        <v>1</v>
      </c>
      <c r="W264" s="529">
        <v>1</v>
      </c>
      <c r="X264" s="529">
        <v>1</v>
      </c>
      <c r="Y264" s="529">
        <v>1</v>
      </c>
      <c r="Z264" s="529">
        <v>1</v>
      </c>
      <c r="AA264" s="529">
        <v>1</v>
      </c>
      <c r="AB264" s="529">
        <v>1</v>
      </c>
      <c r="AC264" s="529">
        <v>1</v>
      </c>
      <c r="AD264" s="529">
        <v>1</v>
      </c>
      <c r="AE264" s="529">
        <v>1</v>
      </c>
      <c r="AF264" s="586">
        <f>IFERROR(AVERAGE(T264:AE264),0)</f>
        <v>1</v>
      </c>
      <c r="AG264" s="613">
        <v>1</v>
      </c>
      <c r="AH264" s="529">
        <v>1</v>
      </c>
      <c r="AI264" s="529">
        <v>1</v>
      </c>
      <c r="AJ264" s="529">
        <v>1</v>
      </c>
      <c r="AK264" s="529">
        <v>1</v>
      </c>
      <c r="AL264" s="529">
        <v>1</v>
      </c>
      <c r="AM264" s="529">
        <v>1</v>
      </c>
      <c r="AN264" s="529">
        <v>1</v>
      </c>
      <c r="AO264" s="529">
        <v>1</v>
      </c>
      <c r="AP264" s="529">
        <v>1</v>
      </c>
      <c r="AQ264" s="529">
        <v>1</v>
      </c>
      <c r="AR264" s="589">
        <v>1</v>
      </c>
      <c r="AS264" s="655"/>
      <c r="AT264" s="530">
        <f>IFERROR(AVERAGE(AH264:AS264),0)</f>
        <v>1</v>
      </c>
      <c r="AU264" s="529">
        <v>1</v>
      </c>
      <c r="AV264" s="529">
        <v>1</v>
      </c>
      <c r="AW264" s="529">
        <v>1</v>
      </c>
      <c r="AX264" s="529">
        <v>1</v>
      </c>
      <c r="AY264" s="529">
        <v>1</v>
      </c>
      <c r="AZ264" s="529">
        <v>1</v>
      </c>
      <c r="BA264" s="529">
        <v>1</v>
      </c>
      <c r="BB264" s="529">
        <v>1</v>
      </c>
      <c r="BC264" s="529">
        <v>1</v>
      </c>
      <c r="BD264" s="529">
        <v>1</v>
      </c>
      <c r="BE264" s="529">
        <v>1</v>
      </c>
      <c r="BF264" s="529">
        <v>1</v>
      </c>
      <c r="BG264" s="586">
        <f>IFERROR(AVERAGE(AU264:BF264),0)</f>
        <v>1</v>
      </c>
      <c r="BH264" s="613">
        <v>1</v>
      </c>
      <c r="BI264" s="529">
        <v>1</v>
      </c>
      <c r="BJ264" s="529">
        <v>1</v>
      </c>
      <c r="BK264" s="529">
        <v>1</v>
      </c>
      <c r="BL264" s="529">
        <v>1</v>
      </c>
      <c r="BM264" s="529">
        <v>1</v>
      </c>
      <c r="BN264" s="529">
        <v>1</v>
      </c>
      <c r="BO264" s="529">
        <v>1</v>
      </c>
      <c r="BP264" s="529">
        <v>1</v>
      </c>
      <c r="BQ264" s="529">
        <v>1</v>
      </c>
      <c r="BR264" s="529">
        <v>1</v>
      </c>
      <c r="BS264" s="529">
        <v>1</v>
      </c>
      <c r="BT264" s="586">
        <f>IFERROR(AVERAGE(BH264:BS264),0)</f>
        <v>1</v>
      </c>
      <c r="BU264" s="613">
        <v>1</v>
      </c>
      <c r="BV264" s="529">
        <v>1</v>
      </c>
      <c r="BW264" s="529">
        <v>1</v>
      </c>
      <c r="BX264" s="529">
        <v>1</v>
      </c>
      <c r="BY264" s="529">
        <v>1</v>
      </c>
      <c r="BZ264" s="529">
        <v>1</v>
      </c>
      <c r="CA264" s="529">
        <v>1</v>
      </c>
      <c r="CB264" s="529">
        <v>1</v>
      </c>
      <c r="CC264" s="529">
        <v>1</v>
      </c>
      <c r="CD264" s="529">
        <v>1</v>
      </c>
      <c r="CE264" s="529">
        <v>1</v>
      </c>
      <c r="CF264" s="529">
        <v>1</v>
      </c>
      <c r="CG264" s="646">
        <f>IFERROR(AVERAGE(BU264:CF264),0)</f>
        <v>1</v>
      </c>
      <c r="CH264" s="980"/>
      <c r="DO264" s="51"/>
      <c r="DP264" s="52"/>
      <c r="DQ264" s="40"/>
      <c r="DR264" s="65"/>
      <c r="DS264" s="65"/>
      <c r="DT264" s="78"/>
      <c r="DU264" s="65"/>
      <c r="DV264" s="49"/>
    </row>
    <row r="265" spans="1:126" s="8" customFormat="1" ht="20.25" customHeight="1">
      <c r="A265" s="679" t="s">
        <v>39</v>
      </c>
      <c r="B265" s="464" t="s">
        <v>98</v>
      </c>
      <c r="C265" s="521" t="s">
        <v>108</v>
      </c>
      <c r="D265" s="469"/>
      <c r="E265" s="475">
        <f>S265+AF265+AT265+BG265+BT265+CG265</f>
        <v>100000</v>
      </c>
      <c r="F265" s="597" t="s">
        <v>63</v>
      </c>
      <c r="G265" s="560">
        <f t="shared" ref="G265:R265" si="881">G263/G264</f>
        <v>0</v>
      </c>
      <c r="H265" s="500">
        <f t="shared" si="881"/>
        <v>0</v>
      </c>
      <c r="I265" s="500">
        <f t="shared" si="881"/>
        <v>0</v>
      </c>
      <c r="J265" s="500">
        <f t="shared" si="881"/>
        <v>0</v>
      </c>
      <c r="K265" s="500">
        <f t="shared" si="881"/>
        <v>0</v>
      </c>
      <c r="L265" s="500">
        <f t="shared" si="881"/>
        <v>0</v>
      </c>
      <c r="M265" s="500">
        <f t="shared" si="881"/>
        <v>0</v>
      </c>
      <c r="N265" s="500">
        <f t="shared" si="881"/>
        <v>0</v>
      </c>
      <c r="O265" s="500">
        <f t="shared" si="881"/>
        <v>0</v>
      </c>
      <c r="P265" s="500">
        <f t="shared" si="881"/>
        <v>9600</v>
      </c>
      <c r="Q265" s="500">
        <f t="shared" si="881"/>
        <v>0</v>
      </c>
      <c r="R265" s="500">
        <f t="shared" si="881"/>
        <v>0</v>
      </c>
      <c r="S265" s="628">
        <f>SUM(G265:R265)</f>
        <v>9600</v>
      </c>
      <c r="T265" s="560">
        <f t="shared" ref="T265:AE265" si="882">T263/T264</f>
        <v>7900</v>
      </c>
      <c r="U265" s="500">
        <f t="shared" si="882"/>
        <v>0</v>
      </c>
      <c r="V265" s="500">
        <f t="shared" si="882"/>
        <v>0</v>
      </c>
      <c r="W265" s="500">
        <f t="shared" si="882"/>
        <v>7500</v>
      </c>
      <c r="X265" s="500">
        <f t="shared" si="882"/>
        <v>0</v>
      </c>
      <c r="Y265" s="500">
        <f t="shared" si="882"/>
        <v>0</v>
      </c>
      <c r="Z265" s="500">
        <f t="shared" si="882"/>
        <v>5900</v>
      </c>
      <c r="AA265" s="500">
        <f t="shared" si="882"/>
        <v>0</v>
      </c>
      <c r="AB265" s="500">
        <f t="shared" si="882"/>
        <v>0</v>
      </c>
      <c r="AC265" s="500">
        <f t="shared" si="882"/>
        <v>5400</v>
      </c>
      <c r="AD265" s="500">
        <f t="shared" si="882"/>
        <v>63700</v>
      </c>
      <c r="AE265" s="500">
        <f t="shared" si="882"/>
        <v>0</v>
      </c>
      <c r="AF265" s="561">
        <f>SUM(T265:AE265)</f>
        <v>90400</v>
      </c>
      <c r="AG265" s="610">
        <f t="shared" ref="AG265:AR265" si="883">AG263/AG264</f>
        <v>0</v>
      </c>
      <c r="AH265" s="500">
        <f t="shared" si="883"/>
        <v>0</v>
      </c>
      <c r="AI265" s="500">
        <f t="shared" si="883"/>
        <v>0</v>
      </c>
      <c r="AJ265" s="500">
        <f t="shared" si="883"/>
        <v>0</v>
      </c>
      <c r="AK265" s="500">
        <f t="shared" si="883"/>
        <v>0</v>
      </c>
      <c r="AL265" s="500">
        <f t="shared" si="883"/>
        <v>0</v>
      </c>
      <c r="AM265" s="500">
        <f t="shared" si="883"/>
        <v>0</v>
      </c>
      <c r="AN265" s="500">
        <f t="shared" si="883"/>
        <v>0</v>
      </c>
      <c r="AO265" s="500">
        <f t="shared" si="883"/>
        <v>0</v>
      </c>
      <c r="AP265" s="500">
        <f t="shared" si="883"/>
        <v>0</v>
      </c>
      <c r="AQ265" s="500">
        <f t="shared" si="883"/>
        <v>0</v>
      </c>
      <c r="AR265" s="578">
        <f t="shared" si="883"/>
        <v>0</v>
      </c>
      <c r="AS265" s="655"/>
      <c r="AT265" s="501">
        <f>SUM(AH265:AS265)</f>
        <v>0</v>
      </c>
      <c r="AU265" s="500">
        <f t="shared" ref="AU265:BF265" si="884">AU263/AU264</f>
        <v>0</v>
      </c>
      <c r="AV265" s="500">
        <f t="shared" si="884"/>
        <v>0</v>
      </c>
      <c r="AW265" s="500">
        <f t="shared" si="884"/>
        <v>0</v>
      </c>
      <c r="AX265" s="500">
        <f t="shared" si="884"/>
        <v>0</v>
      </c>
      <c r="AY265" s="500">
        <f t="shared" si="884"/>
        <v>0</v>
      </c>
      <c r="AZ265" s="500">
        <f t="shared" si="884"/>
        <v>0</v>
      </c>
      <c r="BA265" s="500">
        <f t="shared" si="884"/>
        <v>0</v>
      </c>
      <c r="BB265" s="500">
        <f t="shared" si="884"/>
        <v>0</v>
      </c>
      <c r="BC265" s="500">
        <f t="shared" si="884"/>
        <v>0</v>
      </c>
      <c r="BD265" s="500">
        <f t="shared" si="884"/>
        <v>0</v>
      </c>
      <c r="BE265" s="500">
        <f t="shared" si="884"/>
        <v>0</v>
      </c>
      <c r="BF265" s="500">
        <f t="shared" si="884"/>
        <v>0</v>
      </c>
      <c r="BG265" s="561">
        <f>SUM(AU265:BF265)</f>
        <v>0</v>
      </c>
      <c r="BH265" s="610">
        <f t="shared" ref="BH265:BS265" si="885">BH263/BH264</f>
        <v>0</v>
      </c>
      <c r="BI265" s="500">
        <f t="shared" si="885"/>
        <v>0</v>
      </c>
      <c r="BJ265" s="500">
        <f t="shared" si="885"/>
        <v>0</v>
      </c>
      <c r="BK265" s="500">
        <f t="shared" si="885"/>
        <v>0</v>
      </c>
      <c r="BL265" s="500">
        <f t="shared" si="885"/>
        <v>0</v>
      </c>
      <c r="BM265" s="500">
        <f t="shared" si="885"/>
        <v>0</v>
      </c>
      <c r="BN265" s="500">
        <f t="shared" si="885"/>
        <v>0</v>
      </c>
      <c r="BO265" s="500">
        <f t="shared" si="885"/>
        <v>0</v>
      </c>
      <c r="BP265" s="500">
        <f t="shared" si="885"/>
        <v>0</v>
      </c>
      <c r="BQ265" s="500">
        <f t="shared" si="885"/>
        <v>0</v>
      </c>
      <c r="BR265" s="500">
        <f t="shared" si="885"/>
        <v>0</v>
      </c>
      <c r="BS265" s="500">
        <f t="shared" si="885"/>
        <v>0</v>
      </c>
      <c r="BT265" s="561">
        <f>SUM(BH265:BS265)</f>
        <v>0</v>
      </c>
      <c r="BU265" s="610">
        <f t="shared" ref="BU265:CF265" si="886">BU263/BU264</f>
        <v>0</v>
      </c>
      <c r="BV265" s="500">
        <f t="shared" si="886"/>
        <v>0</v>
      </c>
      <c r="BW265" s="500">
        <f t="shared" si="886"/>
        <v>0</v>
      </c>
      <c r="BX265" s="500">
        <f t="shared" si="886"/>
        <v>0</v>
      </c>
      <c r="BY265" s="500">
        <f t="shared" si="886"/>
        <v>0</v>
      </c>
      <c r="BZ265" s="500">
        <f t="shared" si="886"/>
        <v>0</v>
      </c>
      <c r="CA265" s="500">
        <f t="shared" si="886"/>
        <v>0</v>
      </c>
      <c r="CB265" s="500">
        <f t="shared" si="886"/>
        <v>0</v>
      </c>
      <c r="CC265" s="500">
        <f t="shared" si="886"/>
        <v>0</v>
      </c>
      <c r="CD265" s="500">
        <f t="shared" si="886"/>
        <v>0</v>
      </c>
      <c r="CE265" s="500">
        <f t="shared" si="886"/>
        <v>0</v>
      </c>
      <c r="CF265" s="500">
        <f t="shared" si="886"/>
        <v>0</v>
      </c>
      <c r="CG265" s="628">
        <f>SUM(BU265:CF265)</f>
        <v>0</v>
      </c>
      <c r="CH265" s="982">
        <f>S265+AF265+AT265+BG265+SUM(BH265:BR265)</f>
        <v>100000</v>
      </c>
      <c r="DO265" s="53"/>
      <c r="DP265" s="54"/>
      <c r="DQ265" s="55"/>
      <c r="DR265" s="69"/>
      <c r="DS265" s="69"/>
      <c r="DT265" s="74"/>
      <c r="DU265" s="68"/>
      <c r="DV265" s="72"/>
    </row>
    <row r="266" spans="1:126" s="8" customFormat="1" ht="20.25" customHeight="1">
      <c r="A266" s="680" t="s">
        <v>39</v>
      </c>
      <c r="B266" s="737" t="s">
        <v>98</v>
      </c>
      <c r="C266" s="742" t="s">
        <v>108</v>
      </c>
      <c r="D266" s="681" t="s">
        <v>81</v>
      </c>
      <c r="E266" s="683">
        <v>0</v>
      </c>
      <c r="F266" s="684" t="s">
        <v>101</v>
      </c>
      <c r="G266" s="590"/>
      <c r="H266" s="591"/>
      <c r="I266" s="591"/>
      <c r="J266" s="591"/>
      <c r="K266" s="591"/>
      <c r="L266" s="591"/>
      <c r="M266" s="591"/>
      <c r="N266" s="591"/>
      <c r="O266" s="591"/>
      <c r="P266" s="591"/>
      <c r="Q266" s="591"/>
      <c r="R266" s="591"/>
      <c r="S266" s="706"/>
      <c r="T266" s="590"/>
      <c r="U266" s="591"/>
      <c r="V266" s="591"/>
      <c r="W266" s="591"/>
      <c r="X266" s="591"/>
      <c r="Y266" s="591"/>
      <c r="Z266" s="591"/>
      <c r="AA266" s="591"/>
      <c r="AB266" s="591"/>
      <c r="AC266" s="591"/>
      <c r="AD266" s="591"/>
      <c r="AE266" s="591"/>
      <c r="AF266" s="707"/>
      <c r="AG266" s="654"/>
      <c r="AH266" s="591"/>
      <c r="AI266" s="591"/>
      <c r="AJ266" s="591"/>
      <c r="AK266" s="591"/>
      <c r="AL266" s="591"/>
      <c r="AM266" s="591"/>
      <c r="AN266" s="591"/>
      <c r="AO266" s="591"/>
      <c r="AP266" s="591"/>
      <c r="AQ266" s="591"/>
      <c r="AR266" s="592"/>
      <c r="AS266" s="659"/>
      <c r="AT266" s="708"/>
      <c r="AU266" s="709"/>
      <c r="AV266" s="709"/>
      <c r="AW266" s="709"/>
      <c r="AX266" s="709"/>
      <c r="AY266" s="709"/>
      <c r="AZ266" s="709"/>
      <c r="BA266" s="709"/>
      <c r="BB266" s="709"/>
      <c r="BC266" s="709"/>
      <c r="BD266" s="709"/>
      <c r="BE266" s="709"/>
      <c r="BF266" s="709"/>
      <c r="BG266" s="707"/>
      <c r="BH266" s="710"/>
      <c r="BI266" s="709"/>
      <c r="BJ266" s="709"/>
      <c r="BK266" s="709"/>
      <c r="BL266" s="709"/>
      <c r="BM266" s="709"/>
      <c r="BN266" s="709"/>
      <c r="BO266" s="709"/>
      <c r="BP266" s="709"/>
      <c r="BQ266" s="709"/>
      <c r="BR266" s="709"/>
      <c r="BS266" s="711"/>
      <c r="BT266" s="712"/>
      <c r="BU266" s="713"/>
      <c r="BV266" s="711"/>
      <c r="BW266" s="711"/>
      <c r="BX266" s="711"/>
      <c r="BY266" s="711"/>
      <c r="BZ266" s="711"/>
      <c r="CA266" s="711"/>
      <c r="CB266" s="711"/>
      <c r="CC266" s="711"/>
      <c r="CD266" s="711"/>
      <c r="CE266" s="711"/>
      <c r="CF266" s="711"/>
      <c r="CG266" s="990"/>
      <c r="CH266" s="980"/>
      <c r="DO266" s="391"/>
      <c r="DP266" s="391"/>
      <c r="DQ266" s="57"/>
      <c r="DR266" s="58"/>
      <c r="DS266" s="58"/>
      <c r="DT266" s="58"/>
      <c r="DU266" s="58"/>
      <c r="DV266" s="58"/>
    </row>
    <row r="267" spans="1:126" s="8" customFormat="1" ht="20.25" customHeight="1">
      <c r="A267" s="726" t="s">
        <v>39</v>
      </c>
      <c r="B267" s="714" t="s">
        <v>98</v>
      </c>
      <c r="C267" s="740" t="s">
        <v>109</v>
      </c>
      <c r="D267" s="741">
        <v>450000</v>
      </c>
      <c r="E267" s="741"/>
      <c r="F267" s="717"/>
      <c r="G267" s="718"/>
      <c r="H267" s="719"/>
      <c r="I267" s="719"/>
      <c r="J267" s="719"/>
      <c r="K267" s="719"/>
      <c r="L267" s="719"/>
      <c r="M267" s="719"/>
      <c r="N267" s="719"/>
      <c r="O267" s="719"/>
      <c r="P267" s="719"/>
      <c r="Q267" s="719"/>
      <c r="R267" s="719"/>
      <c r="S267" s="720"/>
      <c r="T267" s="718"/>
      <c r="U267" s="719"/>
      <c r="V267" s="719"/>
      <c r="W267" s="719"/>
      <c r="X267" s="719"/>
      <c r="Y267" s="719"/>
      <c r="Z267" s="719"/>
      <c r="AA267" s="719"/>
      <c r="AB267" s="719"/>
      <c r="AC267" s="719"/>
      <c r="AD267" s="719"/>
      <c r="AE267" s="719"/>
      <c r="AF267" s="721"/>
      <c r="AG267" s="722"/>
      <c r="AH267" s="719"/>
      <c r="AI267" s="719"/>
      <c r="AJ267" s="719"/>
      <c r="AK267" s="719"/>
      <c r="AL267" s="719"/>
      <c r="AM267" s="719"/>
      <c r="AN267" s="719"/>
      <c r="AO267" s="719"/>
      <c r="AP267" s="719"/>
      <c r="AQ267" s="719"/>
      <c r="AR267" s="723"/>
      <c r="AS267" s="724"/>
      <c r="AT267" s="725"/>
      <c r="AU267" s="719"/>
      <c r="AV267" s="719"/>
      <c r="AW267" s="719"/>
      <c r="AX267" s="719"/>
      <c r="AY267" s="719"/>
      <c r="AZ267" s="719"/>
      <c r="BA267" s="719"/>
      <c r="BB267" s="719"/>
      <c r="BC267" s="719"/>
      <c r="BD267" s="719"/>
      <c r="BE267" s="719"/>
      <c r="BF267" s="719"/>
      <c r="BG267" s="721"/>
      <c r="BH267" s="722"/>
      <c r="BI267" s="719"/>
      <c r="BJ267" s="719"/>
      <c r="BK267" s="719"/>
      <c r="BL267" s="719"/>
      <c r="BM267" s="719"/>
      <c r="BN267" s="719"/>
      <c r="BO267" s="719"/>
      <c r="BP267" s="719"/>
      <c r="BQ267" s="719"/>
      <c r="BR267" s="719"/>
      <c r="BS267" s="719"/>
      <c r="BT267" s="721"/>
      <c r="BU267" s="722"/>
      <c r="BV267" s="719"/>
      <c r="BW267" s="719"/>
      <c r="BX267" s="719"/>
      <c r="BY267" s="719"/>
      <c r="BZ267" s="719"/>
      <c r="CA267" s="719"/>
      <c r="CB267" s="719"/>
      <c r="CC267" s="719"/>
      <c r="CD267" s="719"/>
      <c r="CE267" s="719"/>
      <c r="CF267" s="719"/>
      <c r="CG267" s="720"/>
      <c r="CH267" s="980"/>
      <c r="DO267" s="59"/>
      <c r="DP267" s="60"/>
      <c r="DQ267" s="61"/>
      <c r="DR267" s="36"/>
      <c r="DS267" s="36"/>
      <c r="DT267" s="36"/>
      <c r="DU267" s="36"/>
      <c r="DV267" s="36"/>
    </row>
    <row r="268" spans="1:126" s="8" customFormat="1" ht="20.25" customHeight="1">
      <c r="A268" s="679" t="s">
        <v>39</v>
      </c>
      <c r="B268" s="464" t="s">
        <v>98</v>
      </c>
      <c r="C268" s="521" t="s">
        <v>109</v>
      </c>
      <c r="D268" s="469"/>
      <c r="E268" s="470">
        <f>S268+AF268+AT268+BG268+BT268+CG268</f>
        <v>450000</v>
      </c>
      <c r="F268" s="594" t="s">
        <v>40</v>
      </c>
      <c r="G268" s="538"/>
      <c r="H268" s="471"/>
      <c r="I268" s="471"/>
      <c r="J268" s="471"/>
      <c r="K268" s="471"/>
      <c r="L268" s="471"/>
      <c r="M268" s="471"/>
      <c r="N268" s="471"/>
      <c r="O268" s="471"/>
      <c r="P268" s="471"/>
      <c r="Q268" s="471"/>
      <c r="R268" s="471"/>
      <c r="S268" s="617">
        <f>SUM(G268:R268)</f>
        <v>0</v>
      </c>
      <c r="T268" s="538"/>
      <c r="U268" s="471"/>
      <c r="V268" s="471"/>
      <c r="W268" s="471"/>
      <c r="X268" s="471"/>
      <c r="Y268" s="471"/>
      <c r="Z268" s="471"/>
      <c r="AA268" s="471"/>
      <c r="AB268" s="471"/>
      <c r="AC268" s="471">
        <v>450000</v>
      </c>
      <c r="AD268" s="471"/>
      <c r="AE268" s="471"/>
      <c r="AF268" s="539">
        <f>SUM(T268:AE268)</f>
        <v>450000</v>
      </c>
      <c r="AG268" s="599"/>
      <c r="AH268" s="471"/>
      <c r="AI268" s="471"/>
      <c r="AJ268" s="471"/>
      <c r="AK268" s="471"/>
      <c r="AL268" s="471"/>
      <c r="AM268" s="471"/>
      <c r="AN268" s="471"/>
      <c r="AO268" s="471"/>
      <c r="AP268" s="471"/>
      <c r="AQ268" s="471"/>
      <c r="AR268" s="567"/>
      <c r="AS268" s="656"/>
      <c r="AT268" s="472">
        <f>SUM(AH268:AS268)</f>
        <v>0</v>
      </c>
      <c r="AU268" s="471"/>
      <c r="AV268" s="471"/>
      <c r="AW268" s="471"/>
      <c r="AX268" s="471"/>
      <c r="AY268" s="471"/>
      <c r="AZ268" s="471"/>
      <c r="BA268" s="471"/>
      <c r="BB268" s="471"/>
      <c r="BC268" s="471"/>
      <c r="BD268" s="471"/>
      <c r="BE268" s="471"/>
      <c r="BF268" s="471"/>
      <c r="BG268" s="539">
        <f>SUM(AU268:BF268)</f>
        <v>0</v>
      </c>
      <c r="BH268" s="599"/>
      <c r="BI268" s="471"/>
      <c r="BJ268" s="471"/>
      <c r="BK268" s="471"/>
      <c r="BL268" s="471"/>
      <c r="BM268" s="471"/>
      <c r="BN268" s="471"/>
      <c r="BO268" s="471"/>
      <c r="BP268" s="471"/>
      <c r="BQ268" s="471"/>
      <c r="BR268" s="471"/>
      <c r="BS268" s="471"/>
      <c r="BT268" s="539">
        <f>SUM(BH268:BS268)</f>
        <v>0</v>
      </c>
      <c r="BU268" s="599"/>
      <c r="BV268" s="471"/>
      <c r="BW268" s="471"/>
      <c r="BX268" s="471"/>
      <c r="BY268" s="471"/>
      <c r="BZ268" s="471"/>
      <c r="CA268" s="471"/>
      <c r="CB268" s="471"/>
      <c r="CC268" s="471"/>
      <c r="CD268" s="471"/>
      <c r="CE268" s="471"/>
      <c r="CF268" s="471"/>
      <c r="CG268" s="617">
        <f>SUM(BU268:CF268)</f>
        <v>0</v>
      </c>
      <c r="CH268" s="981">
        <f>S268+AF268+AT268+BG268+SUM(BH268:BR268)</f>
        <v>450000</v>
      </c>
      <c r="DO268" s="32"/>
      <c r="DP268" s="32"/>
      <c r="DQ268" s="32"/>
      <c r="DR268" s="390"/>
      <c r="DS268" s="390"/>
      <c r="DT268" s="390"/>
      <c r="DU268" s="390"/>
      <c r="DV268" s="390"/>
    </row>
    <row r="269" spans="1:126" s="8" customFormat="1" ht="20.25" customHeight="1">
      <c r="A269" s="679" t="s">
        <v>39</v>
      </c>
      <c r="B269" s="464" t="s">
        <v>98</v>
      </c>
      <c r="C269" s="521" t="s">
        <v>109</v>
      </c>
      <c r="D269" s="469"/>
      <c r="E269" s="470"/>
      <c r="F269" s="594" t="s">
        <v>80</v>
      </c>
      <c r="G269" s="580">
        <v>1</v>
      </c>
      <c r="H269" s="522">
        <v>1</v>
      </c>
      <c r="I269" s="522">
        <v>1</v>
      </c>
      <c r="J269" s="522">
        <v>1</v>
      </c>
      <c r="K269" s="522">
        <v>1</v>
      </c>
      <c r="L269" s="522">
        <v>1</v>
      </c>
      <c r="M269" s="522">
        <v>1</v>
      </c>
      <c r="N269" s="522">
        <v>1</v>
      </c>
      <c r="O269" s="522">
        <v>1</v>
      </c>
      <c r="P269" s="522">
        <v>1</v>
      </c>
      <c r="Q269" s="522">
        <v>1</v>
      </c>
      <c r="R269" s="522">
        <v>1</v>
      </c>
      <c r="S269" s="643">
        <f>IFERROR(AVERAGE(G269:R269),0)</f>
        <v>1</v>
      </c>
      <c r="T269" s="580">
        <v>1</v>
      </c>
      <c r="U269" s="522">
        <v>1</v>
      </c>
      <c r="V269" s="522">
        <v>1</v>
      </c>
      <c r="W269" s="522">
        <v>1</v>
      </c>
      <c r="X269" s="522">
        <v>1</v>
      </c>
      <c r="Y269" s="522">
        <v>1</v>
      </c>
      <c r="Z269" s="522">
        <v>1</v>
      </c>
      <c r="AA269" s="522">
        <v>1</v>
      </c>
      <c r="AB269" s="522">
        <v>1</v>
      </c>
      <c r="AC269" s="522">
        <v>1</v>
      </c>
      <c r="AD269" s="522">
        <v>1</v>
      </c>
      <c r="AE269" s="522">
        <v>1</v>
      </c>
      <c r="AF269" s="581">
        <f>IFERROR(AVERAGE(T269:AE269),0)</f>
        <v>1</v>
      </c>
      <c r="AG269" s="611">
        <v>1</v>
      </c>
      <c r="AH269" s="522">
        <v>1</v>
      </c>
      <c r="AI269" s="522">
        <v>1</v>
      </c>
      <c r="AJ269" s="522">
        <v>1</v>
      </c>
      <c r="AK269" s="522">
        <v>1</v>
      </c>
      <c r="AL269" s="522">
        <v>1</v>
      </c>
      <c r="AM269" s="522">
        <v>1</v>
      </c>
      <c r="AN269" s="522">
        <v>1</v>
      </c>
      <c r="AO269" s="522">
        <v>1</v>
      </c>
      <c r="AP269" s="522">
        <v>1</v>
      </c>
      <c r="AQ269" s="522">
        <v>1</v>
      </c>
      <c r="AR269" s="587">
        <v>1</v>
      </c>
      <c r="AS269" s="656"/>
      <c r="AT269" s="523">
        <f>IFERROR(AVERAGE(AH269:AS269),0)</f>
        <v>1</v>
      </c>
      <c r="AU269" s="522">
        <v>1</v>
      </c>
      <c r="AV269" s="522">
        <v>1</v>
      </c>
      <c r="AW269" s="522">
        <v>1</v>
      </c>
      <c r="AX269" s="522">
        <v>1</v>
      </c>
      <c r="AY269" s="522">
        <v>1</v>
      </c>
      <c r="AZ269" s="522">
        <v>1</v>
      </c>
      <c r="BA269" s="522">
        <v>1</v>
      </c>
      <c r="BB269" s="522">
        <v>1</v>
      </c>
      <c r="BC269" s="522">
        <v>1</v>
      </c>
      <c r="BD269" s="522">
        <v>1</v>
      </c>
      <c r="BE269" s="522">
        <v>1</v>
      </c>
      <c r="BF269" s="522">
        <v>1</v>
      </c>
      <c r="BG269" s="581">
        <f>IFERROR(AVERAGE(AU269:BF269),0)</f>
        <v>1</v>
      </c>
      <c r="BH269" s="611">
        <v>1</v>
      </c>
      <c r="BI269" s="522">
        <v>1</v>
      </c>
      <c r="BJ269" s="522">
        <v>1</v>
      </c>
      <c r="BK269" s="522">
        <v>1</v>
      </c>
      <c r="BL269" s="522">
        <v>1</v>
      </c>
      <c r="BM269" s="522">
        <v>1</v>
      </c>
      <c r="BN269" s="522">
        <v>1</v>
      </c>
      <c r="BO269" s="522">
        <v>1</v>
      </c>
      <c r="BP269" s="522">
        <v>1</v>
      </c>
      <c r="BQ269" s="522">
        <v>1</v>
      </c>
      <c r="BR269" s="522">
        <v>1</v>
      </c>
      <c r="BS269" s="522">
        <v>1</v>
      </c>
      <c r="BT269" s="581">
        <f>IFERROR(AVERAGE(BH269:BS269),0)</f>
        <v>1</v>
      </c>
      <c r="BU269" s="611">
        <v>1</v>
      </c>
      <c r="BV269" s="522">
        <v>1</v>
      </c>
      <c r="BW269" s="522">
        <v>1</v>
      </c>
      <c r="BX269" s="522">
        <v>1</v>
      </c>
      <c r="BY269" s="522">
        <v>1</v>
      </c>
      <c r="BZ269" s="522">
        <v>1</v>
      </c>
      <c r="CA269" s="522">
        <v>1</v>
      </c>
      <c r="CB269" s="522">
        <v>1</v>
      </c>
      <c r="CC269" s="522">
        <v>1</v>
      </c>
      <c r="CD269" s="522">
        <v>1</v>
      </c>
      <c r="CE269" s="522">
        <v>1</v>
      </c>
      <c r="CF269" s="522">
        <v>1</v>
      </c>
      <c r="CG269" s="643">
        <f>IFERROR(AVERAGE(BU269:CF269),0)</f>
        <v>1</v>
      </c>
      <c r="CH269" s="980"/>
      <c r="DO269" s="32"/>
      <c r="DP269" s="32"/>
      <c r="DQ269" s="32"/>
      <c r="DR269" s="390"/>
      <c r="DS269" s="390"/>
      <c r="DT269" s="390"/>
      <c r="DU269" s="390"/>
      <c r="DV269" s="390"/>
    </row>
    <row r="270" spans="1:126" s="8" customFormat="1" ht="20.25" customHeight="1">
      <c r="A270" s="679" t="s">
        <v>39</v>
      </c>
      <c r="B270" s="464" t="s">
        <v>98</v>
      </c>
      <c r="C270" s="521" t="s">
        <v>109</v>
      </c>
      <c r="D270" s="469"/>
      <c r="E270" s="475">
        <f>S270+AF270+AT270+BG270+BT270+CG270</f>
        <v>450000</v>
      </c>
      <c r="F270" s="594" t="s">
        <v>42</v>
      </c>
      <c r="G270" s="542">
        <f t="shared" ref="G270:R270" si="887">G268/G269</f>
        <v>0</v>
      </c>
      <c r="H270" s="476">
        <f t="shared" si="887"/>
        <v>0</v>
      </c>
      <c r="I270" s="476">
        <f t="shared" si="887"/>
        <v>0</v>
      </c>
      <c r="J270" s="476">
        <f t="shared" si="887"/>
        <v>0</v>
      </c>
      <c r="K270" s="476">
        <f t="shared" si="887"/>
        <v>0</v>
      </c>
      <c r="L270" s="476">
        <f t="shared" si="887"/>
        <v>0</v>
      </c>
      <c r="M270" s="476">
        <f t="shared" si="887"/>
        <v>0</v>
      </c>
      <c r="N270" s="476">
        <f t="shared" si="887"/>
        <v>0</v>
      </c>
      <c r="O270" s="476">
        <f t="shared" si="887"/>
        <v>0</v>
      </c>
      <c r="P270" s="476">
        <f t="shared" si="887"/>
        <v>0</v>
      </c>
      <c r="Q270" s="476">
        <f t="shared" si="887"/>
        <v>0</v>
      </c>
      <c r="R270" s="476">
        <f t="shared" si="887"/>
        <v>0</v>
      </c>
      <c r="S270" s="619">
        <f t="shared" ref="S270:S279" si="888">SUM(G270:R270)</f>
        <v>0</v>
      </c>
      <c r="T270" s="542">
        <f t="shared" ref="T270:AE270" si="889">T268/T269</f>
        <v>0</v>
      </c>
      <c r="U270" s="476">
        <f t="shared" si="889"/>
        <v>0</v>
      </c>
      <c r="V270" s="476">
        <f t="shared" si="889"/>
        <v>0</v>
      </c>
      <c r="W270" s="476">
        <f t="shared" si="889"/>
        <v>0</v>
      </c>
      <c r="X270" s="476">
        <f t="shared" si="889"/>
        <v>0</v>
      </c>
      <c r="Y270" s="476">
        <f t="shared" si="889"/>
        <v>0</v>
      </c>
      <c r="Z270" s="476">
        <f t="shared" si="889"/>
        <v>0</v>
      </c>
      <c r="AA270" s="476">
        <f t="shared" si="889"/>
        <v>0</v>
      </c>
      <c r="AB270" s="476">
        <f t="shared" si="889"/>
        <v>0</v>
      </c>
      <c r="AC270" s="476">
        <f t="shared" si="889"/>
        <v>450000</v>
      </c>
      <c r="AD270" s="476">
        <f t="shared" si="889"/>
        <v>0</v>
      </c>
      <c r="AE270" s="476">
        <f t="shared" si="889"/>
        <v>0</v>
      </c>
      <c r="AF270" s="543">
        <f t="shared" ref="AF270:AF279" si="890">SUM(T270:AE270)</f>
        <v>450000</v>
      </c>
      <c r="AG270" s="601">
        <f t="shared" ref="AG270:AR270" si="891">AG268/AG269</f>
        <v>0</v>
      </c>
      <c r="AH270" s="476">
        <f t="shared" si="891"/>
        <v>0</v>
      </c>
      <c r="AI270" s="476">
        <f t="shared" si="891"/>
        <v>0</v>
      </c>
      <c r="AJ270" s="476">
        <f t="shared" si="891"/>
        <v>0</v>
      </c>
      <c r="AK270" s="476">
        <f t="shared" si="891"/>
        <v>0</v>
      </c>
      <c r="AL270" s="476">
        <f t="shared" si="891"/>
        <v>0</v>
      </c>
      <c r="AM270" s="476">
        <f t="shared" si="891"/>
        <v>0</v>
      </c>
      <c r="AN270" s="476">
        <f t="shared" si="891"/>
        <v>0</v>
      </c>
      <c r="AO270" s="476">
        <f t="shared" si="891"/>
        <v>0</v>
      </c>
      <c r="AP270" s="476">
        <f t="shared" si="891"/>
        <v>0</v>
      </c>
      <c r="AQ270" s="476">
        <f t="shared" si="891"/>
        <v>0</v>
      </c>
      <c r="AR270" s="569">
        <f t="shared" si="891"/>
        <v>0</v>
      </c>
      <c r="AS270" s="656"/>
      <c r="AT270" s="477">
        <f t="shared" ref="AT270:AT276" si="892">SUM(AH270:AS270)</f>
        <v>0</v>
      </c>
      <c r="AU270" s="476">
        <f t="shared" ref="AU270:BF270" si="893">AU268/AU269</f>
        <v>0</v>
      </c>
      <c r="AV270" s="476">
        <f t="shared" si="893"/>
        <v>0</v>
      </c>
      <c r="AW270" s="476">
        <f t="shared" si="893"/>
        <v>0</v>
      </c>
      <c r="AX270" s="476">
        <f t="shared" si="893"/>
        <v>0</v>
      </c>
      <c r="AY270" s="476">
        <f t="shared" si="893"/>
        <v>0</v>
      </c>
      <c r="AZ270" s="476">
        <f t="shared" si="893"/>
        <v>0</v>
      </c>
      <c r="BA270" s="476">
        <f t="shared" si="893"/>
        <v>0</v>
      </c>
      <c r="BB270" s="476">
        <f t="shared" si="893"/>
        <v>0</v>
      </c>
      <c r="BC270" s="476">
        <f t="shared" si="893"/>
        <v>0</v>
      </c>
      <c r="BD270" s="476">
        <f t="shared" si="893"/>
        <v>0</v>
      </c>
      <c r="BE270" s="476">
        <f t="shared" si="893"/>
        <v>0</v>
      </c>
      <c r="BF270" s="476">
        <f t="shared" si="893"/>
        <v>0</v>
      </c>
      <c r="BG270" s="543">
        <f t="shared" ref="BG270:BG279" si="894">SUM(AU270:BF270)</f>
        <v>0</v>
      </c>
      <c r="BH270" s="601">
        <f t="shared" ref="BH270:BS270" si="895">BH268/BH269</f>
        <v>0</v>
      </c>
      <c r="BI270" s="476">
        <f t="shared" si="895"/>
        <v>0</v>
      </c>
      <c r="BJ270" s="476">
        <f t="shared" si="895"/>
        <v>0</v>
      </c>
      <c r="BK270" s="476">
        <f t="shared" si="895"/>
        <v>0</v>
      </c>
      <c r="BL270" s="476">
        <f t="shared" si="895"/>
        <v>0</v>
      </c>
      <c r="BM270" s="476">
        <f t="shared" si="895"/>
        <v>0</v>
      </c>
      <c r="BN270" s="476">
        <f t="shared" si="895"/>
        <v>0</v>
      </c>
      <c r="BO270" s="476">
        <f t="shared" si="895"/>
        <v>0</v>
      </c>
      <c r="BP270" s="476">
        <f t="shared" si="895"/>
        <v>0</v>
      </c>
      <c r="BQ270" s="476">
        <f t="shared" si="895"/>
        <v>0</v>
      </c>
      <c r="BR270" s="476">
        <f t="shared" si="895"/>
        <v>0</v>
      </c>
      <c r="BS270" s="476">
        <f t="shared" si="895"/>
        <v>0</v>
      </c>
      <c r="BT270" s="543">
        <f t="shared" ref="BT270:BT276" si="896">SUM(BH270:BS270)</f>
        <v>0</v>
      </c>
      <c r="BU270" s="601">
        <f t="shared" ref="BU270:CF270" si="897">BU268/BU269</f>
        <v>0</v>
      </c>
      <c r="BV270" s="476">
        <f t="shared" si="897"/>
        <v>0</v>
      </c>
      <c r="BW270" s="476">
        <f t="shared" si="897"/>
        <v>0</v>
      </c>
      <c r="BX270" s="476">
        <f t="shared" si="897"/>
        <v>0</v>
      </c>
      <c r="BY270" s="476">
        <f t="shared" si="897"/>
        <v>0</v>
      </c>
      <c r="BZ270" s="476">
        <f t="shared" si="897"/>
        <v>0</v>
      </c>
      <c r="CA270" s="476">
        <f t="shared" si="897"/>
        <v>0</v>
      </c>
      <c r="CB270" s="476">
        <f t="shared" si="897"/>
        <v>0</v>
      </c>
      <c r="CC270" s="476">
        <f t="shared" si="897"/>
        <v>0</v>
      </c>
      <c r="CD270" s="476">
        <f t="shared" si="897"/>
        <v>0</v>
      </c>
      <c r="CE270" s="476">
        <f t="shared" si="897"/>
        <v>0</v>
      </c>
      <c r="CF270" s="476">
        <f t="shared" si="897"/>
        <v>0</v>
      </c>
      <c r="CG270" s="619">
        <f t="shared" ref="CG270:CG276" si="898">SUM(BU270:CF270)</f>
        <v>0</v>
      </c>
      <c r="CH270" s="982">
        <f>S270+AF270+AT270+BG270+SUM(BH270:BR270)</f>
        <v>450000</v>
      </c>
      <c r="DO270" s="32"/>
      <c r="DP270" s="32"/>
      <c r="DQ270" s="32"/>
      <c r="DR270" s="390"/>
      <c r="DS270" s="390"/>
      <c r="DT270" s="390"/>
      <c r="DU270" s="390"/>
      <c r="DV270" s="390"/>
    </row>
    <row r="271" spans="1:126" s="8" customFormat="1" ht="20.25" customHeight="1">
      <c r="A271" s="679" t="s">
        <v>39</v>
      </c>
      <c r="B271" s="464" t="s">
        <v>98</v>
      </c>
      <c r="C271" s="521" t="s">
        <v>109</v>
      </c>
      <c r="D271" s="478"/>
      <c r="E271" s="470">
        <f>S271+AF271+AT271+BG271+BT271+CG271</f>
        <v>419872.24</v>
      </c>
      <c r="F271" s="595" t="s">
        <v>54</v>
      </c>
      <c r="G271" s="544"/>
      <c r="H271" s="479"/>
      <c r="I271" s="479"/>
      <c r="J271" s="479"/>
      <c r="K271" s="479"/>
      <c r="L271" s="479"/>
      <c r="M271" s="479"/>
      <c r="N271" s="479"/>
      <c r="O271" s="479"/>
      <c r="P271" s="479"/>
      <c r="Q271" s="479"/>
      <c r="R271" s="479"/>
      <c r="S271" s="620">
        <f t="shared" si="888"/>
        <v>0</v>
      </c>
      <c r="T271" s="544"/>
      <c r="U271" s="479"/>
      <c r="V271" s="479"/>
      <c r="W271" s="479"/>
      <c r="X271" s="479"/>
      <c r="Y271" s="479"/>
      <c r="Z271" s="479"/>
      <c r="AA271" s="479"/>
      <c r="AB271" s="479"/>
      <c r="AC271" s="479">
        <v>620</v>
      </c>
      <c r="AD271" s="479">
        <v>27740</v>
      </c>
      <c r="AE271" s="479">
        <v>22400</v>
      </c>
      <c r="AF271" s="545">
        <f t="shared" si="890"/>
        <v>50760</v>
      </c>
      <c r="AG271" s="602">
        <v>30127.759999999998</v>
      </c>
      <c r="AH271" s="479">
        <v>41680</v>
      </c>
      <c r="AI271" s="479">
        <v>48840</v>
      </c>
      <c r="AJ271" s="479">
        <v>31000</v>
      </c>
      <c r="AK271" s="479">
        <v>159760</v>
      </c>
      <c r="AL271" s="479">
        <f>85280+2552.24</f>
        <v>87832.24</v>
      </c>
      <c r="AM271" s="479"/>
      <c r="AN271" s="479"/>
      <c r="AO271" s="479"/>
      <c r="AP271" s="479"/>
      <c r="AQ271" s="479"/>
      <c r="AR271" s="570"/>
      <c r="AS271" s="655"/>
      <c r="AT271" s="480">
        <f t="shared" si="892"/>
        <v>369112.24</v>
      </c>
      <c r="AU271" s="479"/>
      <c r="AV271" s="479"/>
      <c r="AW271" s="479"/>
      <c r="AX271" s="479"/>
      <c r="AY271" s="479"/>
      <c r="AZ271" s="479"/>
      <c r="BA271" s="512"/>
      <c r="BB271" s="479"/>
      <c r="BC271" s="479"/>
      <c r="BD271" s="479"/>
      <c r="BE271" s="479"/>
      <c r="BF271" s="479"/>
      <c r="BG271" s="545">
        <f t="shared" si="894"/>
        <v>0</v>
      </c>
      <c r="BH271" s="602"/>
      <c r="BI271" s="479"/>
      <c r="BJ271" s="479"/>
      <c r="BK271" s="479"/>
      <c r="BL271" s="479"/>
      <c r="BM271" s="479"/>
      <c r="BN271" s="479"/>
      <c r="BO271" s="479"/>
      <c r="BP271" s="479"/>
      <c r="BQ271" s="479"/>
      <c r="BR271" s="479"/>
      <c r="BS271" s="479"/>
      <c r="BT271" s="545">
        <f t="shared" si="896"/>
        <v>0</v>
      </c>
      <c r="BU271" s="602"/>
      <c r="BV271" s="479"/>
      <c r="BW271" s="479"/>
      <c r="BX271" s="479"/>
      <c r="BY271" s="479"/>
      <c r="BZ271" s="479"/>
      <c r="CA271" s="479"/>
      <c r="CB271" s="479"/>
      <c r="CC271" s="479"/>
      <c r="CD271" s="479"/>
      <c r="CE271" s="479"/>
      <c r="CF271" s="479"/>
      <c r="CG271" s="620">
        <f t="shared" si="898"/>
        <v>0</v>
      </c>
      <c r="CH271" s="981">
        <f>S271+AF271+AT271+BG271+SUM(BH271:BR271)</f>
        <v>419872.24</v>
      </c>
      <c r="DO271" s="38"/>
      <c r="DP271" s="39"/>
      <c r="DQ271" s="49"/>
      <c r="DR271" s="49"/>
      <c r="DS271" s="49"/>
      <c r="DT271" s="49"/>
      <c r="DU271" s="49"/>
      <c r="DV271" s="49"/>
    </row>
    <row r="272" spans="1:126" s="8" customFormat="1" ht="20.25" customHeight="1">
      <c r="A272" s="679" t="s">
        <v>39</v>
      </c>
      <c r="B272" s="464" t="s">
        <v>98</v>
      </c>
      <c r="C272" s="521" t="s">
        <v>109</v>
      </c>
      <c r="D272" s="481"/>
      <c r="E272" s="470"/>
      <c r="F272" s="595" t="s">
        <v>80</v>
      </c>
      <c r="G272" s="582">
        <v>1</v>
      </c>
      <c r="H272" s="524">
        <v>1</v>
      </c>
      <c r="I272" s="524">
        <v>1</v>
      </c>
      <c r="J272" s="524">
        <v>1</v>
      </c>
      <c r="K272" s="524">
        <v>1</v>
      </c>
      <c r="L272" s="524">
        <v>1</v>
      </c>
      <c r="M272" s="524">
        <v>1</v>
      </c>
      <c r="N272" s="524">
        <v>1</v>
      </c>
      <c r="O272" s="524">
        <v>1</v>
      </c>
      <c r="P272" s="524">
        <v>1</v>
      </c>
      <c r="Q272" s="524">
        <v>1</v>
      </c>
      <c r="R272" s="524">
        <v>1</v>
      </c>
      <c r="S272" s="644">
        <f>IFERROR(AVERAGE(G272:R272),0)</f>
        <v>1</v>
      </c>
      <c r="T272" s="582">
        <v>1</v>
      </c>
      <c r="U272" s="524">
        <v>1</v>
      </c>
      <c r="V272" s="524">
        <v>1</v>
      </c>
      <c r="W272" s="524">
        <v>1</v>
      </c>
      <c r="X272" s="524">
        <v>1</v>
      </c>
      <c r="Y272" s="524">
        <v>1</v>
      </c>
      <c r="Z272" s="524">
        <v>1</v>
      </c>
      <c r="AA272" s="524">
        <v>1</v>
      </c>
      <c r="AB272" s="524">
        <v>1</v>
      </c>
      <c r="AC272" s="524">
        <v>1</v>
      </c>
      <c r="AD272" s="524">
        <v>1</v>
      </c>
      <c r="AE272" s="524">
        <v>1</v>
      </c>
      <c r="AF272" s="583">
        <f>IFERROR(AVERAGE(T272:AE272),0)</f>
        <v>1</v>
      </c>
      <c r="AG272" s="612">
        <v>1</v>
      </c>
      <c r="AH272" s="524">
        <v>1</v>
      </c>
      <c r="AI272" s="524">
        <v>1</v>
      </c>
      <c r="AJ272" s="524">
        <v>1</v>
      </c>
      <c r="AK272" s="524">
        <v>1</v>
      </c>
      <c r="AL272" s="524">
        <v>1</v>
      </c>
      <c r="AM272" s="524">
        <v>1</v>
      </c>
      <c r="AN272" s="524">
        <v>1</v>
      </c>
      <c r="AO272" s="524">
        <v>1</v>
      </c>
      <c r="AP272" s="524">
        <v>1</v>
      </c>
      <c r="AQ272" s="524">
        <v>1</v>
      </c>
      <c r="AR272" s="588">
        <v>1</v>
      </c>
      <c r="AS272" s="655"/>
      <c r="AT272" s="525">
        <f>IFERROR(AVERAGE(AH272:AS272),0)</f>
        <v>1</v>
      </c>
      <c r="AU272" s="524">
        <v>1</v>
      </c>
      <c r="AV272" s="524">
        <v>1</v>
      </c>
      <c r="AW272" s="524">
        <v>1</v>
      </c>
      <c r="AX272" s="524">
        <v>1</v>
      </c>
      <c r="AY272" s="524">
        <v>1</v>
      </c>
      <c r="AZ272" s="524">
        <v>1</v>
      </c>
      <c r="BA272" s="526">
        <v>1</v>
      </c>
      <c r="BB272" s="524">
        <v>1</v>
      </c>
      <c r="BC272" s="524">
        <v>1</v>
      </c>
      <c r="BD272" s="524">
        <v>1</v>
      </c>
      <c r="BE272" s="524">
        <v>1</v>
      </c>
      <c r="BF272" s="524">
        <v>1</v>
      </c>
      <c r="BG272" s="583">
        <f>IFERROR(AVERAGE(AU272:BF272),0)</f>
        <v>1</v>
      </c>
      <c r="BH272" s="612">
        <v>1</v>
      </c>
      <c r="BI272" s="524">
        <v>1</v>
      </c>
      <c r="BJ272" s="524">
        <v>1</v>
      </c>
      <c r="BK272" s="524">
        <v>1</v>
      </c>
      <c r="BL272" s="524">
        <v>1</v>
      </c>
      <c r="BM272" s="524">
        <v>1</v>
      </c>
      <c r="BN272" s="524">
        <v>1</v>
      </c>
      <c r="BO272" s="524">
        <v>1</v>
      </c>
      <c r="BP272" s="524">
        <v>1</v>
      </c>
      <c r="BQ272" s="524">
        <v>1</v>
      </c>
      <c r="BR272" s="524">
        <v>1</v>
      </c>
      <c r="BS272" s="524">
        <v>1</v>
      </c>
      <c r="BT272" s="583">
        <f>IFERROR(AVERAGE(BH272:BS272),0)</f>
        <v>1</v>
      </c>
      <c r="BU272" s="612">
        <v>1</v>
      </c>
      <c r="BV272" s="524">
        <v>1</v>
      </c>
      <c r="BW272" s="524">
        <v>1</v>
      </c>
      <c r="BX272" s="524">
        <v>1</v>
      </c>
      <c r="BY272" s="524">
        <v>1</v>
      </c>
      <c r="BZ272" s="524">
        <v>1</v>
      </c>
      <c r="CA272" s="524">
        <v>1</v>
      </c>
      <c r="CB272" s="524">
        <v>1</v>
      </c>
      <c r="CC272" s="524">
        <v>1</v>
      </c>
      <c r="CD272" s="524">
        <v>1</v>
      </c>
      <c r="CE272" s="524">
        <v>1</v>
      </c>
      <c r="CF272" s="524">
        <v>1</v>
      </c>
      <c r="CG272" s="644">
        <f>IFERROR(AVERAGE(BU272:CF272),0)</f>
        <v>1</v>
      </c>
      <c r="CH272" s="980"/>
      <c r="DO272" s="38"/>
      <c r="DP272" s="39"/>
      <c r="DQ272" s="40"/>
      <c r="DR272" s="66"/>
      <c r="DS272" s="66"/>
      <c r="DT272" s="66"/>
      <c r="DU272" s="66"/>
      <c r="DV272" s="40"/>
    </row>
    <row r="273" spans="1:126" s="8" customFormat="1" ht="20.25" customHeight="1">
      <c r="A273" s="679" t="s">
        <v>39</v>
      </c>
      <c r="B273" s="464" t="s">
        <v>98</v>
      </c>
      <c r="C273" s="521" t="s">
        <v>109</v>
      </c>
      <c r="D273" s="469"/>
      <c r="E273" s="475">
        <f>S273+AF273+AT273+BG273+BT273+CG273</f>
        <v>419872.24</v>
      </c>
      <c r="F273" s="595" t="s">
        <v>51</v>
      </c>
      <c r="G273" s="548">
        <f t="shared" ref="G273:R273" si="899">G271/G272</f>
        <v>0</v>
      </c>
      <c r="H273" s="484">
        <f t="shared" si="899"/>
        <v>0</v>
      </c>
      <c r="I273" s="484">
        <f t="shared" si="899"/>
        <v>0</v>
      </c>
      <c r="J273" s="484">
        <f t="shared" si="899"/>
        <v>0</v>
      </c>
      <c r="K273" s="484">
        <f t="shared" si="899"/>
        <v>0</v>
      </c>
      <c r="L273" s="484">
        <f t="shared" si="899"/>
        <v>0</v>
      </c>
      <c r="M273" s="484">
        <f t="shared" si="899"/>
        <v>0</v>
      </c>
      <c r="N273" s="484">
        <f t="shared" si="899"/>
        <v>0</v>
      </c>
      <c r="O273" s="484">
        <f t="shared" si="899"/>
        <v>0</v>
      </c>
      <c r="P273" s="484">
        <f t="shared" si="899"/>
        <v>0</v>
      </c>
      <c r="Q273" s="484">
        <f t="shared" si="899"/>
        <v>0</v>
      </c>
      <c r="R273" s="484">
        <f t="shared" si="899"/>
        <v>0</v>
      </c>
      <c r="S273" s="622">
        <f t="shared" si="888"/>
        <v>0</v>
      </c>
      <c r="T273" s="548">
        <f t="shared" ref="T273:AE273" si="900">T271/T272</f>
        <v>0</v>
      </c>
      <c r="U273" s="484">
        <f t="shared" si="900"/>
        <v>0</v>
      </c>
      <c r="V273" s="484">
        <f t="shared" si="900"/>
        <v>0</v>
      </c>
      <c r="W273" s="484">
        <f t="shared" si="900"/>
        <v>0</v>
      </c>
      <c r="X273" s="484">
        <f t="shared" si="900"/>
        <v>0</v>
      </c>
      <c r="Y273" s="484">
        <f t="shared" si="900"/>
        <v>0</v>
      </c>
      <c r="Z273" s="484">
        <f t="shared" si="900"/>
        <v>0</v>
      </c>
      <c r="AA273" s="484">
        <f t="shared" si="900"/>
        <v>0</v>
      </c>
      <c r="AB273" s="484">
        <f t="shared" si="900"/>
        <v>0</v>
      </c>
      <c r="AC273" s="484">
        <f t="shared" si="900"/>
        <v>620</v>
      </c>
      <c r="AD273" s="484">
        <f t="shared" si="900"/>
        <v>27740</v>
      </c>
      <c r="AE273" s="484">
        <f t="shared" si="900"/>
        <v>22400</v>
      </c>
      <c r="AF273" s="549">
        <f t="shared" si="890"/>
        <v>50760</v>
      </c>
      <c r="AG273" s="604">
        <f t="shared" ref="AG273:AR273" si="901">AG271/AG272</f>
        <v>30127.759999999998</v>
      </c>
      <c r="AH273" s="484">
        <f t="shared" si="901"/>
        <v>41680</v>
      </c>
      <c r="AI273" s="484">
        <f t="shared" si="901"/>
        <v>48840</v>
      </c>
      <c r="AJ273" s="484">
        <f t="shared" si="901"/>
        <v>31000</v>
      </c>
      <c r="AK273" s="484">
        <f t="shared" si="901"/>
        <v>159760</v>
      </c>
      <c r="AL273" s="484">
        <f t="shared" si="901"/>
        <v>87832.24</v>
      </c>
      <c r="AM273" s="484">
        <f t="shared" si="901"/>
        <v>0</v>
      </c>
      <c r="AN273" s="484">
        <f t="shared" si="901"/>
        <v>0</v>
      </c>
      <c r="AO273" s="484">
        <f t="shared" si="901"/>
        <v>0</v>
      </c>
      <c r="AP273" s="484">
        <f t="shared" si="901"/>
        <v>0</v>
      </c>
      <c r="AQ273" s="484">
        <f t="shared" si="901"/>
        <v>0</v>
      </c>
      <c r="AR273" s="572">
        <f t="shared" si="901"/>
        <v>0</v>
      </c>
      <c r="AS273" s="655"/>
      <c r="AT273" s="485">
        <f t="shared" si="892"/>
        <v>369112.24</v>
      </c>
      <c r="AU273" s="484">
        <f t="shared" ref="AU273:BF273" si="902">AU271/AU272</f>
        <v>0</v>
      </c>
      <c r="AV273" s="484">
        <f t="shared" si="902"/>
        <v>0</v>
      </c>
      <c r="AW273" s="484">
        <f t="shared" si="902"/>
        <v>0</v>
      </c>
      <c r="AX273" s="484">
        <f t="shared" si="902"/>
        <v>0</v>
      </c>
      <c r="AY273" s="484">
        <f t="shared" si="902"/>
        <v>0</v>
      </c>
      <c r="AZ273" s="484">
        <f t="shared" si="902"/>
        <v>0</v>
      </c>
      <c r="BA273" s="484">
        <f t="shared" si="902"/>
        <v>0</v>
      </c>
      <c r="BB273" s="484">
        <f t="shared" si="902"/>
        <v>0</v>
      </c>
      <c r="BC273" s="484">
        <f t="shared" si="902"/>
        <v>0</v>
      </c>
      <c r="BD273" s="484">
        <f t="shared" si="902"/>
        <v>0</v>
      </c>
      <c r="BE273" s="484">
        <f t="shared" si="902"/>
        <v>0</v>
      </c>
      <c r="BF273" s="484">
        <f t="shared" si="902"/>
        <v>0</v>
      </c>
      <c r="BG273" s="549">
        <f t="shared" si="894"/>
        <v>0</v>
      </c>
      <c r="BH273" s="604">
        <f t="shared" ref="BH273:BS273" si="903">BH271/BH272</f>
        <v>0</v>
      </c>
      <c r="BI273" s="484">
        <f t="shared" si="903"/>
        <v>0</v>
      </c>
      <c r="BJ273" s="484">
        <f t="shared" si="903"/>
        <v>0</v>
      </c>
      <c r="BK273" s="484">
        <f t="shared" si="903"/>
        <v>0</v>
      </c>
      <c r="BL273" s="484">
        <f t="shared" si="903"/>
        <v>0</v>
      </c>
      <c r="BM273" s="484">
        <f t="shared" si="903"/>
        <v>0</v>
      </c>
      <c r="BN273" s="484">
        <f t="shared" si="903"/>
        <v>0</v>
      </c>
      <c r="BO273" s="484">
        <f t="shared" si="903"/>
        <v>0</v>
      </c>
      <c r="BP273" s="484">
        <f t="shared" si="903"/>
        <v>0</v>
      </c>
      <c r="BQ273" s="484">
        <f t="shared" si="903"/>
        <v>0</v>
      </c>
      <c r="BR273" s="484">
        <f t="shared" si="903"/>
        <v>0</v>
      </c>
      <c r="BS273" s="484">
        <f t="shared" si="903"/>
        <v>0</v>
      </c>
      <c r="BT273" s="549">
        <f t="shared" si="896"/>
        <v>0</v>
      </c>
      <c r="BU273" s="604">
        <f t="shared" ref="BU273:CF273" si="904">BU271/BU272</f>
        <v>0</v>
      </c>
      <c r="BV273" s="484">
        <f t="shared" si="904"/>
        <v>0</v>
      </c>
      <c r="BW273" s="484">
        <f t="shared" si="904"/>
        <v>0</v>
      </c>
      <c r="BX273" s="484">
        <f t="shared" si="904"/>
        <v>0</v>
      </c>
      <c r="BY273" s="484">
        <f t="shared" si="904"/>
        <v>0</v>
      </c>
      <c r="BZ273" s="484">
        <f t="shared" si="904"/>
        <v>0</v>
      </c>
      <c r="CA273" s="484">
        <f t="shared" si="904"/>
        <v>0</v>
      </c>
      <c r="CB273" s="484">
        <f t="shared" si="904"/>
        <v>0</v>
      </c>
      <c r="CC273" s="484">
        <f t="shared" si="904"/>
        <v>0</v>
      </c>
      <c r="CD273" s="484">
        <f t="shared" si="904"/>
        <v>0</v>
      </c>
      <c r="CE273" s="484">
        <f t="shared" si="904"/>
        <v>0</v>
      </c>
      <c r="CF273" s="484">
        <f t="shared" si="904"/>
        <v>0</v>
      </c>
      <c r="CG273" s="622">
        <f t="shared" si="898"/>
        <v>0</v>
      </c>
      <c r="CH273" s="982">
        <f>S273+AF273+AT273+BG273+SUM(BH273:BR273)</f>
        <v>419872.24</v>
      </c>
      <c r="DO273" s="38"/>
      <c r="DP273" s="39"/>
      <c r="DQ273" s="43"/>
      <c r="DR273" s="73"/>
      <c r="DS273" s="73"/>
      <c r="DT273" s="67"/>
      <c r="DU273" s="67"/>
      <c r="DV273" s="43"/>
    </row>
    <row r="274" spans="1:126" s="8" customFormat="1" ht="20.25" customHeight="1">
      <c r="A274" s="679" t="s">
        <v>39</v>
      </c>
      <c r="B274" s="464" t="s">
        <v>98</v>
      </c>
      <c r="C274" s="521" t="s">
        <v>109</v>
      </c>
      <c r="D274" s="469"/>
      <c r="E274" s="470">
        <f>S274+AF274+AT274+BG274+BT274+CG274</f>
        <v>118057.67000000001</v>
      </c>
      <c r="F274" s="596" t="s">
        <v>60</v>
      </c>
      <c r="G274" s="921"/>
      <c r="H274" s="504"/>
      <c r="I274" s="504"/>
      <c r="J274" s="504"/>
      <c r="K274" s="504"/>
      <c r="L274" s="504"/>
      <c r="M274" s="504"/>
      <c r="N274" s="504"/>
      <c r="O274" s="504"/>
      <c r="P274" s="504"/>
      <c r="Q274" s="504"/>
      <c r="R274" s="504"/>
      <c r="S274" s="642">
        <f t="shared" si="888"/>
        <v>0</v>
      </c>
      <c r="T274" s="921"/>
      <c r="U274" s="504"/>
      <c r="V274" s="504"/>
      <c r="W274" s="504"/>
      <c r="X274" s="504"/>
      <c r="Y274" s="504"/>
      <c r="Z274" s="504"/>
      <c r="AA274" s="504"/>
      <c r="AB274" s="504"/>
      <c r="AC274" s="504"/>
      <c r="AD274" s="504">
        <v>4.2699999999999996</v>
      </c>
      <c r="AE274" s="504">
        <v>213.18</v>
      </c>
      <c r="AF274" s="579">
        <f t="shared" si="890"/>
        <v>217.45000000000002</v>
      </c>
      <c r="AG274" s="663">
        <v>497.91</v>
      </c>
      <c r="AH274" s="504">
        <v>771.9</v>
      </c>
      <c r="AI274" s="504">
        <v>992.11</v>
      </c>
      <c r="AJ274" s="504">
        <v>1762.61</v>
      </c>
      <c r="AK274" s="504">
        <v>2109.8200000000002</v>
      </c>
      <c r="AL274" s="504">
        <v>3213.54</v>
      </c>
      <c r="AM274" s="504">
        <v>4725.6099999999997</v>
      </c>
      <c r="AN274" s="504">
        <v>5007.96</v>
      </c>
      <c r="AO274" s="504">
        <v>5065.32</v>
      </c>
      <c r="AP274" s="504">
        <v>4846.2700000000004</v>
      </c>
      <c r="AQ274" s="504">
        <v>4768.82</v>
      </c>
      <c r="AR274" s="922">
        <f>4614.84+68.78</f>
        <v>4683.62</v>
      </c>
      <c r="AS274" s="923"/>
      <c r="AT274" s="520">
        <f t="shared" si="892"/>
        <v>37947.58</v>
      </c>
      <c r="AU274" s="514">
        <v>4700</v>
      </c>
      <c r="AV274" s="504">
        <v>4712.42</v>
      </c>
      <c r="AW274" s="504">
        <v>4408.29</v>
      </c>
      <c r="AX274" s="514">
        <v>4712.43</v>
      </c>
      <c r="AY274" s="514">
        <v>4551.43</v>
      </c>
      <c r="AZ274" s="514">
        <v>4703.26</v>
      </c>
      <c r="BA274" s="514">
        <v>4551.45</v>
      </c>
      <c r="BB274" s="514">
        <v>4702.5600000000004</v>
      </c>
      <c r="BC274" s="514">
        <v>4702.58</v>
      </c>
      <c r="BD274" s="514">
        <v>4550.75</v>
      </c>
      <c r="BE274" s="514">
        <v>4700.72</v>
      </c>
      <c r="BF274" s="514">
        <v>4549</v>
      </c>
      <c r="BG274" s="579">
        <f t="shared" si="894"/>
        <v>55544.890000000007</v>
      </c>
      <c r="BH274" s="665">
        <v>4700.74</v>
      </c>
      <c r="BI274" s="514">
        <v>4673.1899999999996</v>
      </c>
      <c r="BJ274" s="514">
        <v>4220.87</v>
      </c>
      <c r="BK274" s="514">
        <v>4673.1400000000003</v>
      </c>
      <c r="BL274" s="514">
        <f>4470.52+1609.29</f>
        <v>6079.81</v>
      </c>
      <c r="BM274" s="514"/>
      <c r="BN274" s="514"/>
      <c r="BO274" s="488"/>
      <c r="BP274" s="488"/>
      <c r="BQ274" s="488"/>
      <c r="BR274" s="488"/>
      <c r="BS274" s="488"/>
      <c r="BT274" s="579">
        <f t="shared" si="896"/>
        <v>24347.75</v>
      </c>
      <c r="BU274" s="665"/>
      <c r="BV274" s="514"/>
      <c r="BW274" s="514"/>
      <c r="BX274" s="514"/>
      <c r="BY274" s="514"/>
      <c r="BZ274" s="514"/>
      <c r="CA274" s="514"/>
      <c r="CB274" s="488"/>
      <c r="CC274" s="488"/>
      <c r="CD274" s="488"/>
      <c r="CE274" s="488"/>
      <c r="CF274" s="488"/>
      <c r="CG274" s="642">
        <f t="shared" si="898"/>
        <v>0</v>
      </c>
      <c r="CH274" s="981">
        <f>S274+AF274+AT274+BG274+SUM(BH274:BR274)</f>
        <v>118057.67000000001</v>
      </c>
      <c r="DO274" s="47"/>
      <c r="DP274" s="48"/>
      <c r="DQ274" s="49"/>
      <c r="DR274" s="65"/>
      <c r="DS274" s="65"/>
      <c r="DT274" s="65"/>
      <c r="DU274" s="65"/>
      <c r="DV274" s="49"/>
    </row>
    <row r="275" spans="1:126" s="8" customFormat="1" ht="20.25" customHeight="1">
      <c r="A275" s="679" t="s">
        <v>39</v>
      </c>
      <c r="B275" s="464" t="s">
        <v>98</v>
      </c>
      <c r="C275" s="521" t="s">
        <v>109</v>
      </c>
      <c r="D275" s="469"/>
      <c r="E275" s="470"/>
      <c r="F275" s="596" t="s">
        <v>80</v>
      </c>
      <c r="G275" s="933">
        <v>1</v>
      </c>
      <c r="H275" s="528">
        <v>1</v>
      </c>
      <c r="I275" s="528">
        <v>1</v>
      </c>
      <c r="J275" s="528">
        <v>1</v>
      </c>
      <c r="K275" s="528">
        <v>1</v>
      </c>
      <c r="L275" s="528">
        <v>1</v>
      </c>
      <c r="M275" s="528">
        <v>1</v>
      </c>
      <c r="N275" s="528">
        <v>1</v>
      </c>
      <c r="O275" s="528">
        <v>1</v>
      </c>
      <c r="P275" s="528">
        <v>1</v>
      </c>
      <c r="Q275" s="528">
        <v>1</v>
      </c>
      <c r="R275" s="528">
        <v>1</v>
      </c>
      <c r="S275" s="645">
        <f>IFERROR(AVERAGE(G275:R275),0)</f>
        <v>1</v>
      </c>
      <c r="T275" s="933">
        <v>1</v>
      </c>
      <c r="U275" s="528">
        <v>1</v>
      </c>
      <c r="V275" s="528">
        <v>1</v>
      </c>
      <c r="W275" s="528">
        <v>1</v>
      </c>
      <c r="X275" s="528">
        <v>1</v>
      </c>
      <c r="Y275" s="528">
        <v>1</v>
      </c>
      <c r="Z275" s="528">
        <v>1</v>
      </c>
      <c r="AA275" s="528">
        <v>1</v>
      </c>
      <c r="AB275" s="528">
        <v>1</v>
      </c>
      <c r="AC275" s="528">
        <v>1</v>
      </c>
      <c r="AD275" s="528">
        <v>1</v>
      </c>
      <c r="AE275" s="528">
        <v>1</v>
      </c>
      <c r="AF275" s="584">
        <f>IFERROR(AVERAGE(T275:AE275),0)</f>
        <v>1</v>
      </c>
      <c r="AG275" s="666">
        <v>1</v>
      </c>
      <c r="AH275" s="528">
        <v>1</v>
      </c>
      <c r="AI275" s="528">
        <v>1</v>
      </c>
      <c r="AJ275" s="528">
        <v>1</v>
      </c>
      <c r="AK275" s="528">
        <v>1</v>
      </c>
      <c r="AL275" s="528">
        <v>1</v>
      </c>
      <c r="AM275" s="528">
        <v>1</v>
      </c>
      <c r="AN275" s="528">
        <v>1</v>
      </c>
      <c r="AO275" s="528">
        <v>1</v>
      </c>
      <c r="AP275" s="528">
        <v>1</v>
      </c>
      <c r="AQ275" s="528">
        <v>1</v>
      </c>
      <c r="AR275" s="934">
        <v>1</v>
      </c>
      <c r="AS275" s="923"/>
      <c r="AT275" s="527">
        <f>IFERROR(AVERAGE(AH275:AS275),0)</f>
        <v>1</v>
      </c>
      <c r="AU275" s="528">
        <v>1</v>
      </c>
      <c r="AV275" s="528">
        <v>1</v>
      </c>
      <c r="AW275" s="528">
        <v>1</v>
      </c>
      <c r="AX275" s="528">
        <v>1</v>
      </c>
      <c r="AY275" s="528">
        <v>1</v>
      </c>
      <c r="AZ275" s="528">
        <v>1</v>
      </c>
      <c r="BA275" s="528">
        <v>1</v>
      </c>
      <c r="BB275" s="528">
        <v>1</v>
      </c>
      <c r="BC275" s="528">
        <v>1</v>
      </c>
      <c r="BD275" s="528">
        <v>1</v>
      </c>
      <c r="BE275" s="528">
        <v>1</v>
      </c>
      <c r="BF275" s="528">
        <v>1</v>
      </c>
      <c r="BG275" s="584">
        <f>IFERROR(AVERAGE(AU275:BF275),0)</f>
        <v>1</v>
      </c>
      <c r="BH275" s="666">
        <v>1</v>
      </c>
      <c r="BI275" s="528">
        <v>1</v>
      </c>
      <c r="BJ275" s="528">
        <v>1</v>
      </c>
      <c r="BK275" s="528">
        <v>1</v>
      </c>
      <c r="BL275" s="528">
        <v>1</v>
      </c>
      <c r="BM275" s="528"/>
      <c r="BN275" s="528">
        <v>1</v>
      </c>
      <c r="BO275" s="528">
        <v>1</v>
      </c>
      <c r="BP275" s="528">
        <v>1</v>
      </c>
      <c r="BQ275" s="528">
        <v>1</v>
      </c>
      <c r="BR275" s="528">
        <v>1</v>
      </c>
      <c r="BS275" s="528">
        <v>1</v>
      </c>
      <c r="BT275" s="584">
        <f>IFERROR(AVERAGE(BH275:BS275),0)</f>
        <v>1</v>
      </c>
      <c r="BU275" s="666">
        <v>1</v>
      </c>
      <c r="BV275" s="528">
        <v>1</v>
      </c>
      <c r="BW275" s="528">
        <v>1</v>
      </c>
      <c r="BX275" s="528">
        <v>1</v>
      </c>
      <c r="BY275" s="528">
        <v>1</v>
      </c>
      <c r="BZ275" s="528">
        <v>1</v>
      </c>
      <c r="CA275" s="528">
        <v>1</v>
      </c>
      <c r="CB275" s="528">
        <v>1</v>
      </c>
      <c r="CC275" s="528">
        <v>1</v>
      </c>
      <c r="CD275" s="528">
        <v>1</v>
      </c>
      <c r="CE275" s="528">
        <v>1</v>
      </c>
      <c r="CF275" s="528">
        <v>1</v>
      </c>
      <c r="CG275" s="645">
        <f>IFERROR(AVERAGE(BU275:CF275),0)</f>
        <v>1</v>
      </c>
      <c r="CH275" s="980"/>
      <c r="DO275" s="47"/>
      <c r="DP275" s="48"/>
      <c r="DQ275" s="40"/>
      <c r="DR275" s="65"/>
      <c r="DS275" s="65"/>
      <c r="DT275" s="66"/>
      <c r="DU275" s="65"/>
      <c r="DV275" s="49"/>
    </row>
    <row r="276" spans="1:126" s="8" customFormat="1" ht="20.25" customHeight="1">
      <c r="A276" s="679" t="s">
        <v>39</v>
      </c>
      <c r="B276" s="464" t="s">
        <v>98</v>
      </c>
      <c r="C276" s="521" t="s">
        <v>109</v>
      </c>
      <c r="D276" s="469"/>
      <c r="E276" s="475">
        <f>S276+AF276+AT276+BG276+BT276+CG276</f>
        <v>118057.67000000001</v>
      </c>
      <c r="F276" s="596" t="s">
        <v>57</v>
      </c>
      <c r="G276" s="926">
        <f t="shared" ref="G276:R276" si="905">G274/G275</f>
        <v>0</v>
      </c>
      <c r="H276" s="502">
        <f t="shared" si="905"/>
        <v>0</v>
      </c>
      <c r="I276" s="502">
        <f t="shared" si="905"/>
        <v>0</v>
      </c>
      <c r="J276" s="502">
        <f t="shared" si="905"/>
        <v>0</v>
      </c>
      <c r="K276" s="502">
        <f t="shared" si="905"/>
        <v>0</v>
      </c>
      <c r="L276" s="502">
        <f t="shared" si="905"/>
        <v>0</v>
      </c>
      <c r="M276" s="502">
        <f t="shared" si="905"/>
        <v>0</v>
      </c>
      <c r="N276" s="502">
        <f t="shared" si="905"/>
        <v>0</v>
      </c>
      <c r="O276" s="502">
        <f t="shared" si="905"/>
        <v>0</v>
      </c>
      <c r="P276" s="502">
        <f t="shared" si="905"/>
        <v>0</v>
      </c>
      <c r="Q276" s="502">
        <f t="shared" si="905"/>
        <v>0</v>
      </c>
      <c r="R276" s="502">
        <f t="shared" si="905"/>
        <v>0</v>
      </c>
      <c r="S276" s="625">
        <f t="shared" si="888"/>
        <v>0</v>
      </c>
      <c r="T276" s="926">
        <f t="shared" ref="T276:AE276" si="906">T274/T275</f>
        <v>0</v>
      </c>
      <c r="U276" s="502">
        <f t="shared" si="906"/>
        <v>0</v>
      </c>
      <c r="V276" s="502">
        <f t="shared" si="906"/>
        <v>0</v>
      </c>
      <c r="W276" s="502">
        <f t="shared" si="906"/>
        <v>0</v>
      </c>
      <c r="X276" s="502">
        <f t="shared" si="906"/>
        <v>0</v>
      </c>
      <c r="Y276" s="502">
        <f t="shared" si="906"/>
        <v>0</v>
      </c>
      <c r="Z276" s="502">
        <f t="shared" si="906"/>
        <v>0</v>
      </c>
      <c r="AA276" s="502">
        <f t="shared" si="906"/>
        <v>0</v>
      </c>
      <c r="AB276" s="502">
        <f t="shared" si="906"/>
        <v>0</v>
      </c>
      <c r="AC276" s="502">
        <f t="shared" si="906"/>
        <v>0</v>
      </c>
      <c r="AD276" s="502">
        <f t="shared" si="906"/>
        <v>4.2699999999999996</v>
      </c>
      <c r="AE276" s="502">
        <f t="shared" si="906"/>
        <v>213.18</v>
      </c>
      <c r="AF276" s="555">
        <f t="shared" si="890"/>
        <v>217.45000000000002</v>
      </c>
      <c r="AG276" s="927">
        <f t="shared" ref="AG276:AR276" si="907">AG274/AG275</f>
        <v>497.91</v>
      </c>
      <c r="AH276" s="502">
        <f t="shared" si="907"/>
        <v>771.9</v>
      </c>
      <c r="AI276" s="502">
        <f t="shared" si="907"/>
        <v>992.11</v>
      </c>
      <c r="AJ276" s="502">
        <f t="shared" si="907"/>
        <v>1762.61</v>
      </c>
      <c r="AK276" s="502">
        <f t="shared" si="907"/>
        <v>2109.8200000000002</v>
      </c>
      <c r="AL276" s="502">
        <f t="shared" si="907"/>
        <v>3213.54</v>
      </c>
      <c r="AM276" s="502">
        <f t="shared" si="907"/>
        <v>4725.6099999999997</v>
      </c>
      <c r="AN276" s="502">
        <f t="shared" si="907"/>
        <v>5007.96</v>
      </c>
      <c r="AO276" s="502">
        <f t="shared" si="907"/>
        <v>5065.32</v>
      </c>
      <c r="AP276" s="502">
        <f t="shared" si="907"/>
        <v>4846.2700000000004</v>
      </c>
      <c r="AQ276" s="502">
        <f t="shared" si="907"/>
        <v>4768.82</v>
      </c>
      <c r="AR276" s="928">
        <f t="shared" si="907"/>
        <v>4683.62</v>
      </c>
      <c r="AS276" s="923"/>
      <c r="AT276" s="494">
        <f t="shared" si="892"/>
        <v>37947.58</v>
      </c>
      <c r="AU276" s="495">
        <f t="shared" ref="AU276:BF276" si="908">AU274/AU275</f>
        <v>4700</v>
      </c>
      <c r="AV276" s="495">
        <f t="shared" si="908"/>
        <v>4712.42</v>
      </c>
      <c r="AW276" s="495">
        <f t="shared" si="908"/>
        <v>4408.29</v>
      </c>
      <c r="AX276" s="495">
        <f t="shared" si="908"/>
        <v>4712.43</v>
      </c>
      <c r="AY276" s="495">
        <f t="shared" si="908"/>
        <v>4551.43</v>
      </c>
      <c r="AZ276" s="495">
        <f t="shared" si="908"/>
        <v>4703.26</v>
      </c>
      <c r="BA276" s="495">
        <f t="shared" si="908"/>
        <v>4551.45</v>
      </c>
      <c r="BB276" s="495">
        <f t="shared" si="908"/>
        <v>4702.5600000000004</v>
      </c>
      <c r="BC276" s="495">
        <f t="shared" si="908"/>
        <v>4702.58</v>
      </c>
      <c r="BD276" s="495">
        <f t="shared" si="908"/>
        <v>4550.75</v>
      </c>
      <c r="BE276" s="495">
        <f t="shared" si="908"/>
        <v>4700.72</v>
      </c>
      <c r="BF276" s="495">
        <f t="shared" si="908"/>
        <v>4549</v>
      </c>
      <c r="BG276" s="555">
        <f t="shared" si="894"/>
        <v>55544.890000000007</v>
      </c>
      <c r="BH276" s="662">
        <f>BH274/BH275</f>
        <v>4700.74</v>
      </c>
      <c r="BI276" s="495">
        <f>BI274/BI275</f>
        <v>4673.1899999999996</v>
      </c>
      <c r="BJ276" s="495">
        <f>BJ274/BJ275</f>
        <v>4220.87</v>
      </c>
      <c r="BK276" s="495">
        <f>BK274/BK275</f>
        <v>4673.1400000000003</v>
      </c>
      <c r="BL276" s="495">
        <f>BL274/BL275</f>
        <v>6079.81</v>
      </c>
      <c r="BM276" s="495"/>
      <c r="BN276" s="495">
        <f t="shared" ref="BN276:BS276" si="909">BN274/BN275</f>
        <v>0</v>
      </c>
      <c r="BO276" s="495">
        <f t="shared" si="909"/>
        <v>0</v>
      </c>
      <c r="BP276" s="495">
        <f t="shared" si="909"/>
        <v>0</v>
      </c>
      <c r="BQ276" s="495">
        <f t="shared" si="909"/>
        <v>0</v>
      </c>
      <c r="BR276" s="495">
        <f t="shared" si="909"/>
        <v>0</v>
      </c>
      <c r="BS276" s="495">
        <f t="shared" si="909"/>
        <v>0</v>
      </c>
      <c r="BT276" s="555">
        <f t="shared" si="896"/>
        <v>24347.75</v>
      </c>
      <c r="BU276" s="662">
        <f t="shared" ref="BU276:CF276" si="910">BU274/BU275</f>
        <v>0</v>
      </c>
      <c r="BV276" s="495">
        <f t="shared" si="910"/>
        <v>0</v>
      </c>
      <c r="BW276" s="495">
        <f t="shared" si="910"/>
        <v>0</v>
      </c>
      <c r="BX276" s="495">
        <f t="shared" si="910"/>
        <v>0</v>
      </c>
      <c r="BY276" s="495">
        <f t="shared" si="910"/>
        <v>0</v>
      </c>
      <c r="BZ276" s="495">
        <f t="shared" si="910"/>
        <v>0</v>
      </c>
      <c r="CA276" s="495">
        <f t="shared" si="910"/>
        <v>0</v>
      </c>
      <c r="CB276" s="495">
        <f t="shared" si="910"/>
        <v>0</v>
      </c>
      <c r="CC276" s="495">
        <f t="shared" si="910"/>
        <v>0</v>
      </c>
      <c r="CD276" s="495">
        <f t="shared" si="910"/>
        <v>0</v>
      </c>
      <c r="CE276" s="495">
        <f t="shared" si="910"/>
        <v>0</v>
      </c>
      <c r="CF276" s="495">
        <f t="shared" si="910"/>
        <v>0</v>
      </c>
      <c r="CG276" s="625">
        <f t="shared" si="898"/>
        <v>0</v>
      </c>
      <c r="CH276" s="982">
        <f>S276+AF276+AT276+BG276+SUM(BH276:BR276)</f>
        <v>118057.67000000001</v>
      </c>
      <c r="DO276" s="47"/>
      <c r="DP276" s="48"/>
      <c r="DQ276" s="49"/>
      <c r="DR276" s="65"/>
      <c r="DS276" s="65"/>
      <c r="DT276" s="65"/>
      <c r="DU276" s="65"/>
      <c r="DV276" s="49"/>
    </row>
    <row r="277" spans="1:126" s="8" customFormat="1" ht="20.25" customHeight="1">
      <c r="A277" s="679" t="s">
        <v>39</v>
      </c>
      <c r="B277" s="464" t="s">
        <v>98</v>
      </c>
      <c r="C277" s="521" t="s">
        <v>109</v>
      </c>
      <c r="D277" s="469"/>
      <c r="E277" s="470">
        <f>S277+AF277+AT277+BG277+BT277+CG277</f>
        <v>450000</v>
      </c>
      <c r="F277" s="597" t="s">
        <v>66</v>
      </c>
      <c r="G277" s="556"/>
      <c r="H277" s="496"/>
      <c r="I277" s="496"/>
      <c r="J277" s="496"/>
      <c r="K277" s="496"/>
      <c r="L277" s="496"/>
      <c r="M277" s="496"/>
      <c r="N277" s="496"/>
      <c r="O277" s="496"/>
      <c r="P277" s="496"/>
      <c r="Q277" s="496"/>
      <c r="R277" s="496"/>
      <c r="S277" s="626">
        <f t="shared" si="888"/>
        <v>0</v>
      </c>
      <c r="T277" s="556"/>
      <c r="U277" s="496"/>
      <c r="V277" s="496"/>
      <c r="W277" s="496"/>
      <c r="X277" s="496"/>
      <c r="Y277" s="496"/>
      <c r="Z277" s="496"/>
      <c r="AA277" s="496"/>
      <c r="AB277" s="496"/>
      <c r="AC277" s="496"/>
      <c r="AD277" s="496"/>
      <c r="AE277" s="496"/>
      <c r="AF277" s="557">
        <f t="shared" si="890"/>
        <v>0</v>
      </c>
      <c r="AG277" s="608">
        <v>3380</v>
      </c>
      <c r="AH277" s="496"/>
      <c r="AI277" s="496"/>
      <c r="AJ277" s="496">
        <v>1820</v>
      </c>
      <c r="AK277" s="496"/>
      <c r="AL277" s="496"/>
      <c r="AM277" s="496">
        <v>13040</v>
      </c>
      <c r="AN277" s="496"/>
      <c r="AO277" s="496"/>
      <c r="AP277" s="496">
        <v>20860</v>
      </c>
      <c r="AQ277" s="496"/>
      <c r="AR277" s="576"/>
      <c r="AS277" s="655"/>
      <c r="AT277" s="497">
        <f>SUM(AG277:AS277)</f>
        <v>39100</v>
      </c>
      <c r="AU277" s="496">
        <v>3780</v>
      </c>
      <c r="AV277" s="496"/>
      <c r="AW277" s="496"/>
      <c r="AX277" s="496">
        <v>800</v>
      </c>
      <c r="AY277" s="496"/>
      <c r="AZ277" s="496"/>
      <c r="BA277" s="496">
        <v>60</v>
      </c>
      <c r="BB277" s="496"/>
      <c r="BC277" s="496"/>
      <c r="BD277" s="496">
        <v>160</v>
      </c>
      <c r="BE277" s="496"/>
      <c r="BF277" s="496"/>
      <c r="BG277" s="557">
        <f t="shared" si="894"/>
        <v>4800</v>
      </c>
      <c r="BH277" s="608">
        <v>3540</v>
      </c>
      <c r="BI277" s="496"/>
      <c r="BJ277" s="496"/>
      <c r="BK277" s="496">
        <v>7000</v>
      </c>
      <c r="BL277" s="496">
        <f>101529.48+294030.52</f>
        <v>395560</v>
      </c>
      <c r="BM277" s="496"/>
      <c r="BN277" s="496"/>
      <c r="BO277" s="496"/>
      <c r="BP277" s="496"/>
      <c r="BQ277" s="496"/>
      <c r="BR277" s="496"/>
      <c r="BS277" s="496"/>
      <c r="BT277" s="557">
        <f>SUM(BH277:BS277)</f>
        <v>406100</v>
      </c>
      <c r="BU277" s="608"/>
      <c r="BV277" s="496"/>
      <c r="BW277" s="496"/>
      <c r="BX277" s="496"/>
      <c r="BY277" s="496"/>
      <c r="BZ277" s="496"/>
      <c r="CA277" s="496"/>
      <c r="CB277" s="496"/>
      <c r="CC277" s="496"/>
      <c r="CD277" s="496"/>
      <c r="CE277" s="496"/>
      <c r="CF277" s="496"/>
      <c r="CG277" s="626">
        <f>SUM(BU277:CF277)</f>
        <v>0</v>
      </c>
      <c r="CH277" s="981">
        <f>S277+AF277+AT277+BG277+SUM(BH277:BR277)</f>
        <v>450000</v>
      </c>
      <c r="DO277" s="51">
        <v>20860</v>
      </c>
      <c r="DP277" s="52"/>
      <c r="DQ277" s="49"/>
      <c r="DR277" s="65"/>
      <c r="DS277" s="65"/>
      <c r="DT277" s="65"/>
      <c r="DU277" s="65"/>
      <c r="DV277" s="49"/>
    </row>
    <row r="278" spans="1:126" s="8" customFormat="1" ht="20.25" customHeight="1">
      <c r="A278" s="679" t="s">
        <v>39</v>
      </c>
      <c r="B278" s="464" t="s">
        <v>98</v>
      </c>
      <c r="C278" s="521" t="s">
        <v>109</v>
      </c>
      <c r="D278" s="469"/>
      <c r="E278" s="470"/>
      <c r="F278" s="597" t="s">
        <v>80</v>
      </c>
      <c r="G278" s="585">
        <v>1</v>
      </c>
      <c r="H278" s="529">
        <v>1</v>
      </c>
      <c r="I278" s="529">
        <v>1</v>
      </c>
      <c r="J278" s="529">
        <v>1</v>
      </c>
      <c r="K278" s="529">
        <v>1</v>
      </c>
      <c r="L278" s="529">
        <v>1</v>
      </c>
      <c r="M278" s="529">
        <v>1</v>
      </c>
      <c r="N278" s="529">
        <v>1</v>
      </c>
      <c r="O278" s="529">
        <v>1</v>
      </c>
      <c r="P278" s="529">
        <v>1</v>
      </c>
      <c r="Q278" s="529">
        <v>1</v>
      </c>
      <c r="R278" s="529">
        <v>1</v>
      </c>
      <c r="S278" s="646">
        <f>IFERROR(AVERAGE(G278:R278),0)</f>
        <v>1</v>
      </c>
      <c r="T278" s="585">
        <v>1</v>
      </c>
      <c r="U278" s="529">
        <v>1</v>
      </c>
      <c r="V278" s="529">
        <v>1</v>
      </c>
      <c r="W278" s="529">
        <v>1</v>
      </c>
      <c r="X278" s="529">
        <v>1</v>
      </c>
      <c r="Y278" s="529">
        <v>1</v>
      </c>
      <c r="Z278" s="529">
        <v>1</v>
      </c>
      <c r="AA278" s="529">
        <v>1</v>
      </c>
      <c r="AB278" s="529">
        <v>1</v>
      </c>
      <c r="AC278" s="529">
        <v>1</v>
      </c>
      <c r="AD278" s="529">
        <v>1</v>
      </c>
      <c r="AE278" s="529">
        <v>1</v>
      </c>
      <c r="AF278" s="586">
        <f>IFERROR(AVERAGE(T278:AE278),0)</f>
        <v>1</v>
      </c>
      <c r="AG278" s="613">
        <v>1</v>
      </c>
      <c r="AH278" s="529">
        <v>1</v>
      </c>
      <c r="AI278" s="529">
        <v>1</v>
      </c>
      <c r="AJ278" s="529">
        <v>1</v>
      </c>
      <c r="AK278" s="529">
        <v>1</v>
      </c>
      <c r="AL278" s="529">
        <v>1</v>
      </c>
      <c r="AM278" s="529">
        <v>1</v>
      </c>
      <c r="AN278" s="529">
        <v>1</v>
      </c>
      <c r="AO278" s="529">
        <v>1</v>
      </c>
      <c r="AP278" s="529">
        <v>1</v>
      </c>
      <c r="AQ278" s="529">
        <v>1</v>
      </c>
      <c r="AR278" s="589">
        <v>1</v>
      </c>
      <c r="AS278" s="655"/>
      <c r="AT278" s="530">
        <f>IFERROR(AVERAGE(AH278:AS278),0)</f>
        <v>1</v>
      </c>
      <c r="AU278" s="529">
        <v>1</v>
      </c>
      <c r="AV278" s="529">
        <v>1</v>
      </c>
      <c r="AW278" s="529">
        <v>1</v>
      </c>
      <c r="AX278" s="529">
        <v>1</v>
      </c>
      <c r="AY278" s="529">
        <v>1</v>
      </c>
      <c r="AZ278" s="529">
        <v>1</v>
      </c>
      <c r="BA278" s="529">
        <v>1</v>
      </c>
      <c r="BB278" s="529">
        <v>1</v>
      </c>
      <c r="BC278" s="529">
        <v>1</v>
      </c>
      <c r="BD278" s="529">
        <v>1</v>
      </c>
      <c r="BE278" s="529">
        <v>1</v>
      </c>
      <c r="BF278" s="529">
        <v>1</v>
      </c>
      <c r="BG278" s="586">
        <f>IFERROR(AVERAGE(AU278:BF278),0)</f>
        <v>1</v>
      </c>
      <c r="BH278" s="613">
        <v>1</v>
      </c>
      <c r="BI278" s="529">
        <v>1</v>
      </c>
      <c r="BJ278" s="529">
        <v>1</v>
      </c>
      <c r="BK278" s="529">
        <v>1</v>
      </c>
      <c r="BL278" s="529">
        <v>1</v>
      </c>
      <c r="BM278" s="529">
        <v>1</v>
      </c>
      <c r="BN278" s="529">
        <v>1</v>
      </c>
      <c r="BO278" s="529">
        <v>1</v>
      </c>
      <c r="BP278" s="529">
        <v>1</v>
      </c>
      <c r="BQ278" s="529">
        <v>1</v>
      </c>
      <c r="BR278" s="529">
        <v>1</v>
      </c>
      <c r="BS278" s="529">
        <v>1</v>
      </c>
      <c r="BT278" s="586">
        <f>IFERROR(AVERAGE(BH278:BS278),0)</f>
        <v>1</v>
      </c>
      <c r="BU278" s="613">
        <v>1</v>
      </c>
      <c r="BV278" s="529">
        <v>1</v>
      </c>
      <c r="BW278" s="529">
        <v>1</v>
      </c>
      <c r="BX278" s="529">
        <v>1</v>
      </c>
      <c r="BY278" s="529">
        <v>1</v>
      </c>
      <c r="BZ278" s="529">
        <v>1</v>
      </c>
      <c r="CA278" s="529">
        <v>1</v>
      </c>
      <c r="CB278" s="529">
        <v>1</v>
      </c>
      <c r="CC278" s="529">
        <v>1</v>
      </c>
      <c r="CD278" s="529">
        <v>1</v>
      </c>
      <c r="CE278" s="529">
        <v>1</v>
      </c>
      <c r="CF278" s="529">
        <v>1</v>
      </c>
      <c r="CG278" s="646">
        <f>IFERROR(AVERAGE(BU278:CF278),0)</f>
        <v>1</v>
      </c>
      <c r="CH278" s="980"/>
      <c r="DO278" s="51">
        <v>1</v>
      </c>
      <c r="DP278" s="52"/>
      <c r="DQ278" s="40"/>
      <c r="DR278" s="65"/>
      <c r="DS278" s="65"/>
      <c r="DT278" s="78"/>
      <c r="DU278" s="65"/>
      <c r="DV278" s="49"/>
    </row>
    <row r="279" spans="1:126" s="8" customFormat="1" ht="20.25" customHeight="1">
      <c r="A279" s="679" t="s">
        <v>39</v>
      </c>
      <c r="B279" s="464" t="s">
        <v>98</v>
      </c>
      <c r="C279" s="521" t="s">
        <v>109</v>
      </c>
      <c r="D279" s="469"/>
      <c r="E279" s="475">
        <f>S279+AF279+AT279+BG279+BT279+CG279</f>
        <v>450000</v>
      </c>
      <c r="F279" s="597" t="s">
        <v>63</v>
      </c>
      <c r="G279" s="560">
        <f t="shared" ref="G279:R279" si="911">G277/G278</f>
        <v>0</v>
      </c>
      <c r="H279" s="500">
        <f t="shared" si="911"/>
        <v>0</v>
      </c>
      <c r="I279" s="500">
        <f t="shared" si="911"/>
        <v>0</v>
      </c>
      <c r="J279" s="500">
        <f t="shared" si="911"/>
        <v>0</v>
      </c>
      <c r="K279" s="500">
        <f t="shared" si="911"/>
        <v>0</v>
      </c>
      <c r="L279" s="500">
        <f t="shared" si="911"/>
        <v>0</v>
      </c>
      <c r="M279" s="500">
        <f t="shared" si="911"/>
        <v>0</v>
      </c>
      <c r="N279" s="500">
        <f t="shared" si="911"/>
        <v>0</v>
      </c>
      <c r="O279" s="500">
        <f t="shared" si="911"/>
        <v>0</v>
      </c>
      <c r="P279" s="500">
        <f t="shared" si="911"/>
        <v>0</v>
      </c>
      <c r="Q279" s="500">
        <f t="shared" si="911"/>
        <v>0</v>
      </c>
      <c r="R279" s="500">
        <f t="shared" si="911"/>
        <v>0</v>
      </c>
      <c r="S279" s="628">
        <f t="shared" si="888"/>
        <v>0</v>
      </c>
      <c r="T279" s="560">
        <f t="shared" ref="T279:AE279" si="912">T277/T278</f>
        <v>0</v>
      </c>
      <c r="U279" s="500">
        <f t="shared" si="912"/>
        <v>0</v>
      </c>
      <c r="V279" s="500">
        <f t="shared" si="912"/>
        <v>0</v>
      </c>
      <c r="W279" s="500">
        <f t="shared" si="912"/>
        <v>0</v>
      </c>
      <c r="X279" s="500">
        <f t="shared" si="912"/>
        <v>0</v>
      </c>
      <c r="Y279" s="500">
        <f t="shared" si="912"/>
        <v>0</v>
      </c>
      <c r="Z279" s="500">
        <f t="shared" si="912"/>
        <v>0</v>
      </c>
      <c r="AA279" s="500">
        <f t="shared" si="912"/>
        <v>0</v>
      </c>
      <c r="AB279" s="500">
        <f t="shared" si="912"/>
        <v>0</v>
      </c>
      <c r="AC279" s="500">
        <f t="shared" si="912"/>
        <v>0</v>
      </c>
      <c r="AD279" s="500">
        <f t="shared" si="912"/>
        <v>0</v>
      </c>
      <c r="AE279" s="500">
        <f t="shared" si="912"/>
        <v>0</v>
      </c>
      <c r="AF279" s="561">
        <f t="shared" si="890"/>
        <v>0</v>
      </c>
      <c r="AG279" s="610">
        <f t="shared" ref="AG279:AR279" si="913">AG277/AG278</f>
        <v>3380</v>
      </c>
      <c r="AH279" s="500">
        <f t="shared" si="913"/>
        <v>0</v>
      </c>
      <c r="AI279" s="500">
        <f t="shared" si="913"/>
        <v>0</v>
      </c>
      <c r="AJ279" s="500">
        <f t="shared" si="913"/>
        <v>1820</v>
      </c>
      <c r="AK279" s="500">
        <f t="shared" si="913"/>
        <v>0</v>
      </c>
      <c r="AL279" s="500">
        <f t="shared" si="913"/>
        <v>0</v>
      </c>
      <c r="AM279" s="500">
        <f t="shared" si="913"/>
        <v>13040</v>
      </c>
      <c r="AN279" s="500">
        <f t="shared" si="913"/>
        <v>0</v>
      </c>
      <c r="AO279" s="500">
        <f t="shared" si="913"/>
        <v>0</v>
      </c>
      <c r="AP279" s="500">
        <f t="shared" si="913"/>
        <v>20860</v>
      </c>
      <c r="AQ279" s="500">
        <f t="shared" si="913"/>
        <v>0</v>
      </c>
      <c r="AR279" s="578">
        <f t="shared" si="913"/>
        <v>0</v>
      </c>
      <c r="AS279" s="655"/>
      <c r="AT279" s="501">
        <f>SUM(AG279:AS279)</f>
        <v>39100</v>
      </c>
      <c r="AU279" s="500">
        <f t="shared" ref="AU279:BF279" si="914">AU277/AU278</f>
        <v>3780</v>
      </c>
      <c r="AV279" s="500">
        <f t="shared" si="914"/>
        <v>0</v>
      </c>
      <c r="AW279" s="500">
        <f t="shared" si="914"/>
        <v>0</v>
      </c>
      <c r="AX279" s="500">
        <f t="shared" si="914"/>
        <v>800</v>
      </c>
      <c r="AY279" s="500">
        <f t="shared" si="914"/>
        <v>0</v>
      </c>
      <c r="AZ279" s="500">
        <f t="shared" si="914"/>
        <v>0</v>
      </c>
      <c r="BA279" s="500">
        <f t="shared" si="914"/>
        <v>60</v>
      </c>
      <c r="BB279" s="500">
        <f t="shared" si="914"/>
        <v>0</v>
      </c>
      <c r="BC279" s="500">
        <f t="shared" si="914"/>
        <v>0</v>
      </c>
      <c r="BD279" s="500">
        <f t="shared" si="914"/>
        <v>160</v>
      </c>
      <c r="BE279" s="500">
        <f t="shared" si="914"/>
        <v>0</v>
      </c>
      <c r="BF279" s="500">
        <f t="shared" si="914"/>
        <v>0</v>
      </c>
      <c r="BG279" s="561">
        <f t="shared" si="894"/>
        <v>4800</v>
      </c>
      <c r="BH279" s="610">
        <f t="shared" ref="BH279:BS279" si="915">BH277/BH278</f>
        <v>3540</v>
      </c>
      <c r="BI279" s="500">
        <f t="shared" si="915"/>
        <v>0</v>
      </c>
      <c r="BJ279" s="500">
        <f t="shared" si="915"/>
        <v>0</v>
      </c>
      <c r="BK279" s="500">
        <f t="shared" si="915"/>
        <v>7000</v>
      </c>
      <c r="BL279" s="500">
        <f t="shared" si="915"/>
        <v>395560</v>
      </c>
      <c r="BM279" s="500">
        <f t="shared" si="915"/>
        <v>0</v>
      </c>
      <c r="BN279" s="500">
        <f t="shared" si="915"/>
        <v>0</v>
      </c>
      <c r="BO279" s="500">
        <f t="shared" si="915"/>
        <v>0</v>
      </c>
      <c r="BP279" s="500">
        <f t="shared" si="915"/>
        <v>0</v>
      </c>
      <c r="BQ279" s="500">
        <f t="shared" si="915"/>
        <v>0</v>
      </c>
      <c r="BR279" s="500">
        <f t="shared" si="915"/>
        <v>0</v>
      </c>
      <c r="BS279" s="500">
        <f t="shared" si="915"/>
        <v>0</v>
      </c>
      <c r="BT279" s="561">
        <f>SUM(BH279:BS279)</f>
        <v>406100</v>
      </c>
      <c r="BU279" s="610">
        <f t="shared" ref="BU279:CF279" si="916">BU277/BU278</f>
        <v>0</v>
      </c>
      <c r="BV279" s="500">
        <f t="shared" si="916"/>
        <v>0</v>
      </c>
      <c r="BW279" s="500">
        <f t="shared" si="916"/>
        <v>0</v>
      </c>
      <c r="BX279" s="500">
        <f t="shared" si="916"/>
        <v>0</v>
      </c>
      <c r="BY279" s="500">
        <f t="shared" si="916"/>
        <v>0</v>
      </c>
      <c r="BZ279" s="500">
        <f t="shared" si="916"/>
        <v>0</v>
      </c>
      <c r="CA279" s="500">
        <f t="shared" si="916"/>
        <v>0</v>
      </c>
      <c r="CB279" s="500">
        <f t="shared" si="916"/>
        <v>0</v>
      </c>
      <c r="CC279" s="500">
        <f t="shared" si="916"/>
        <v>0</v>
      </c>
      <c r="CD279" s="500">
        <f t="shared" si="916"/>
        <v>0</v>
      </c>
      <c r="CE279" s="500">
        <f t="shared" si="916"/>
        <v>0</v>
      </c>
      <c r="CF279" s="500">
        <f t="shared" si="916"/>
        <v>0</v>
      </c>
      <c r="CG279" s="628">
        <f>SUM(BU279:CF279)</f>
        <v>0</v>
      </c>
      <c r="CH279" s="982">
        <f>S279+AF279+AT279+BG279+SUM(BH279:BR279)</f>
        <v>450000</v>
      </c>
      <c r="DO279" s="53">
        <f>DO277/DO278</f>
        <v>20860</v>
      </c>
      <c r="DP279" s="54"/>
      <c r="DQ279" s="55"/>
      <c r="DR279" s="69"/>
      <c r="DS279" s="69"/>
      <c r="DT279" s="74"/>
      <c r="DU279" s="68"/>
      <c r="DV279" s="72"/>
    </row>
    <row r="280" spans="1:126" s="8" customFormat="1" ht="20.25" customHeight="1">
      <c r="A280" s="680" t="s">
        <v>39</v>
      </c>
      <c r="B280" s="737" t="s">
        <v>98</v>
      </c>
      <c r="C280" s="742" t="s">
        <v>109</v>
      </c>
      <c r="D280" s="681" t="s">
        <v>81</v>
      </c>
      <c r="E280" s="683">
        <v>0</v>
      </c>
      <c r="F280" s="684" t="s">
        <v>101</v>
      </c>
      <c r="G280" s="590"/>
      <c r="H280" s="591"/>
      <c r="I280" s="591"/>
      <c r="J280" s="591"/>
      <c r="K280" s="591"/>
      <c r="L280" s="591"/>
      <c r="M280" s="591"/>
      <c r="N280" s="591"/>
      <c r="O280" s="591"/>
      <c r="P280" s="591"/>
      <c r="Q280" s="591"/>
      <c r="R280" s="591"/>
      <c r="S280" s="706" t="str">
        <f t="shared" ref="S280" si="917">S$2</f>
        <v>Итого 2021</v>
      </c>
      <c r="T280" s="590"/>
      <c r="U280" s="591"/>
      <c r="V280" s="591"/>
      <c r="W280" s="591"/>
      <c r="X280" s="591"/>
      <c r="Y280" s="591"/>
      <c r="Z280" s="591"/>
      <c r="AA280" s="591"/>
      <c r="AB280" s="591"/>
      <c r="AC280" s="591"/>
      <c r="AD280" s="591"/>
      <c r="AE280" s="591"/>
      <c r="AF280" s="707" t="str">
        <f t="shared" ref="AF280" si="918">AF$2</f>
        <v>Итого 2022</v>
      </c>
      <c r="AG280" s="654"/>
      <c r="AH280" s="591"/>
      <c r="AI280" s="591"/>
      <c r="AJ280" s="591"/>
      <c r="AK280" s="591"/>
      <c r="AL280" s="591"/>
      <c r="AM280" s="591"/>
      <c r="AN280" s="591"/>
      <c r="AO280" s="591"/>
      <c r="AP280" s="591"/>
      <c r="AQ280" s="591"/>
      <c r="AR280" s="592"/>
      <c r="AS280" s="659"/>
      <c r="AT280" s="708" t="str">
        <f t="shared" ref="AT280:CG280" si="919">AT$2</f>
        <v>Итого 2023</v>
      </c>
      <c r="AU280" s="709">
        <f t="shared" si="919"/>
        <v>45292</v>
      </c>
      <c r="AV280" s="709">
        <f t="shared" si="919"/>
        <v>45323</v>
      </c>
      <c r="AW280" s="709">
        <f t="shared" si="919"/>
        <v>45352</v>
      </c>
      <c r="AX280" s="709">
        <f t="shared" si="919"/>
        <v>45383</v>
      </c>
      <c r="AY280" s="709">
        <f t="shared" si="919"/>
        <v>45413</v>
      </c>
      <c r="AZ280" s="709">
        <f t="shared" si="919"/>
        <v>45444</v>
      </c>
      <c r="BA280" s="709">
        <f t="shared" si="919"/>
        <v>45474</v>
      </c>
      <c r="BB280" s="709">
        <f t="shared" si="919"/>
        <v>45505</v>
      </c>
      <c r="BC280" s="709">
        <f t="shared" si="919"/>
        <v>45536</v>
      </c>
      <c r="BD280" s="709">
        <f t="shared" si="919"/>
        <v>45566</v>
      </c>
      <c r="BE280" s="709">
        <f t="shared" si="919"/>
        <v>45597</v>
      </c>
      <c r="BF280" s="709">
        <f t="shared" si="919"/>
        <v>45627</v>
      </c>
      <c r="BG280" s="707" t="str">
        <f t="shared" si="919"/>
        <v>Итого 2024</v>
      </c>
      <c r="BH280" s="710">
        <f t="shared" si="919"/>
        <v>45658</v>
      </c>
      <c r="BI280" s="709">
        <f t="shared" si="919"/>
        <v>45689</v>
      </c>
      <c r="BJ280" s="709">
        <f t="shared" si="919"/>
        <v>45717</v>
      </c>
      <c r="BK280" s="709">
        <f t="shared" si="919"/>
        <v>45748</v>
      </c>
      <c r="BL280" s="709">
        <f t="shared" si="919"/>
        <v>45778</v>
      </c>
      <c r="BM280" s="709">
        <f t="shared" si="919"/>
        <v>45809</v>
      </c>
      <c r="BN280" s="709">
        <f t="shared" si="919"/>
        <v>45839</v>
      </c>
      <c r="BO280" s="709">
        <f t="shared" si="919"/>
        <v>45870</v>
      </c>
      <c r="BP280" s="709">
        <f t="shared" si="919"/>
        <v>45901</v>
      </c>
      <c r="BQ280" s="709">
        <f t="shared" si="919"/>
        <v>45931</v>
      </c>
      <c r="BR280" s="709">
        <f t="shared" si="919"/>
        <v>45962</v>
      </c>
      <c r="BS280" s="711">
        <f t="shared" si="919"/>
        <v>45992</v>
      </c>
      <c r="BT280" s="712" t="str">
        <f t="shared" si="919"/>
        <v>YTD 10 m. + Forecast 11-12.2025</v>
      </c>
      <c r="BU280" s="713">
        <f t="shared" si="919"/>
        <v>46023</v>
      </c>
      <c r="BV280" s="711">
        <f t="shared" si="919"/>
        <v>46054</v>
      </c>
      <c r="BW280" s="711">
        <f t="shared" si="919"/>
        <v>46082</v>
      </c>
      <c r="BX280" s="711">
        <f t="shared" si="919"/>
        <v>46113</v>
      </c>
      <c r="BY280" s="711">
        <f t="shared" si="919"/>
        <v>46143</v>
      </c>
      <c r="BZ280" s="711">
        <f t="shared" si="919"/>
        <v>46174</v>
      </c>
      <c r="CA280" s="711">
        <f t="shared" si="919"/>
        <v>46204</v>
      </c>
      <c r="CB280" s="711">
        <f t="shared" si="919"/>
        <v>46235</v>
      </c>
      <c r="CC280" s="711">
        <f t="shared" si="919"/>
        <v>46266</v>
      </c>
      <c r="CD280" s="711">
        <f t="shared" si="919"/>
        <v>46296</v>
      </c>
      <c r="CE280" s="711">
        <f t="shared" si="919"/>
        <v>46327</v>
      </c>
      <c r="CF280" s="711">
        <f t="shared" si="919"/>
        <v>46357</v>
      </c>
      <c r="CG280" s="990" t="str">
        <f t="shared" si="919"/>
        <v>Forecast 2026</v>
      </c>
      <c r="CH280" s="980"/>
      <c r="DO280" s="391"/>
      <c r="DP280" s="391"/>
      <c r="DQ280" s="57"/>
      <c r="DR280" s="58"/>
      <c r="DS280" s="58"/>
      <c r="DT280" s="58"/>
      <c r="DU280" s="58"/>
      <c r="DV280" s="58"/>
    </row>
    <row r="281" spans="1:126" s="8" customFormat="1" ht="20.25" customHeight="1">
      <c r="A281" s="726" t="s">
        <v>39</v>
      </c>
      <c r="B281" s="714" t="s">
        <v>98</v>
      </c>
      <c r="C281" s="740" t="s">
        <v>110</v>
      </c>
      <c r="D281" s="741">
        <v>300000</v>
      </c>
      <c r="E281" s="741"/>
      <c r="F281" s="717"/>
      <c r="G281" s="718"/>
      <c r="H281" s="719"/>
      <c r="I281" s="719"/>
      <c r="J281" s="719"/>
      <c r="K281" s="719"/>
      <c r="L281" s="719"/>
      <c r="M281" s="719"/>
      <c r="N281" s="719"/>
      <c r="O281" s="719"/>
      <c r="P281" s="719"/>
      <c r="Q281" s="719"/>
      <c r="R281" s="719"/>
      <c r="S281" s="739"/>
      <c r="T281" s="718"/>
      <c r="U281" s="719"/>
      <c r="V281" s="719"/>
      <c r="W281" s="719"/>
      <c r="X281" s="719"/>
      <c r="Y281" s="719"/>
      <c r="Z281" s="719"/>
      <c r="AA281" s="719"/>
      <c r="AB281" s="719"/>
      <c r="AC281" s="719"/>
      <c r="AD281" s="719"/>
      <c r="AE281" s="719"/>
      <c r="AF281" s="723"/>
      <c r="AG281" s="722"/>
      <c r="AH281" s="719"/>
      <c r="AI281" s="719"/>
      <c r="AJ281" s="719"/>
      <c r="AK281" s="719"/>
      <c r="AL281" s="719"/>
      <c r="AM281" s="719"/>
      <c r="AN281" s="719"/>
      <c r="AO281" s="719"/>
      <c r="AP281" s="719"/>
      <c r="AQ281" s="719"/>
      <c r="AR281" s="723"/>
      <c r="AS281" s="724"/>
      <c r="AT281" s="719"/>
      <c r="AU281" s="719"/>
      <c r="AV281" s="719"/>
      <c r="AW281" s="719"/>
      <c r="AX281" s="719"/>
      <c r="AY281" s="719"/>
      <c r="AZ281" s="719"/>
      <c r="BA281" s="719"/>
      <c r="BB281" s="719"/>
      <c r="BC281" s="719"/>
      <c r="BD281" s="719"/>
      <c r="BE281" s="719"/>
      <c r="BF281" s="719"/>
      <c r="BG281" s="723"/>
      <c r="BH281" s="722"/>
      <c r="BI281" s="719"/>
      <c r="BJ281" s="719"/>
      <c r="BK281" s="719"/>
      <c r="BL281" s="719"/>
      <c r="BM281" s="719"/>
      <c r="BN281" s="719"/>
      <c r="BO281" s="719"/>
      <c r="BP281" s="719"/>
      <c r="BQ281" s="719"/>
      <c r="BR281" s="719"/>
      <c r="BS281" s="719"/>
      <c r="BT281" s="723"/>
      <c r="BU281" s="722"/>
      <c r="BV281" s="719"/>
      <c r="BW281" s="719"/>
      <c r="BX281" s="719"/>
      <c r="BY281" s="719"/>
      <c r="BZ281" s="719"/>
      <c r="CA281" s="719"/>
      <c r="CB281" s="719"/>
      <c r="CC281" s="719"/>
      <c r="CD281" s="719"/>
      <c r="CE281" s="719"/>
      <c r="CF281" s="719"/>
      <c r="CG281" s="739"/>
      <c r="CH281" s="980"/>
      <c r="DO281" s="59"/>
      <c r="DP281" s="60"/>
      <c r="DQ281" s="61"/>
      <c r="DR281" s="36"/>
      <c r="DS281" s="36"/>
      <c r="DT281" s="36"/>
      <c r="DU281" s="36"/>
      <c r="DV281" s="36"/>
    </row>
    <row r="282" spans="1:126" s="8" customFormat="1" ht="20.25" customHeight="1">
      <c r="A282" s="679" t="s">
        <v>39</v>
      </c>
      <c r="B282" s="464" t="s">
        <v>98</v>
      </c>
      <c r="C282" s="521" t="s">
        <v>110</v>
      </c>
      <c r="D282" s="469"/>
      <c r="E282" s="470">
        <f>S282+AF282+AT282+BG282+BT282+CG282</f>
        <v>86100</v>
      </c>
      <c r="F282" s="594" t="s">
        <v>40</v>
      </c>
      <c r="G282" s="538"/>
      <c r="H282" s="471"/>
      <c r="I282" s="471"/>
      <c r="J282" s="471"/>
      <c r="K282" s="471"/>
      <c r="L282" s="471"/>
      <c r="M282" s="471">
        <v>3900</v>
      </c>
      <c r="N282" s="471">
        <v>62100</v>
      </c>
      <c r="O282" s="471">
        <v>20100</v>
      </c>
      <c r="P282" s="471"/>
      <c r="Q282" s="471"/>
      <c r="R282" s="471"/>
      <c r="S282" s="633">
        <f>SUM(G282:R282)</f>
        <v>86100</v>
      </c>
      <c r="T282" s="538"/>
      <c r="U282" s="471"/>
      <c r="V282" s="471"/>
      <c r="W282" s="471"/>
      <c r="X282" s="471"/>
      <c r="Y282" s="471"/>
      <c r="Z282" s="471"/>
      <c r="AA282" s="471"/>
      <c r="AB282" s="471"/>
      <c r="AC282" s="471"/>
      <c r="AD282" s="471"/>
      <c r="AE282" s="471"/>
      <c r="AF282" s="567">
        <f>SUM(T282:AE282)</f>
        <v>0</v>
      </c>
      <c r="AG282" s="599"/>
      <c r="AH282" s="471"/>
      <c r="AI282" s="471"/>
      <c r="AJ282" s="471"/>
      <c r="AK282" s="471"/>
      <c r="AL282" s="471"/>
      <c r="AM282" s="471"/>
      <c r="AN282" s="471"/>
      <c r="AO282" s="471"/>
      <c r="AP282" s="471"/>
      <c r="AQ282" s="471"/>
      <c r="AR282" s="567"/>
      <c r="AS282" s="656"/>
      <c r="AT282" s="471">
        <f>SUM(AH282:AS282)</f>
        <v>0</v>
      </c>
      <c r="AU282" s="471"/>
      <c r="AV282" s="471"/>
      <c r="AW282" s="471"/>
      <c r="AX282" s="471"/>
      <c r="AY282" s="471"/>
      <c r="AZ282" s="471"/>
      <c r="BA282" s="471"/>
      <c r="BB282" s="471"/>
      <c r="BC282" s="471"/>
      <c r="BD282" s="471"/>
      <c r="BE282" s="471"/>
      <c r="BF282" s="471"/>
      <c r="BG282" s="567">
        <f>SUM(AU282:BF282)</f>
        <v>0</v>
      </c>
      <c r="BH282" s="599"/>
      <c r="BI282" s="471"/>
      <c r="BJ282" s="471"/>
      <c r="BK282" s="471"/>
      <c r="BL282" s="471"/>
      <c r="BM282" s="471"/>
      <c r="BN282" s="471"/>
      <c r="BO282" s="471"/>
      <c r="BP282" s="471"/>
      <c r="BQ282" s="471"/>
      <c r="BR282" s="471"/>
      <c r="BS282" s="471"/>
      <c r="BT282" s="567">
        <f>SUM(BH282:BS282)</f>
        <v>0</v>
      </c>
      <c r="BU282" s="599"/>
      <c r="BV282" s="471"/>
      <c r="BW282" s="471"/>
      <c r="BX282" s="471"/>
      <c r="BY282" s="471"/>
      <c r="BZ282" s="471"/>
      <c r="CA282" s="471"/>
      <c r="CB282" s="471"/>
      <c r="CC282" s="471"/>
      <c r="CD282" s="471"/>
      <c r="CE282" s="471"/>
      <c r="CF282" s="471"/>
      <c r="CG282" s="633">
        <f>SUM(BU282:CF282)</f>
        <v>0</v>
      </c>
      <c r="CH282" s="981">
        <f>S282+AF282+AT282+BG282+SUM(BH282:BR282)</f>
        <v>86100</v>
      </c>
      <c r="DO282" s="32"/>
      <c r="DP282" s="32"/>
      <c r="DQ282" s="32"/>
      <c r="DR282" s="390"/>
      <c r="DS282" s="390"/>
      <c r="DT282" s="390"/>
      <c r="DU282" s="390"/>
      <c r="DV282" s="390"/>
    </row>
    <row r="283" spans="1:126" s="8" customFormat="1" ht="20.25" customHeight="1">
      <c r="A283" s="679" t="s">
        <v>39</v>
      </c>
      <c r="B283" s="464" t="s">
        <v>98</v>
      </c>
      <c r="C283" s="521" t="s">
        <v>110</v>
      </c>
      <c r="D283" s="469"/>
      <c r="E283" s="470"/>
      <c r="F283" s="594" t="s">
        <v>80</v>
      </c>
      <c r="G283" s="580">
        <v>1</v>
      </c>
      <c r="H283" s="522">
        <v>1</v>
      </c>
      <c r="I283" s="522">
        <v>1</v>
      </c>
      <c r="J283" s="522">
        <v>1</v>
      </c>
      <c r="K283" s="522">
        <v>1</v>
      </c>
      <c r="L283" s="522">
        <v>1</v>
      </c>
      <c r="M283" s="522">
        <v>1</v>
      </c>
      <c r="N283" s="522">
        <v>1</v>
      </c>
      <c r="O283" s="522">
        <v>1</v>
      </c>
      <c r="P283" s="522">
        <v>1</v>
      </c>
      <c r="Q283" s="522">
        <v>1</v>
      </c>
      <c r="R283" s="522">
        <v>1</v>
      </c>
      <c r="S283" s="647">
        <f>IFERROR(AVERAGE(G283:R283),0)</f>
        <v>1</v>
      </c>
      <c r="T283" s="580">
        <v>1</v>
      </c>
      <c r="U283" s="522">
        <v>1</v>
      </c>
      <c r="V283" s="522">
        <v>1</v>
      </c>
      <c r="W283" s="522">
        <v>1</v>
      </c>
      <c r="X283" s="522">
        <v>1</v>
      </c>
      <c r="Y283" s="522">
        <v>1</v>
      </c>
      <c r="Z283" s="522">
        <v>1</v>
      </c>
      <c r="AA283" s="522">
        <v>1</v>
      </c>
      <c r="AB283" s="522">
        <v>1</v>
      </c>
      <c r="AC283" s="522">
        <v>1</v>
      </c>
      <c r="AD283" s="522">
        <v>1</v>
      </c>
      <c r="AE283" s="522">
        <v>1</v>
      </c>
      <c r="AF283" s="587">
        <f>IFERROR(AVERAGE(T283:AE283),0)</f>
        <v>1</v>
      </c>
      <c r="AG283" s="611">
        <v>1</v>
      </c>
      <c r="AH283" s="522">
        <v>1</v>
      </c>
      <c r="AI283" s="522">
        <v>1</v>
      </c>
      <c r="AJ283" s="522">
        <v>1</v>
      </c>
      <c r="AK283" s="522">
        <v>1</v>
      </c>
      <c r="AL283" s="522">
        <v>1</v>
      </c>
      <c r="AM283" s="522">
        <v>1</v>
      </c>
      <c r="AN283" s="522">
        <v>1</v>
      </c>
      <c r="AO283" s="522">
        <v>1</v>
      </c>
      <c r="AP283" s="522">
        <v>1</v>
      </c>
      <c r="AQ283" s="522">
        <v>1</v>
      </c>
      <c r="AR283" s="587">
        <v>1</v>
      </c>
      <c r="AS283" s="656"/>
      <c r="AT283" s="522">
        <f>IFERROR(AVERAGE(AH283:AS283),0)</f>
        <v>1</v>
      </c>
      <c r="AU283" s="522">
        <v>1</v>
      </c>
      <c r="AV283" s="522">
        <v>1</v>
      </c>
      <c r="AW283" s="522">
        <v>1</v>
      </c>
      <c r="AX283" s="522">
        <v>1</v>
      </c>
      <c r="AY283" s="522">
        <v>1</v>
      </c>
      <c r="AZ283" s="522">
        <v>1</v>
      </c>
      <c r="BA283" s="522">
        <v>1</v>
      </c>
      <c r="BB283" s="522">
        <v>1</v>
      </c>
      <c r="BC283" s="522">
        <v>1</v>
      </c>
      <c r="BD283" s="522">
        <v>1</v>
      </c>
      <c r="BE283" s="522">
        <v>1</v>
      </c>
      <c r="BF283" s="522">
        <v>1</v>
      </c>
      <c r="BG283" s="587">
        <f>IFERROR(AVERAGE(AU283:BF283),0)</f>
        <v>1</v>
      </c>
      <c r="BH283" s="611">
        <v>1</v>
      </c>
      <c r="BI283" s="522">
        <v>1</v>
      </c>
      <c r="BJ283" s="522">
        <v>1</v>
      </c>
      <c r="BK283" s="522">
        <v>1</v>
      </c>
      <c r="BL283" s="522">
        <v>1</v>
      </c>
      <c r="BM283" s="522">
        <v>1</v>
      </c>
      <c r="BN283" s="522">
        <v>1</v>
      </c>
      <c r="BO283" s="522">
        <v>1</v>
      </c>
      <c r="BP283" s="522">
        <v>1</v>
      </c>
      <c r="BQ283" s="522">
        <v>1</v>
      </c>
      <c r="BR283" s="522">
        <v>1</v>
      </c>
      <c r="BS283" s="522">
        <v>1</v>
      </c>
      <c r="BT283" s="587">
        <f>IFERROR(AVERAGE(BH283:BS283),0)</f>
        <v>1</v>
      </c>
      <c r="BU283" s="611">
        <v>1</v>
      </c>
      <c r="BV283" s="522">
        <v>1</v>
      </c>
      <c r="BW283" s="522">
        <v>1</v>
      </c>
      <c r="BX283" s="522">
        <v>1</v>
      </c>
      <c r="BY283" s="522">
        <v>1</v>
      </c>
      <c r="BZ283" s="522">
        <v>1</v>
      </c>
      <c r="CA283" s="522">
        <v>1</v>
      </c>
      <c r="CB283" s="522">
        <v>1</v>
      </c>
      <c r="CC283" s="522">
        <v>1</v>
      </c>
      <c r="CD283" s="522">
        <v>1</v>
      </c>
      <c r="CE283" s="522">
        <v>1</v>
      </c>
      <c r="CF283" s="522">
        <v>1</v>
      </c>
      <c r="CG283" s="647">
        <f>IFERROR(AVERAGE(BU283:CF283),0)</f>
        <v>1</v>
      </c>
      <c r="CH283" s="980"/>
      <c r="DO283" s="32"/>
      <c r="DP283" s="32"/>
      <c r="DQ283" s="32"/>
      <c r="DR283" s="390"/>
      <c r="DS283" s="390"/>
      <c r="DT283" s="390"/>
      <c r="DU283" s="390"/>
      <c r="DV283" s="390"/>
    </row>
    <row r="284" spans="1:126" s="8" customFormat="1" ht="20.25" customHeight="1">
      <c r="A284" s="679" t="s">
        <v>39</v>
      </c>
      <c r="B284" s="464" t="s">
        <v>98</v>
      </c>
      <c r="C284" s="521" t="s">
        <v>110</v>
      </c>
      <c r="D284" s="469"/>
      <c r="E284" s="475">
        <f>S284+AF284+AT284+BG284+BT284+CG284</f>
        <v>86100</v>
      </c>
      <c r="F284" s="594" t="s">
        <v>42</v>
      </c>
      <c r="G284" s="542">
        <f t="shared" ref="G284:R284" si="920">G282/G283</f>
        <v>0</v>
      </c>
      <c r="H284" s="476">
        <f t="shared" si="920"/>
        <v>0</v>
      </c>
      <c r="I284" s="476">
        <f t="shared" si="920"/>
        <v>0</v>
      </c>
      <c r="J284" s="476">
        <f t="shared" si="920"/>
        <v>0</v>
      </c>
      <c r="K284" s="476">
        <f t="shared" si="920"/>
        <v>0</v>
      </c>
      <c r="L284" s="476">
        <f t="shared" si="920"/>
        <v>0</v>
      </c>
      <c r="M284" s="476">
        <f t="shared" si="920"/>
        <v>3900</v>
      </c>
      <c r="N284" s="476">
        <f t="shared" si="920"/>
        <v>62100</v>
      </c>
      <c r="O284" s="476">
        <f t="shared" si="920"/>
        <v>20100</v>
      </c>
      <c r="P284" s="476">
        <f t="shared" si="920"/>
        <v>0</v>
      </c>
      <c r="Q284" s="476">
        <f t="shared" si="920"/>
        <v>0</v>
      </c>
      <c r="R284" s="476">
        <f t="shared" si="920"/>
        <v>0</v>
      </c>
      <c r="S284" s="635">
        <f t="shared" ref="S284:S293" si="921">SUM(G284:R284)</f>
        <v>86100</v>
      </c>
      <c r="T284" s="542">
        <f t="shared" ref="T284:AE284" si="922">T282/T283</f>
        <v>0</v>
      </c>
      <c r="U284" s="476">
        <f t="shared" si="922"/>
        <v>0</v>
      </c>
      <c r="V284" s="476">
        <f t="shared" si="922"/>
        <v>0</v>
      </c>
      <c r="W284" s="476">
        <f t="shared" si="922"/>
        <v>0</v>
      </c>
      <c r="X284" s="476">
        <f t="shared" si="922"/>
        <v>0</v>
      </c>
      <c r="Y284" s="476">
        <f t="shared" si="922"/>
        <v>0</v>
      </c>
      <c r="Z284" s="476">
        <f t="shared" si="922"/>
        <v>0</v>
      </c>
      <c r="AA284" s="476">
        <f t="shared" si="922"/>
        <v>0</v>
      </c>
      <c r="AB284" s="476">
        <f t="shared" si="922"/>
        <v>0</v>
      </c>
      <c r="AC284" s="476">
        <f t="shared" si="922"/>
        <v>0</v>
      </c>
      <c r="AD284" s="476">
        <f t="shared" si="922"/>
        <v>0</v>
      </c>
      <c r="AE284" s="476">
        <f t="shared" si="922"/>
        <v>0</v>
      </c>
      <c r="AF284" s="569">
        <f t="shared" ref="AF284:AF293" si="923">SUM(T284:AE284)</f>
        <v>0</v>
      </c>
      <c r="AG284" s="601">
        <f t="shared" ref="AG284:AR284" si="924">AG282/AG283</f>
        <v>0</v>
      </c>
      <c r="AH284" s="476">
        <f t="shared" si="924"/>
        <v>0</v>
      </c>
      <c r="AI284" s="476">
        <f t="shared" si="924"/>
        <v>0</v>
      </c>
      <c r="AJ284" s="476">
        <f t="shared" si="924"/>
        <v>0</v>
      </c>
      <c r="AK284" s="476">
        <f t="shared" si="924"/>
        <v>0</v>
      </c>
      <c r="AL284" s="476">
        <f t="shared" si="924"/>
        <v>0</v>
      </c>
      <c r="AM284" s="476">
        <f t="shared" si="924"/>
        <v>0</v>
      </c>
      <c r="AN284" s="476">
        <f t="shared" si="924"/>
        <v>0</v>
      </c>
      <c r="AO284" s="476">
        <f t="shared" si="924"/>
        <v>0</v>
      </c>
      <c r="AP284" s="476">
        <f t="shared" si="924"/>
        <v>0</v>
      </c>
      <c r="AQ284" s="476">
        <f t="shared" si="924"/>
        <v>0</v>
      </c>
      <c r="AR284" s="569">
        <f t="shared" si="924"/>
        <v>0</v>
      </c>
      <c r="AS284" s="656"/>
      <c r="AT284" s="476">
        <f t="shared" ref="AT284:AT293" si="925">SUM(AH284:AS284)</f>
        <v>0</v>
      </c>
      <c r="AU284" s="476">
        <f t="shared" ref="AU284:BF284" si="926">AU282/AU283</f>
        <v>0</v>
      </c>
      <c r="AV284" s="476">
        <f t="shared" si="926"/>
        <v>0</v>
      </c>
      <c r="AW284" s="476">
        <f t="shared" si="926"/>
        <v>0</v>
      </c>
      <c r="AX284" s="476">
        <f t="shared" si="926"/>
        <v>0</v>
      </c>
      <c r="AY284" s="476">
        <f t="shared" si="926"/>
        <v>0</v>
      </c>
      <c r="AZ284" s="476">
        <f t="shared" si="926"/>
        <v>0</v>
      </c>
      <c r="BA284" s="476">
        <f t="shared" si="926"/>
        <v>0</v>
      </c>
      <c r="BB284" s="476">
        <f t="shared" si="926"/>
        <v>0</v>
      </c>
      <c r="BC284" s="476">
        <f t="shared" si="926"/>
        <v>0</v>
      </c>
      <c r="BD284" s="476">
        <f t="shared" si="926"/>
        <v>0</v>
      </c>
      <c r="BE284" s="476">
        <f t="shared" si="926"/>
        <v>0</v>
      </c>
      <c r="BF284" s="476">
        <f t="shared" si="926"/>
        <v>0</v>
      </c>
      <c r="BG284" s="569">
        <f t="shared" ref="BG284:BG293" si="927">SUM(AU284:BF284)</f>
        <v>0</v>
      </c>
      <c r="BH284" s="601">
        <f t="shared" ref="BH284:BS284" si="928">BH282/BH283</f>
        <v>0</v>
      </c>
      <c r="BI284" s="476">
        <f t="shared" si="928"/>
        <v>0</v>
      </c>
      <c r="BJ284" s="476">
        <f t="shared" si="928"/>
        <v>0</v>
      </c>
      <c r="BK284" s="476">
        <f t="shared" si="928"/>
        <v>0</v>
      </c>
      <c r="BL284" s="476">
        <f t="shared" si="928"/>
        <v>0</v>
      </c>
      <c r="BM284" s="476">
        <f t="shared" si="928"/>
        <v>0</v>
      </c>
      <c r="BN284" s="476">
        <f t="shared" si="928"/>
        <v>0</v>
      </c>
      <c r="BO284" s="476">
        <f t="shared" si="928"/>
        <v>0</v>
      </c>
      <c r="BP284" s="476">
        <f t="shared" si="928"/>
        <v>0</v>
      </c>
      <c r="BQ284" s="476">
        <f t="shared" si="928"/>
        <v>0</v>
      </c>
      <c r="BR284" s="476">
        <f t="shared" si="928"/>
        <v>0</v>
      </c>
      <c r="BS284" s="476">
        <f t="shared" si="928"/>
        <v>0</v>
      </c>
      <c r="BT284" s="569">
        <f t="shared" ref="BT284:BT293" si="929">SUM(BH284:BS284)</f>
        <v>0</v>
      </c>
      <c r="BU284" s="601">
        <f t="shared" ref="BU284:CF284" si="930">BU282/BU283</f>
        <v>0</v>
      </c>
      <c r="BV284" s="476">
        <f t="shared" si="930"/>
        <v>0</v>
      </c>
      <c r="BW284" s="476">
        <f t="shared" si="930"/>
        <v>0</v>
      </c>
      <c r="BX284" s="476">
        <f t="shared" si="930"/>
        <v>0</v>
      </c>
      <c r="BY284" s="476">
        <f t="shared" si="930"/>
        <v>0</v>
      </c>
      <c r="BZ284" s="476">
        <f t="shared" si="930"/>
        <v>0</v>
      </c>
      <c r="CA284" s="476">
        <f t="shared" si="930"/>
        <v>0</v>
      </c>
      <c r="CB284" s="476">
        <f t="shared" si="930"/>
        <v>0</v>
      </c>
      <c r="CC284" s="476">
        <f t="shared" si="930"/>
        <v>0</v>
      </c>
      <c r="CD284" s="476">
        <f t="shared" si="930"/>
        <v>0</v>
      </c>
      <c r="CE284" s="476">
        <f t="shared" si="930"/>
        <v>0</v>
      </c>
      <c r="CF284" s="476">
        <f t="shared" si="930"/>
        <v>0</v>
      </c>
      <c r="CG284" s="635">
        <f t="shared" ref="CG284:CG293" si="931">SUM(BU284:CF284)</f>
        <v>0</v>
      </c>
      <c r="CH284" s="982">
        <f>S284+AF284+AT284+BG284+SUM(BH284:BR284)</f>
        <v>86100</v>
      </c>
      <c r="DO284" s="32"/>
      <c r="DP284" s="32"/>
      <c r="DQ284" s="32"/>
      <c r="DR284" s="390"/>
      <c r="DS284" s="390"/>
      <c r="DT284" s="390"/>
      <c r="DU284" s="390"/>
      <c r="DV284" s="390"/>
    </row>
    <row r="285" spans="1:126" s="8" customFormat="1" ht="20.25" customHeight="1">
      <c r="A285" s="679" t="s">
        <v>39</v>
      </c>
      <c r="B285" s="464" t="s">
        <v>98</v>
      </c>
      <c r="C285" s="521" t="s">
        <v>110</v>
      </c>
      <c r="D285" s="478"/>
      <c r="E285" s="470">
        <f>S285+AF285+AT285+BG285+BT285+CG285</f>
        <v>86100</v>
      </c>
      <c r="F285" s="595" t="s">
        <v>54</v>
      </c>
      <c r="G285" s="544"/>
      <c r="H285" s="479"/>
      <c r="I285" s="479"/>
      <c r="J285" s="479"/>
      <c r="K285" s="479"/>
      <c r="L285" s="479"/>
      <c r="M285" s="479">
        <f>M282</f>
        <v>3900</v>
      </c>
      <c r="N285" s="479">
        <f>N282</f>
        <v>62100</v>
      </c>
      <c r="O285" s="479">
        <f>O282</f>
        <v>20100</v>
      </c>
      <c r="P285" s="479"/>
      <c r="Q285" s="479"/>
      <c r="R285" s="479"/>
      <c r="S285" s="636">
        <f t="shared" si="921"/>
        <v>86100</v>
      </c>
      <c r="T285" s="544"/>
      <c r="U285" s="479"/>
      <c r="V285" s="479"/>
      <c r="W285" s="479"/>
      <c r="X285" s="479"/>
      <c r="Y285" s="479"/>
      <c r="Z285" s="479"/>
      <c r="AA285" s="479"/>
      <c r="AB285" s="479"/>
      <c r="AC285" s="479"/>
      <c r="AD285" s="479"/>
      <c r="AE285" s="479"/>
      <c r="AF285" s="570">
        <f t="shared" si="923"/>
        <v>0</v>
      </c>
      <c r="AG285" s="602"/>
      <c r="AH285" s="479"/>
      <c r="AI285" s="479"/>
      <c r="AJ285" s="479"/>
      <c r="AK285" s="479"/>
      <c r="AL285" s="479"/>
      <c r="AM285" s="479"/>
      <c r="AN285" s="479"/>
      <c r="AO285" s="479"/>
      <c r="AP285" s="479"/>
      <c r="AQ285" s="479"/>
      <c r="AR285" s="570"/>
      <c r="AS285" s="655"/>
      <c r="AT285" s="479">
        <f t="shared" si="925"/>
        <v>0</v>
      </c>
      <c r="AU285" s="479"/>
      <c r="AV285" s="479"/>
      <c r="AW285" s="479"/>
      <c r="AX285" s="479"/>
      <c r="AY285" s="479"/>
      <c r="AZ285" s="479"/>
      <c r="BA285" s="512"/>
      <c r="BB285" s="479"/>
      <c r="BC285" s="479"/>
      <c r="BD285" s="479"/>
      <c r="BE285" s="479"/>
      <c r="BF285" s="479"/>
      <c r="BG285" s="570">
        <f t="shared" si="927"/>
        <v>0</v>
      </c>
      <c r="BH285" s="602"/>
      <c r="BI285" s="479"/>
      <c r="BJ285" s="479"/>
      <c r="BK285" s="479"/>
      <c r="BL285" s="479"/>
      <c r="BM285" s="479"/>
      <c r="BN285" s="479"/>
      <c r="BO285" s="479"/>
      <c r="BP285" s="479"/>
      <c r="BQ285" s="479"/>
      <c r="BR285" s="479"/>
      <c r="BS285" s="479"/>
      <c r="BT285" s="570">
        <f t="shared" si="929"/>
        <v>0</v>
      </c>
      <c r="BU285" s="602"/>
      <c r="BV285" s="479"/>
      <c r="BW285" s="479"/>
      <c r="BX285" s="479"/>
      <c r="BY285" s="479"/>
      <c r="BZ285" s="479"/>
      <c r="CA285" s="479"/>
      <c r="CB285" s="479"/>
      <c r="CC285" s="479"/>
      <c r="CD285" s="479"/>
      <c r="CE285" s="479"/>
      <c r="CF285" s="479"/>
      <c r="CG285" s="636">
        <f t="shared" si="931"/>
        <v>0</v>
      </c>
      <c r="CH285" s="981">
        <f>S285+AF285+AT285+BG285+SUM(BH285:BR285)</f>
        <v>86100</v>
      </c>
      <c r="DO285" s="38"/>
      <c r="DP285" s="39"/>
      <c r="DQ285" s="49"/>
      <c r="DR285" s="49"/>
      <c r="DS285" s="49"/>
      <c r="DT285" s="49"/>
      <c r="DU285" s="49"/>
      <c r="DV285" s="49"/>
    </row>
    <row r="286" spans="1:126" s="8" customFormat="1" ht="20.25" customHeight="1">
      <c r="A286" s="679" t="s">
        <v>39</v>
      </c>
      <c r="B286" s="464" t="s">
        <v>98</v>
      </c>
      <c r="C286" s="521" t="s">
        <v>110</v>
      </c>
      <c r="D286" s="481"/>
      <c r="E286" s="470"/>
      <c r="F286" s="595" t="s">
        <v>80</v>
      </c>
      <c r="G286" s="582">
        <v>1</v>
      </c>
      <c r="H286" s="524">
        <v>1</v>
      </c>
      <c r="I286" s="524">
        <v>1</v>
      </c>
      <c r="J286" s="524">
        <v>1</v>
      </c>
      <c r="K286" s="524">
        <v>1</v>
      </c>
      <c r="L286" s="524">
        <v>1</v>
      </c>
      <c r="M286" s="524">
        <v>1</v>
      </c>
      <c r="N286" s="524">
        <v>1</v>
      </c>
      <c r="O286" s="524">
        <v>1</v>
      </c>
      <c r="P286" s="524">
        <v>1</v>
      </c>
      <c r="Q286" s="524">
        <v>1</v>
      </c>
      <c r="R286" s="524">
        <v>1</v>
      </c>
      <c r="S286" s="648">
        <f>IFERROR(AVERAGE(G286:R286),0)</f>
        <v>1</v>
      </c>
      <c r="T286" s="582">
        <v>1</v>
      </c>
      <c r="U286" s="524">
        <v>1</v>
      </c>
      <c r="V286" s="524">
        <v>1</v>
      </c>
      <c r="W286" s="524">
        <v>1</v>
      </c>
      <c r="X286" s="524">
        <v>1</v>
      </c>
      <c r="Y286" s="524">
        <v>1</v>
      </c>
      <c r="Z286" s="524">
        <v>1</v>
      </c>
      <c r="AA286" s="524">
        <v>1</v>
      </c>
      <c r="AB286" s="524">
        <v>1</v>
      </c>
      <c r="AC286" s="524">
        <v>1</v>
      </c>
      <c r="AD286" s="524">
        <v>1</v>
      </c>
      <c r="AE286" s="524">
        <v>1</v>
      </c>
      <c r="AF286" s="588">
        <f>IFERROR(AVERAGE(T286:AE286),0)</f>
        <v>1</v>
      </c>
      <c r="AG286" s="612">
        <v>1</v>
      </c>
      <c r="AH286" s="524">
        <v>1</v>
      </c>
      <c r="AI286" s="524">
        <v>1</v>
      </c>
      <c r="AJ286" s="524">
        <v>1</v>
      </c>
      <c r="AK286" s="524">
        <v>1</v>
      </c>
      <c r="AL286" s="524">
        <v>1</v>
      </c>
      <c r="AM286" s="524">
        <v>1</v>
      </c>
      <c r="AN286" s="524">
        <v>1</v>
      </c>
      <c r="AO286" s="524">
        <v>1</v>
      </c>
      <c r="AP286" s="524">
        <v>1</v>
      </c>
      <c r="AQ286" s="524">
        <v>1</v>
      </c>
      <c r="AR286" s="588">
        <v>1</v>
      </c>
      <c r="AS286" s="655"/>
      <c r="AT286" s="524">
        <f>IFERROR(AVERAGE(AH286:AS286),0)</f>
        <v>1</v>
      </c>
      <c r="AU286" s="524">
        <v>1</v>
      </c>
      <c r="AV286" s="524">
        <v>1</v>
      </c>
      <c r="AW286" s="524">
        <v>1</v>
      </c>
      <c r="AX286" s="524">
        <v>1</v>
      </c>
      <c r="AY286" s="524">
        <v>1</v>
      </c>
      <c r="AZ286" s="524">
        <v>1</v>
      </c>
      <c r="BA286" s="526">
        <v>1</v>
      </c>
      <c r="BB286" s="524">
        <v>1</v>
      </c>
      <c r="BC286" s="524">
        <v>1</v>
      </c>
      <c r="BD286" s="524">
        <v>1</v>
      </c>
      <c r="BE286" s="524">
        <v>1</v>
      </c>
      <c r="BF286" s="524">
        <v>1</v>
      </c>
      <c r="BG286" s="588">
        <f>IFERROR(AVERAGE(AU286:BF286),0)</f>
        <v>1</v>
      </c>
      <c r="BH286" s="612">
        <v>1</v>
      </c>
      <c r="BI286" s="524">
        <v>1</v>
      </c>
      <c r="BJ286" s="524">
        <v>1</v>
      </c>
      <c r="BK286" s="524">
        <v>1</v>
      </c>
      <c r="BL286" s="524">
        <v>1</v>
      </c>
      <c r="BM286" s="524">
        <v>1</v>
      </c>
      <c r="BN286" s="524">
        <v>1</v>
      </c>
      <c r="BO286" s="524">
        <v>1</v>
      </c>
      <c r="BP286" s="524">
        <v>1</v>
      </c>
      <c r="BQ286" s="524">
        <v>1</v>
      </c>
      <c r="BR286" s="524">
        <v>1</v>
      </c>
      <c r="BS286" s="524">
        <v>1</v>
      </c>
      <c r="BT286" s="588">
        <f>IFERROR(AVERAGE(BH286:BS286),0)</f>
        <v>1</v>
      </c>
      <c r="BU286" s="612">
        <v>1</v>
      </c>
      <c r="BV286" s="524">
        <v>1</v>
      </c>
      <c r="BW286" s="524">
        <v>1</v>
      </c>
      <c r="BX286" s="524">
        <v>1</v>
      </c>
      <c r="BY286" s="524">
        <v>1</v>
      </c>
      <c r="BZ286" s="524">
        <v>1</v>
      </c>
      <c r="CA286" s="524">
        <v>1</v>
      </c>
      <c r="CB286" s="524">
        <v>1</v>
      </c>
      <c r="CC286" s="524">
        <v>1</v>
      </c>
      <c r="CD286" s="524">
        <v>1</v>
      </c>
      <c r="CE286" s="524">
        <v>1</v>
      </c>
      <c r="CF286" s="524">
        <v>1</v>
      </c>
      <c r="CG286" s="648">
        <f>IFERROR(AVERAGE(BU286:CF286),0)</f>
        <v>1</v>
      </c>
      <c r="CH286" s="980"/>
      <c r="DO286" s="38"/>
      <c r="DP286" s="39"/>
      <c r="DQ286" s="40"/>
      <c r="DR286" s="66"/>
      <c r="DS286" s="66"/>
      <c r="DT286" s="66"/>
      <c r="DU286" s="66"/>
      <c r="DV286" s="40"/>
    </row>
    <row r="287" spans="1:126" s="8" customFormat="1" ht="20.25" customHeight="1">
      <c r="A287" s="679" t="s">
        <v>39</v>
      </c>
      <c r="B287" s="464" t="s">
        <v>98</v>
      </c>
      <c r="C287" s="521" t="s">
        <v>110</v>
      </c>
      <c r="D287" s="469"/>
      <c r="E287" s="475">
        <f>S287+AF287+AT287+BG287+BT287+CG287</f>
        <v>86100</v>
      </c>
      <c r="F287" s="595" t="s">
        <v>51</v>
      </c>
      <c r="G287" s="548">
        <f t="shared" ref="G287:R287" si="932">G285/G286</f>
        <v>0</v>
      </c>
      <c r="H287" s="484">
        <f t="shared" si="932"/>
        <v>0</v>
      </c>
      <c r="I287" s="484">
        <f t="shared" si="932"/>
        <v>0</v>
      </c>
      <c r="J287" s="484">
        <f t="shared" si="932"/>
        <v>0</v>
      </c>
      <c r="K287" s="484">
        <f t="shared" si="932"/>
        <v>0</v>
      </c>
      <c r="L287" s="484">
        <f t="shared" si="932"/>
        <v>0</v>
      </c>
      <c r="M287" s="484">
        <f t="shared" si="932"/>
        <v>3900</v>
      </c>
      <c r="N287" s="484">
        <f t="shared" si="932"/>
        <v>62100</v>
      </c>
      <c r="O287" s="484">
        <f t="shared" si="932"/>
        <v>20100</v>
      </c>
      <c r="P287" s="484">
        <f t="shared" si="932"/>
        <v>0</v>
      </c>
      <c r="Q287" s="484">
        <f t="shared" si="932"/>
        <v>0</v>
      </c>
      <c r="R287" s="484">
        <f t="shared" si="932"/>
        <v>0</v>
      </c>
      <c r="S287" s="638">
        <f t="shared" si="921"/>
        <v>86100</v>
      </c>
      <c r="T287" s="548">
        <f t="shared" ref="T287:AE287" si="933">T285/T286</f>
        <v>0</v>
      </c>
      <c r="U287" s="484">
        <f t="shared" si="933"/>
        <v>0</v>
      </c>
      <c r="V287" s="484">
        <f t="shared" si="933"/>
        <v>0</v>
      </c>
      <c r="W287" s="484">
        <f t="shared" si="933"/>
        <v>0</v>
      </c>
      <c r="X287" s="484">
        <f t="shared" si="933"/>
        <v>0</v>
      </c>
      <c r="Y287" s="484">
        <f t="shared" si="933"/>
        <v>0</v>
      </c>
      <c r="Z287" s="484">
        <f t="shared" si="933"/>
        <v>0</v>
      </c>
      <c r="AA287" s="484">
        <f t="shared" si="933"/>
        <v>0</v>
      </c>
      <c r="AB287" s="484">
        <f t="shared" si="933"/>
        <v>0</v>
      </c>
      <c r="AC287" s="484">
        <f t="shared" si="933"/>
        <v>0</v>
      </c>
      <c r="AD287" s="484">
        <f t="shared" si="933"/>
        <v>0</v>
      </c>
      <c r="AE287" s="484">
        <f t="shared" si="933"/>
        <v>0</v>
      </c>
      <c r="AF287" s="572">
        <f t="shared" si="923"/>
        <v>0</v>
      </c>
      <c r="AG287" s="604">
        <f t="shared" ref="AG287:AR287" si="934">AG285/AG286</f>
        <v>0</v>
      </c>
      <c r="AH287" s="484">
        <f t="shared" si="934"/>
        <v>0</v>
      </c>
      <c r="AI287" s="484">
        <f t="shared" si="934"/>
        <v>0</v>
      </c>
      <c r="AJ287" s="484">
        <f t="shared" si="934"/>
        <v>0</v>
      </c>
      <c r="AK287" s="484">
        <f t="shared" si="934"/>
        <v>0</v>
      </c>
      <c r="AL287" s="484">
        <f t="shared" si="934"/>
        <v>0</v>
      </c>
      <c r="AM287" s="484">
        <f t="shared" si="934"/>
        <v>0</v>
      </c>
      <c r="AN287" s="484">
        <f t="shared" si="934"/>
        <v>0</v>
      </c>
      <c r="AO287" s="484">
        <f t="shared" si="934"/>
        <v>0</v>
      </c>
      <c r="AP287" s="484">
        <f t="shared" si="934"/>
        <v>0</v>
      </c>
      <c r="AQ287" s="484">
        <f t="shared" si="934"/>
        <v>0</v>
      </c>
      <c r="AR287" s="572">
        <f t="shared" si="934"/>
        <v>0</v>
      </c>
      <c r="AS287" s="655"/>
      <c r="AT287" s="484">
        <f t="shared" si="925"/>
        <v>0</v>
      </c>
      <c r="AU287" s="484">
        <f t="shared" ref="AU287:BF287" si="935">AU285/AU286</f>
        <v>0</v>
      </c>
      <c r="AV287" s="484">
        <f t="shared" si="935"/>
        <v>0</v>
      </c>
      <c r="AW287" s="484">
        <f t="shared" si="935"/>
        <v>0</v>
      </c>
      <c r="AX287" s="484">
        <f t="shared" si="935"/>
        <v>0</v>
      </c>
      <c r="AY287" s="484">
        <f t="shared" si="935"/>
        <v>0</v>
      </c>
      <c r="AZ287" s="484">
        <f t="shared" si="935"/>
        <v>0</v>
      </c>
      <c r="BA287" s="484">
        <f t="shared" si="935"/>
        <v>0</v>
      </c>
      <c r="BB287" s="484">
        <f t="shared" si="935"/>
        <v>0</v>
      </c>
      <c r="BC287" s="484">
        <f t="shared" si="935"/>
        <v>0</v>
      </c>
      <c r="BD287" s="484">
        <f t="shared" si="935"/>
        <v>0</v>
      </c>
      <c r="BE287" s="484">
        <f t="shared" si="935"/>
        <v>0</v>
      </c>
      <c r="BF287" s="484">
        <f t="shared" si="935"/>
        <v>0</v>
      </c>
      <c r="BG287" s="572">
        <f t="shared" si="927"/>
        <v>0</v>
      </c>
      <c r="BH287" s="604">
        <f t="shared" ref="BH287:BS287" si="936">BH285/BH286</f>
        <v>0</v>
      </c>
      <c r="BI287" s="484">
        <f t="shared" si="936"/>
        <v>0</v>
      </c>
      <c r="BJ287" s="484">
        <f t="shared" si="936"/>
        <v>0</v>
      </c>
      <c r="BK287" s="484">
        <f t="shared" si="936"/>
        <v>0</v>
      </c>
      <c r="BL287" s="484">
        <f t="shared" si="936"/>
        <v>0</v>
      </c>
      <c r="BM287" s="484">
        <f t="shared" si="936"/>
        <v>0</v>
      </c>
      <c r="BN287" s="484">
        <f t="shared" si="936"/>
        <v>0</v>
      </c>
      <c r="BO287" s="484">
        <f t="shared" si="936"/>
        <v>0</v>
      </c>
      <c r="BP287" s="484">
        <f t="shared" si="936"/>
        <v>0</v>
      </c>
      <c r="BQ287" s="484">
        <f t="shared" si="936"/>
        <v>0</v>
      </c>
      <c r="BR287" s="484">
        <f t="shared" si="936"/>
        <v>0</v>
      </c>
      <c r="BS287" s="484">
        <f t="shared" si="936"/>
        <v>0</v>
      </c>
      <c r="BT287" s="572">
        <f t="shared" si="929"/>
        <v>0</v>
      </c>
      <c r="BU287" s="604">
        <f t="shared" ref="BU287:CF287" si="937">BU285/BU286</f>
        <v>0</v>
      </c>
      <c r="BV287" s="484">
        <f t="shared" si="937"/>
        <v>0</v>
      </c>
      <c r="BW287" s="484">
        <f t="shared" si="937"/>
        <v>0</v>
      </c>
      <c r="BX287" s="484">
        <f t="shared" si="937"/>
        <v>0</v>
      </c>
      <c r="BY287" s="484">
        <f t="shared" si="937"/>
        <v>0</v>
      </c>
      <c r="BZ287" s="484">
        <f t="shared" si="937"/>
        <v>0</v>
      </c>
      <c r="CA287" s="484">
        <f t="shared" si="937"/>
        <v>0</v>
      </c>
      <c r="CB287" s="484">
        <f t="shared" si="937"/>
        <v>0</v>
      </c>
      <c r="CC287" s="484">
        <f t="shared" si="937"/>
        <v>0</v>
      </c>
      <c r="CD287" s="484">
        <f t="shared" si="937"/>
        <v>0</v>
      </c>
      <c r="CE287" s="484">
        <f t="shared" si="937"/>
        <v>0</v>
      </c>
      <c r="CF287" s="484">
        <f t="shared" si="937"/>
        <v>0</v>
      </c>
      <c r="CG287" s="638">
        <f t="shared" si="931"/>
        <v>0</v>
      </c>
      <c r="CH287" s="982">
        <f>S287+AF287+AT287+BG287+SUM(BH287:BR287)</f>
        <v>86100</v>
      </c>
      <c r="DO287" s="38"/>
      <c r="DP287" s="39"/>
      <c r="DQ287" s="43"/>
      <c r="DR287" s="73"/>
      <c r="DS287" s="73"/>
      <c r="DT287" s="67"/>
      <c r="DU287" s="67"/>
      <c r="DV287" s="43"/>
    </row>
    <row r="288" spans="1:126" s="8" customFormat="1" ht="20.25" customHeight="1">
      <c r="A288" s="679" t="s">
        <v>39</v>
      </c>
      <c r="B288" s="464" t="s">
        <v>98</v>
      </c>
      <c r="C288" s="521" t="s">
        <v>110</v>
      </c>
      <c r="D288" s="469"/>
      <c r="E288" s="470">
        <f>S288+AF288+AT288+BG288+BT288+CG288</f>
        <v>10886.9</v>
      </c>
      <c r="F288" s="596" t="s">
        <v>60</v>
      </c>
      <c r="G288" s="921"/>
      <c r="H288" s="504"/>
      <c r="I288" s="504"/>
      <c r="J288" s="504"/>
      <c r="K288" s="504"/>
      <c r="L288" s="504"/>
      <c r="M288" s="504"/>
      <c r="N288" s="504"/>
      <c r="O288" s="504"/>
      <c r="P288" s="504">
        <v>1117.1099999999999</v>
      </c>
      <c r="Q288" s="504"/>
      <c r="R288" s="504"/>
      <c r="S288" s="929">
        <f t="shared" si="921"/>
        <v>1117.1099999999999</v>
      </c>
      <c r="T288" s="921">
        <v>2105.2800000000002</v>
      </c>
      <c r="U288" s="504"/>
      <c r="V288" s="504"/>
      <c r="W288" s="504">
        <v>1683.36</v>
      </c>
      <c r="X288" s="504"/>
      <c r="Y288" s="504"/>
      <c r="Z288" s="504">
        <v>1385.95</v>
      </c>
      <c r="AA288" s="504"/>
      <c r="AB288" s="504"/>
      <c r="AC288" s="504">
        <v>1160.55</v>
      </c>
      <c r="AD288" s="504"/>
      <c r="AE288" s="504"/>
      <c r="AF288" s="922">
        <f t="shared" si="923"/>
        <v>6335.14</v>
      </c>
      <c r="AG288" s="663">
        <v>956.71</v>
      </c>
      <c r="AH288" s="504"/>
      <c r="AI288" s="504"/>
      <c r="AJ288" s="504">
        <v>781.24</v>
      </c>
      <c r="AK288" s="504"/>
      <c r="AL288" s="504"/>
      <c r="AM288" s="504">
        <v>667.4</v>
      </c>
      <c r="AN288" s="504"/>
      <c r="AO288" s="504"/>
      <c r="AP288" s="504">
        <v>576.12</v>
      </c>
      <c r="AQ288" s="504"/>
      <c r="AR288" s="922"/>
      <c r="AS288" s="923"/>
      <c r="AT288" s="504">
        <f t="shared" si="925"/>
        <v>2024.7599999999998</v>
      </c>
      <c r="AU288" s="504">
        <f>493.99+5.47</f>
        <v>499.46000000000004</v>
      </c>
      <c r="AV288" s="504"/>
      <c r="AW288" s="504"/>
      <c r="AX288" s="514">
        <v>419.41</v>
      </c>
      <c r="AY288" s="504"/>
      <c r="AZ288" s="504"/>
      <c r="BA288" s="514">
        <f>378.69+112.33</f>
        <v>491.02</v>
      </c>
      <c r="BB288" s="504"/>
      <c r="BC288" s="504"/>
      <c r="BD288" s="504"/>
      <c r="BE288" s="504"/>
      <c r="BF288" s="504"/>
      <c r="BG288" s="922">
        <f t="shared" si="927"/>
        <v>1409.89</v>
      </c>
      <c r="BH288" s="660"/>
      <c r="BI288" s="488"/>
      <c r="BJ288" s="488"/>
      <c r="BK288" s="488"/>
      <c r="BL288" s="488"/>
      <c r="BM288" s="488"/>
      <c r="BN288" s="488"/>
      <c r="BO288" s="488"/>
      <c r="BP288" s="488"/>
      <c r="BQ288" s="488"/>
      <c r="BR288" s="488"/>
      <c r="BS288" s="488"/>
      <c r="BT288" s="922">
        <f t="shared" si="929"/>
        <v>0</v>
      </c>
      <c r="BU288" s="660"/>
      <c r="BV288" s="488"/>
      <c r="BW288" s="488"/>
      <c r="BX288" s="488"/>
      <c r="BY288" s="488"/>
      <c r="BZ288" s="488"/>
      <c r="CA288" s="488"/>
      <c r="CB288" s="488"/>
      <c r="CC288" s="488"/>
      <c r="CD288" s="488"/>
      <c r="CE288" s="488"/>
      <c r="CF288" s="488"/>
      <c r="CG288" s="929">
        <f t="shared" si="931"/>
        <v>0</v>
      </c>
      <c r="CH288" s="981">
        <f>S288+AF288+AT288+BG288+SUM(BH288:BR288)</f>
        <v>10886.9</v>
      </c>
      <c r="DO288" s="47"/>
      <c r="DP288" s="48"/>
      <c r="DQ288" s="49"/>
      <c r="DR288" s="65"/>
      <c r="DS288" s="65"/>
      <c r="DT288" s="65"/>
      <c r="DU288" s="65"/>
      <c r="DV288" s="49"/>
    </row>
    <row r="289" spans="1:126" s="8" customFormat="1" ht="20.25" customHeight="1">
      <c r="A289" s="679" t="s">
        <v>39</v>
      </c>
      <c r="B289" s="464" t="s">
        <v>98</v>
      </c>
      <c r="C289" s="521" t="s">
        <v>110</v>
      </c>
      <c r="D289" s="469"/>
      <c r="E289" s="470"/>
      <c r="F289" s="596" t="s">
        <v>80</v>
      </c>
      <c r="G289" s="933">
        <v>1</v>
      </c>
      <c r="H289" s="528">
        <v>1</v>
      </c>
      <c r="I289" s="528">
        <v>1</v>
      </c>
      <c r="J289" s="528">
        <v>1</v>
      </c>
      <c r="K289" s="528">
        <v>1</v>
      </c>
      <c r="L289" s="528">
        <v>1</v>
      </c>
      <c r="M289" s="528">
        <v>1</v>
      </c>
      <c r="N289" s="528">
        <v>1</v>
      </c>
      <c r="O289" s="528">
        <v>1</v>
      </c>
      <c r="P289" s="528">
        <v>1</v>
      </c>
      <c r="Q289" s="528">
        <v>1</v>
      </c>
      <c r="R289" s="528">
        <v>1</v>
      </c>
      <c r="S289" s="935">
        <f>IFERROR(AVERAGE(G289:R289),0)</f>
        <v>1</v>
      </c>
      <c r="T289" s="933">
        <v>1</v>
      </c>
      <c r="U289" s="528">
        <v>1</v>
      </c>
      <c r="V289" s="528">
        <v>1</v>
      </c>
      <c r="W289" s="528">
        <v>1</v>
      </c>
      <c r="X289" s="528">
        <v>1</v>
      </c>
      <c r="Y289" s="528">
        <v>1</v>
      </c>
      <c r="Z289" s="528">
        <v>1</v>
      </c>
      <c r="AA289" s="528">
        <v>1</v>
      </c>
      <c r="AB289" s="528">
        <v>1</v>
      </c>
      <c r="AC289" s="528">
        <v>1</v>
      </c>
      <c r="AD289" s="528">
        <v>1</v>
      </c>
      <c r="AE289" s="528">
        <v>1</v>
      </c>
      <c r="AF289" s="934">
        <f>IFERROR(AVERAGE(T289:AE289),0)</f>
        <v>1</v>
      </c>
      <c r="AG289" s="666">
        <v>1</v>
      </c>
      <c r="AH289" s="528">
        <v>1</v>
      </c>
      <c r="AI289" s="528">
        <v>1</v>
      </c>
      <c r="AJ289" s="528">
        <v>1</v>
      </c>
      <c r="AK289" s="528">
        <v>1</v>
      </c>
      <c r="AL289" s="528">
        <v>1</v>
      </c>
      <c r="AM289" s="528">
        <v>1</v>
      </c>
      <c r="AN289" s="528">
        <v>1</v>
      </c>
      <c r="AO289" s="528">
        <v>1</v>
      </c>
      <c r="AP289" s="528">
        <v>1</v>
      </c>
      <c r="AQ289" s="528">
        <v>1</v>
      </c>
      <c r="AR289" s="934">
        <v>1</v>
      </c>
      <c r="AS289" s="923"/>
      <c r="AT289" s="528">
        <f>IFERROR(AVERAGE(AH289:AS289),0)</f>
        <v>1</v>
      </c>
      <c r="AU289" s="528">
        <v>1</v>
      </c>
      <c r="AV289" s="528">
        <v>1</v>
      </c>
      <c r="AW289" s="528">
        <v>1</v>
      </c>
      <c r="AX289" s="528">
        <v>1</v>
      </c>
      <c r="AY289" s="528">
        <v>1</v>
      </c>
      <c r="AZ289" s="528">
        <v>1</v>
      </c>
      <c r="BA289" s="528">
        <v>1</v>
      </c>
      <c r="BB289" s="528">
        <v>1</v>
      </c>
      <c r="BC289" s="528">
        <v>1</v>
      </c>
      <c r="BD289" s="528">
        <v>1</v>
      </c>
      <c r="BE289" s="528">
        <v>1</v>
      </c>
      <c r="BF289" s="528">
        <v>1</v>
      </c>
      <c r="BG289" s="934">
        <f>IFERROR(AVERAGE(AU289:BF289),0)</f>
        <v>1</v>
      </c>
      <c r="BH289" s="666">
        <v>1</v>
      </c>
      <c r="BI289" s="528">
        <v>1</v>
      </c>
      <c r="BJ289" s="528">
        <v>1</v>
      </c>
      <c r="BK289" s="528">
        <v>1</v>
      </c>
      <c r="BL289" s="528">
        <v>1</v>
      </c>
      <c r="BM289" s="528">
        <v>1</v>
      </c>
      <c r="BN289" s="528">
        <v>1</v>
      </c>
      <c r="BO289" s="528">
        <v>1</v>
      </c>
      <c r="BP289" s="528">
        <v>1</v>
      </c>
      <c r="BQ289" s="528">
        <v>1</v>
      </c>
      <c r="BR289" s="528">
        <v>1</v>
      </c>
      <c r="BS289" s="528">
        <v>1</v>
      </c>
      <c r="BT289" s="934">
        <f>IFERROR(AVERAGE(BH289:BS289),0)</f>
        <v>1</v>
      </c>
      <c r="BU289" s="666">
        <v>1</v>
      </c>
      <c r="BV289" s="528">
        <v>1</v>
      </c>
      <c r="BW289" s="528">
        <v>1</v>
      </c>
      <c r="BX289" s="528">
        <v>1</v>
      </c>
      <c r="BY289" s="528">
        <v>1</v>
      </c>
      <c r="BZ289" s="528">
        <v>1</v>
      </c>
      <c r="CA289" s="528">
        <v>1</v>
      </c>
      <c r="CB289" s="528">
        <v>1</v>
      </c>
      <c r="CC289" s="528">
        <v>1</v>
      </c>
      <c r="CD289" s="528">
        <v>1</v>
      </c>
      <c r="CE289" s="528">
        <v>1</v>
      </c>
      <c r="CF289" s="528">
        <v>1</v>
      </c>
      <c r="CG289" s="935">
        <f>IFERROR(AVERAGE(BU289:CF289),0)</f>
        <v>1</v>
      </c>
      <c r="CH289" s="980"/>
      <c r="DO289" s="47"/>
      <c r="DP289" s="48"/>
      <c r="DQ289" s="40"/>
      <c r="DR289" s="65"/>
      <c r="DS289" s="65"/>
      <c r="DT289" s="66"/>
      <c r="DU289" s="65"/>
      <c r="DV289" s="49"/>
    </row>
    <row r="290" spans="1:126" s="8" customFormat="1" ht="20.25" customHeight="1">
      <c r="A290" s="679" t="s">
        <v>39</v>
      </c>
      <c r="B290" s="464" t="s">
        <v>98</v>
      </c>
      <c r="C290" s="521" t="s">
        <v>110</v>
      </c>
      <c r="D290" s="469"/>
      <c r="E290" s="475">
        <f>S290+AF290+AT290+BG290+BT290+CG290</f>
        <v>10886.9</v>
      </c>
      <c r="F290" s="596" t="s">
        <v>57</v>
      </c>
      <c r="G290" s="926">
        <f t="shared" ref="G290:R290" si="938">G288/G289</f>
        <v>0</v>
      </c>
      <c r="H290" s="502">
        <f t="shared" si="938"/>
        <v>0</v>
      </c>
      <c r="I290" s="502">
        <f t="shared" si="938"/>
        <v>0</v>
      </c>
      <c r="J290" s="502">
        <f t="shared" si="938"/>
        <v>0</v>
      </c>
      <c r="K290" s="502">
        <f t="shared" si="938"/>
        <v>0</v>
      </c>
      <c r="L290" s="502">
        <f t="shared" si="938"/>
        <v>0</v>
      </c>
      <c r="M290" s="502">
        <f t="shared" si="938"/>
        <v>0</v>
      </c>
      <c r="N290" s="502">
        <f t="shared" si="938"/>
        <v>0</v>
      </c>
      <c r="O290" s="502">
        <f t="shared" si="938"/>
        <v>0</v>
      </c>
      <c r="P290" s="502">
        <f t="shared" si="938"/>
        <v>1117.1099999999999</v>
      </c>
      <c r="Q290" s="502">
        <f t="shared" si="938"/>
        <v>0</v>
      </c>
      <c r="R290" s="502">
        <f t="shared" si="938"/>
        <v>0</v>
      </c>
      <c r="S290" s="932">
        <f t="shared" si="921"/>
        <v>1117.1099999999999</v>
      </c>
      <c r="T290" s="926">
        <f t="shared" ref="T290:AE290" si="939">T288/T289</f>
        <v>2105.2800000000002</v>
      </c>
      <c r="U290" s="502">
        <f t="shared" si="939"/>
        <v>0</v>
      </c>
      <c r="V290" s="502">
        <f t="shared" si="939"/>
        <v>0</v>
      </c>
      <c r="W290" s="502">
        <f t="shared" si="939"/>
        <v>1683.36</v>
      </c>
      <c r="X290" s="502">
        <f t="shared" si="939"/>
        <v>0</v>
      </c>
      <c r="Y290" s="502">
        <f t="shared" si="939"/>
        <v>0</v>
      </c>
      <c r="Z290" s="502">
        <f t="shared" si="939"/>
        <v>1385.95</v>
      </c>
      <c r="AA290" s="502">
        <f t="shared" si="939"/>
        <v>0</v>
      </c>
      <c r="AB290" s="502">
        <f t="shared" si="939"/>
        <v>0</v>
      </c>
      <c r="AC290" s="502">
        <f t="shared" si="939"/>
        <v>1160.55</v>
      </c>
      <c r="AD290" s="502">
        <f t="shared" si="939"/>
        <v>0</v>
      </c>
      <c r="AE290" s="502">
        <f t="shared" si="939"/>
        <v>0</v>
      </c>
      <c r="AF290" s="928">
        <f t="shared" si="923"/>
        <v>6335.14</v>
      </c>
      <c r="AG290" s="927">
        <f t="shared" ref="AG290:AR290" si="940">AG288/AG289</f>
        <v>956.71</v>
      </c>
      <c r="AH290" s="502">
        <f t="shared" si="940"/>
        <v>0</v>
      </c>
      <c r="AI290" s="502">
        <f t="shared" si="940"/>
        <v>0</v>
      </c>
      <c r="AJ290" s="502">
        <f t="shared" si="940"/>
        <v>781.24</v>
      </c>
      <c r="AK290" s="502">
        <f t="shared" si="940"/>
        <v>0</v>
      </c>
      <c r="AL290" s="502">
        <f t="shared" si="940"/>
        <v>0</v>
      </c>
      <c r="AM290" s="502">
        <f t="shared" si="940"/>
        <v>667.4</v>
      </c>
      <c r="AN290" s="502">
        <f t="shared" si="940"/>
        <v>0</v>
      </c>
      <c r="AO290" s="502">
        <f t="shared" si="940"/>
        <v>0</v>
      </c>
      <c r="AP290" s="502">
        <f t="shared" si="940"/>
        <v>576.12</v>
      </c>
      <c r="AQ290" s="502">
        <f t="shared" si="940"/>
        <v>0</v>
      </c>
      <c r="AR290" s="928">
        <f t="shared" si="940"/>
        <v>0</v>
      </c>
      <c r="AS290" s="923"/>
      <c r="AT290" s="502">
        <f t="shared" si="925"/>
        <v>2024.7599999999998</v>
      </c>
      <c r="AU290" s="502">
        <f t="shared" ref="AU290:BF290" si="941">AU288/AU289</f>
        <v>499.46000000000004</v>
      </c>
      <c r="AV290" s="502">
        <f t="shared" si="941"/>
        <v>0</v>
      </c>
      <c r="AW290" s="502">
        <f t="shared" si="941"/>
        <v>0</v>
      </c>
      <c r="AX290" s="502">
        <f t="shared" si="941"/>
        <v>419.41</v>
      </c>
      <c r="AY290" s="502">
        <f t="shared" si="941"/>
        <v>0</v>
      </c>
      <c r="AZ290" s="502">
        <f t="shared" si="941"/>
        <v>0</v>
      </c>
      <c r="BA290" s="502">
        <f t="shared" si="941"/>
        <v>491.02</v>
      </c>
      <c r="BB290" s="502">
        <f t="shared" si="941"/>
        <v>0</v>
      </c>
      <c r="BC290" s="502">
        <f t="shared" si="941"/>
        <v>0</v>
      </c>
      <c r="BD290" s="502">
        <f t="shared" si="941"/>
        <v>0</v>
      </c>
      <c r="BE290" s="502">
        <f t="shared" si="941"/>
        <v>0</v>
      </c>
      <c r="BF290" s="502">
        <f t="shared" si="941"/>
        <v>0</v>
      </c>
      <c r="BG290" s="928">
        <f t="shared" si="927"/>
        <v>1409.89</v>
      </c>
      <c r="BH290" s="662">
        <f t="shared" ref="BH290:BS290" si="942">BH288/BH289</f>
        <v>0</v>
      </c>
      <c r="BI290" s="495">
        <f t="shared" si="942"/>
        <v>0</v>
      </c>
      <c r="BJ290" s="495">
        <f t="shared" si="942"/>
        <v>0</v>
      </c>
      <c r="BK290" s="495">
        <f t="shared" si="942"/>
        <v>0</v>
      </c>
      <c r="BL290" s="495">
        <f t="shared" si="942"/>
        <v>0</v>
      </c>
      <c r="BM290" s="495">
        <f t="shared" si="942"/>
        <v>0</v>
      </c>
      <c r="BN290" s="495">
        <f t="shared" si="942"/>
        <v>0</v>
      </c>
      <c r="BO290" s="495">
        <f t="shared" si="942"/>
        <v>0</v>
      </c>
      <c r="BP290" s="495">
        <f t="shared" si="942"/>
        <v>0</v>
      </c>
      <c r="BQ290" s="495">
        <f t="shared" si="942"/>
        <v>0</v>
      </c>
      <c r="BR290" s="495">
        <f t="shared" si="942"/>
        <v>0</v>
      </c>
      <c r="BS290" s="495">
        <f t="shared" si="942"/>
        <v>0</v>
      </c>
      <c r="BT290" s="928">
        <f t="shared" si="929"/>
        <v>0</v>
      </c>
      <c r="BU290" s="662">
        <f t="shared" ref="BU290:CF290" si="943">BU288/BU289</f>
        <v>0</v>
      </c>
      <c r="BV290" s="495">
        <f t="shared" si="943"/>
        <v>0</v>
      </c>
      <c r="BW290" s="495">
        <f t="shared" si="943"/>
        <v>0</v>
      </c>
      <c r="BX290" s="495">
        <f t="shared" si="943"/>
        <v>0</v>
      </c>
      <c r="BY290" s="495">
        <f t="shared" si="943"/>
        <v>0</v>
      </c>
      <c r="BZ290" s="495">
        <f t="shared" si="943"/>
        <v>0</v>
      </c>
      <c r="CA290" s="495">
        <f t="shared" si="943"/>
        <v>0</v>
      </c>
      <c r="CB290" s="495">
        <f t="shared" si="943"/>
        <v>0</v>
      </c>
      <c r="CC290" s="495">
        <f t="shared" si="943"/>
        <v>0</v>
      </c>
      <c r="CD290" s="495">
        <f t="shared" si="943"/>
        <v>0</v>
      </c>
      <c r="CE290" s="495">
        <f t="shared" si="943"/>
        <v>0</v>
      </c>
      <c r="CF290" s="495">
        <f t="shared" si="943"/>
        <v>0</v>
      </c>
      <c r="CG290" s="932">
        <f t="shared" si="931"/>
        <v>0</v>
      </c>
      <c r="CH290" s="982">
        <f>S290+AF290+AT290+BG290+SUM(BH290:BR290)</f>
        <v>10886.9</v>
      </c>
      <c r="DO290" s="47"/>
      <c r="DP290" s="48"/>
      <c r="DQ290" s="49"/>
      <c r="DR290" s="65"/>
      <c r="DS290" s="65"/>
      <c r="DT290" s="65"/>
      <c r="DU290" s="65"/>
      <c r="DV290" s="49"/>
    </row>
    <row r="291" spans="1:126" s="8" customFormat="1" ht="20.25" customHeight="1">
      <c r="A291" s="679" t="s">
        <v>39</v>
      </c>
      <c r="B291" s="464" t="s">
        <v>98</v>
      </c>
      <c r="C291" s="521" t="s">
        <v>110</v>
      </c>
      <c r="D291" s="469"/>
      <c r="E291" s="470">
        <f>S291+AF291+AT291+BG291+BT291+CG291</f>
        <v>86100</v>
      </c>
      <c r="F291" s="597" t="s">
        <v>66</v>
      </c>
      <c r="G291" s="556"/>
      <c r="H291" s="496"/>
      <c r="I291" s="496"/>
      <c r="J291" s="496"/>
      <c r="K291" s="496"/>
      <c r="L291" s="496"/>
      <c r="M291" s="496"/>
      <c r="N291" s="496"/>
      <c r="O291" s="496"/>
      <c r="P291" s="496"/>
      <c r="Q291" s="496">
        <v>15800</v>
      </c>
      <c r="R291" s="496"/>
      <c r="S291" s="639">
        <f t="shared" si="921"/>
        <v>15800</v>
      </c>
      <c r="T291" s="556"/>
      <c r="U291" s="496">
        <v>13300</v>
      </c>
      <c r="V291" s="496"/>
      <c r="W291" s="496"/>
      <c r="X291" s="496">
        <v>10200</v>
      </c>
      <c r="Y291" s="496"/>
      <c r="Z291" s="496"/>
      <c r="AA291" s="496">
        <v>7900</v>
      </c>
      <c r="AB291" s="496"/>
      <c r="AC291" s="496"/>
      <c r="AD291" s="496">
        <v>6900</v>
      </c>
      <c r="AE291" s="496"/>
      <c r="AF291" s="576">
        <f t="shared" si="923"/>
        <v>38300</v>
      </c>
      <c r="AG291" s="608"/>
      <c r="AH291" s="496">
        <v>5100</v>
      </c>
      <c r="AI291" s="496"/>
      <c r="AJ291" s="496"/>
      <c r="AK291" s="496">
        <v>3700</v>
      </c>
      <c r="AL291" s="496"/>
      <c r="AM291" s="496"/>
      <c r="AN291" s="496">
        <v>3600</v>
      </c>
      <c r="AO291" s="496"/>
      <c r="AP291" s="496"/>
      <c r="AQ291" s="496">
        <v>3200</v>
      </c>
      <c r="AR291" s="576"/>
      <c r="AS291" s="655"/>
      <c r="AT291" s="496">
        <f>SUM(AG291:AS291)</f>
        <v>15600</v>
      </c>
      <c r="AU291" s="496"/>
      <c r="AV291" s="496">
        <v>3000</v>
      </c>
      <c r="AW291" s="496"/>
      <c r="AX291" s="496"/>
      <c r="AY291" s="496"/>
      <c r="AZ291" s="496"/>
      <c r="BA291" s="496">
        <v>13400</v>
      </c>
      <c r="BB291" s="496"/>
      <c r="BC291" s="496"/>
      <c r="BD291" s="496"/>
      <c r="BE291" s="496"/>
      <c r="BF291" s="496"/>
      <c r="BG291" s="576">
        <f t="shared" si="927"/>
        <v>16400</v>
      </c>
      <c r="BH291" s="608"/>
      <c r="BI291" s="496"/>
      <c r="BJ291" s="496"/>
      <c r="BK291" s="496"/>
      <c r="BL291" s="496"/>
      <c r="BM291" s="496"/>
      <c r="BN291" s="496"/>
      <c r="BO291" s="496"/>
      <c r="BP291" s="496"/>
      <c r="BQ291" s="496"/>
      <c r="BR291" s="496"/>
      <c r="BS291" s="496"/>
      <c r="BT291" s="576">
        <f t="shared" si="929"/>
        <v>0</v>
      </c>
      <c r="BU291" s="608"/>
      <c r="BV291" s="496"/>
      <c r="BW291" s="496"/>
      <c r="BX291" s="496"/>
      <c r="BY291" s="496"/>
      <c r="BZ291" s="496"/>
      <c r="CA291" s="496"/>
      <c r="CB291" s="496"/>
      <c r="CC291" s="496"/>
      <c r="CD291" s="496"/>
      <c r="CE291" s="496"/>
      <c r="CF291" s="496"/>
      <c r="CG291" s="639">
        <f t="shared" si="931"/>
        <v>0</v>
      </c>
      <c r="CH291" s="981">
        <f>S291+AF291+AT291+BG291+SUM(BH291:BR291)</f>
        <v>86100</v>
      </c>
      <c r="DO291" s="51"/>
      <c r="DP291" s="52"/>
      <c r="DQ291" s="49"/>
      <c r="DR291" s="65"/>
      <c r="DS291" s="65"/>
      <c r="DT291" s="65"/>
      <c r="DU291" s="65"/>
      <c r="DV291" s="49"/>
    </row>
    <row r="292" spans="1:126" s="8" customFormat="1" ht="20.25" customHeight="1">
      <c r="A292" s="679" t="s">
        <v>39</v>
      </c>
      <c r="B292" s="464" t="s">
        <v>98</v>
      </c>
      <c r="C292" s="521" t="s">
        <v>110</v>
      </c>
      <c r="D292" s="469"/>
      <c r="E292" s="470"/>
      <c r="F292" s="597" t="s">
        <v>80</v>
      </c>
      <c r="G292" s="585">
        <v>1</v>
      </c>
      <c r="H292" s="529">
        <v>1</v>
      </c>
      <c r="I292" s="529">
        <v>1</v>
      </c>
      <c r="J292" s="529">
        <v>1</v>
      </c>
      <c r="K292" s="529">
        <v>1</v>
      </c>
      <c r="L292" s="529">
        <v>1</v>
      </c>
      <c r="M292" s="529">
        <v>1</v>
      </c>
      <c r="N292" s="529">
        <v>1</v>
      </c>
      <c r="O292" s="529">
        <v>1</v>
      </c>
      <c r="P292" s="529">
        <v>1</v>
      </c>
      <c r="Q292" s="529">
        <v>1</v>
      </c>
      <c r="R292" s="529">
        <v>1</v>
      </c>
      <c r="S292" s="649">
        <f>IFERROR(AVERAGE(G292:R292),0)</f>
        <v>1</v>
      </c>
      <c r="T292" s="585">
        <v>1</v>
      </c>
      <c r="U292" s="529">
        <v>1</v>
      </c>
      <c r="V292" s="529">
        <v>1</v>
      </c>
      <c r="W292" s="529">
        <v>1</v>
      </c>
      <c r="X292" s="529">
        <v>1</v>
      </c>
      <c r="Y292" s="529">
        <v>1</v>
      </c>
      <c r="Z292" s="529">
        <v>1</v>
      </c>
      <c r="AA292" s="529">
        <v>1</v>
      </c>
      <c r="AB292" s="529">
        <v>1</v>
      </c>
      <c r="AC292" s="529">
        <v>1</v>
      </c>
      <c r="AD292" s="529">
        <v>1</v>
      </c>
      <c r="AE292" s="529">
        <v>1</v>
      </c>
      <c r="AF292" s="589">
        <f>IFERROR(AVERAGE(T292:AE292),0)</f>
        <v>1</v>
      </c>
      <c r="AG292" s="613">
        <v>1</v>
      </c>
      <c r="AH292" s="529">
        <v>1</v>
      </c>
      <c r="AI292" s="529">
        <v>1</v>
      </c>
      <c r="AJ292" s="529">
        <v>1</v>
      </c>
      <c r="AK292" s="529">
        <v>1</v>
      </c>
      <c r="AL292" s="529">
        <v>1</v>
      </c>
      <c r="AM292" s="529">
        <v>1</v>
      </c>
      <c r="AN292" s="529">
        <v>1</v>
      </c>
      <c r="AO292" s="529">
        <v>1</v>
      </c>
      <c r="AP292" s="529">
        <v>1</v>
      </c>
      <c r="AQ292" s="529">
        <v>1</v>
      </c>
      <c r="AR292" s="589">
        <v>1</v>
      </c>
      <c r="AS292" s="655"/>
      <c r="AT292" s="529">
        <f>IFERROR(AVERAGE(AH292:AS292),0)</f>
        <v>1</v>
      </c>
      <c r="AU292" s="529">
        <v>1</v>
      </c>
      <c r="AV292" s="529">
        <v>1</v>
      </c>
      <c r="AW292" s="529">
        <v>1</v>
      </c>
      <c r="AX292" s="529">
        <v>1</v>
      </c>
      <c r="AY292" s="529">
        <v>1</v>
      </c>
      <c r="AZ292" s="529">
        <v>1</v>
      </c>
      <c r="BA292" s="529">
        <v>1</v>
      </c>
      <c r="BB292" s="529">
        <v>1</v>
      </c>
      <c r="BC292" s="529">
        <v>1</v>
      </c>
      <c r="BD292" s="529">
        <v>1</v>
      </c>
      <c r="BE292" s="529">
        <v>1</v>
      </c>
      <c r="BF292" s="529">
        <v>1</v>
      </c>
      <c r="BG292" s="589">
        <f>IFERROR(AVERAGE(AU292:BF292),0)</f>
        <v>1</v>
      </c>
      <c r="BH292" s="613">
        <v>1</v>
      </c>
      <c r="BI292" s="529">
        <v>1</v>
      </c>
      <c r="BJ292" s="529">
        <v>1</v>
      </c>
      <c r="BK292" s="529">
        <v>1</v>
      </c>
      <c r="BL292" s="529">
        <v>1</v>
      </c>
      <c r="BM292" s="529">
        <v>1</v>
      </c>
      <c r="BN292" s="529">
        <v>1</v>
      </c>
      <c r="BO292" s="529">
        <v>1</v>
      </c>
      <c r="BP292" s="529">
        <v>1</v>
      </c>
      <c r="BQ292" s="529">
        <v>1</v>
      </c>
      <c r="BR292" s="529">
        <v>1</v>
      </c>
      <c r="BS292" s="529">
        <v>1</v>
      </c>
      <c r="BT292" s="589">
        <f>IFERROR(AVERAGE(BH292:BS292),0)</f>
        <v>1</v>
      </c>
      <c r="BU292" s="613">
        <v>1</v>
      </c>
      <c r="BV292" s="529">
        <v>1</v>
      </c>
      <c r="BW292" s="529">
        <v>1</v>
      </c>
      <c r="BX292" s="529">
        <v>1</v>
      </c>
      <c r="BY292" s="529">
        <v>1</v>
      </c>
      <c r="BZ292" s="529">
        <v>1</v>
      </c>
      <c r="CA292" s="529">
        <v>1</v>
      </c>
      <c r="CB292" s="529">
        <v>1</v>
      </c>
      <c r="CC292" s="529">
        <v>1</v>
      </c>
      <c r="CD292" s="529">
        <v>1</v>
      </c>
      <c r="CE292" s="529">
        <v>1</v>
      </c>
      <c r="CF292" s="529">
        <v>1</v>
      </c>
      <c r="CG292" s="649">
        <f>IFERROR(AVERAGE(BU292:CF292),0)</f>
        <v>1</v>
      </c>
      <c r="CH292" s="980"/>
      <c r="DO292" s="51"/>
      <c r="DP292" s="52"/>
      <c r="DQ292" s="40"/>
      <c r="DR292" s="65"/>
      <c r="DS292" s="65"/>
      <c r="DT292" s="78"/>
      <c r="DU292" s="65"/>
      <c r="DV292" s="49"/>
    </row>
    <row r="293" spans="1:126" s="8" customFormat="1" ht="20.25" customHeight="1">
      <c r="A293" s="679" t="s">
        <v>39</v>
      </c>
      <c r="B293" s="464" t="s">
        <v>98</v>
      </c>
      <c r="C293" s="521" t="s">
        <v>110</v>
      </c>
      <c r="D293" s="469"/>
      <c r="E293" s="475">
        <f>S293+AF293+AT293+BG293+BT293+CG293</f>
        <v>86100</v>
      </c>
      <c r="F293" s="597" t="s">
        <v>63</v>
      </c>
      <c r="G293" s="560">
        <f t="shared" ref="G293:R293" si="944">G291/G292</f>
        <v>0</v>
      </c>
      <c r="H293" s="500">
        <f t="shared" si="944"/>
        <v>0</v>
      </c>
      <c r="I293" s="500">
        <f t="shared" si="944"/>
        <v>0</v>
      </c>
      <c r="J293" s="500">
        <f t="shared" si="944"/>
        <v>0</v>
      </c>
      <c r="K293" s="500">
        <f t="shared" si="944"/>
        <v>0</v>
      </c>
      <c r="L293" s="500">
        <f t="shared" si="944"/>
        <v>0</v>
      </c>
      <c r="M293" s="500">
        <f t="shared" si="944"/>
        <v>0</v>
      </c>
      <c r="N293" s="500">
        <f t="shared" si="944"/>
        <v>0</v>
      </c>
      <c r="O293" s="500">
        <f t="shared" si="944"/>
        <v>0</v>
      </c>
      <c r="P293" s="500">
        <f t="shared" si="944"/>
        <v>0</v>
      </c>
      <c r="Q293" s="500">
        <f t="shared" si="944"/>
        <v>15800</v>
      </c>
      <c r="R293" s="500">
        <f t="shared" si="944"/>
        <v>0</v>
      </c>
      <c r="S293" s="641">
        <f t="shared" si="921"/>
        <v>15800</v>
      </c>
      <c r="T293" s="560">
        <f t="shared" ref="T293:AE293" si="945">T291/T292</f>
        <v>0</v>
      </c>
      <c r="U293" s="500">
        <f t="shared" si="945"/>
        <v>13300</v>
      </c>
      <c r="V293" s="500">
        <f t="shared" si="945"/>
        <v>0</v>
      </c>
      <c r="W293" s="500">
        <f t="shared" si="945"/>
        <v>0</v>
      </c>
      <c r="X293" s="500">
        <f t="shared" si="945"/>
        <v>10200</v>
      </c>
      <c r="Y293" s="500">
        <f t="shared" si="945"/>
        <v>0</v>
      </c>
      <c r="Z293" s="500">
        <f t="shared" si="945"/>
        <v>0</v>
      </c>
      <c r="AA293" s="500">
        <f t="shared" si="945"/>
        <v>7900</v>
      </c>
      <c r="AB293" s="500">
        <f t="shared" si="945"/>
        <v>0</v>
      </c>
      <c r="AC293" s="500">
        <f t="shared" si="945"/>
        <v>0</v>
      </c>
      <c r="AD293" s="500">
        <f t="shared" si="945"/>
        <v>6900</v>
      </c>
      <c r="AE293" s="500">
        <f t="shared" si="945"/>
        <v>0</v>
      </c>
      <c r="AF293" s="578">
        <f t="shared" si="923"/>
        <v>38300</v>
      </c>
      <c r="AG293" s="610">
        <f t="shared" ref="AG293:AR293" si="946">AG291/AG292</f>
        <v>0</v>
      </c>
      <c r="AH293" s="500">
        <f t="shared" si="946"/>
        <v>5100</v>
      </c>
      <c r="AI293" s="500">
        <f t="shared" si="946"/>
        <v>0</v>
      </c>
      <c r="AJ293" s="500">
        <f t="shared" si="946"/>
        <v>0</v>
      </c>
      <c r="AK293" s="500">
        <f t="shared" si="946"/>
        <v>3700</v>
      </c>
      <c r="AL293" s="500">
        <f t="shared" si="946"/>
        <v>0</v>
      </c>
      <c r="AM293" s="500">
        <f t="shared" si="946"/>
        <v>0</v>
      </c>
      <c r="AN293" s="500">
        <f t="shared" si="946"/>
        <v>3600</v>
      </c>
      <c r="AO293" s="500">
        <f t="shared" si="946"/>
        <v>0</v>
      </c>
      <c r="AP293" s="500">
        <f t="shared" si="946"/>
        <v>0</v>
      </c>
      <c r="AQ293" s="500">
        <f t="shared" si="946"/>
        <v>3200</v>
      </c>
      <c r="AR293" s="578">
        <f t="shared" si="946"/>
        <v>0</v>
      </c>
      <c r="AS293" s="655"/>
      <c r="AT293" s="500">
        <f t="shared" si="925"/>
        <v>15600</v>
      </c>
      <c r="AU293" s="500">
        <f t="shared" ref="AU293:BF293" si="947">AU291/AU292</f>
        <v>0</v>
      </c>
      <c r="AV293" s="500">
        <f t="shared" si="947"/>
        <v>3000</v>
      </c>
      <c r="AW293" s="500">
        <f t="shared" si="947"/>
        <v>0</v>
      </c>
      <c r="AX293" s="500">
        <f t="shared" si="947"/>
        <v>0</v>
      </c>
      <c r="AY293" s="500">
        <f t="shared" si="947"/>
        <v>0</v>
      </c>
      <c r="AZ293" s="500">
        <f t="shared" si="947"/>
        <v>0</v>
      </c>
      <c r="BA293" s="500">
        <f t="shared" si="947"/>
        <v>13400</v>
      </c>
      <c r="BB293" s="500">
        <f t="shared" si="947"/>
        <v>0</v>
      </c>
      <c r="BC293" s="500">
        <f t="shared" si="947"/>
        <v>0</v>
      </c>
      <c r="BD293" s="500">
        <f t="shared" si="947"/>
        <v>0</v>
      </c>
      <c r="BE293" s="500">
        <f t="shared" si="947"/>
        <v>0</v>
      </c>
      <c r="BF293" s="500">
        <f t="shared" si="947"/>
        <v>0</v>
      </c>
      <c r="BG293" s="578">
        <f t="shared" si="927"/>
        <v>16400</v>
      </c>
      <c r="BH293" s="610">
        <f t="shared" ref="BH293:BS293" si="948">BH291/BH292</f>
        <v>0</v>
      </c>
      <c r="BI293" s="500">
        <f t="shared" si="948"/>
        <v>0</v>
      </c>
      <c r="BJ293" s="500">
        <f t="shared" si="948"/>
        <v>0</v>
      </c>
      <c r="BK293" s="500">
        <f t="shared" si="948"/>
        <v>0</v>
      </c>
      <c r="BL293" s="500">
        <f t="shared" si="948"/>
        <v>0</v>
      </c>
      <c r="BM293" s="500">
        <f t="shared" si="948"/>
        <v>0</v>
      </c>
      <c r="BN293" s="500">
        <f t="shared" si="948"/>
        <v>0</v>
      </c>
      <c r="BO293" s="500">
        <f t="shared" si="948"/>
        <v>0</v>
      </c>
      <c r="BP293" s="500">
        <f t="shared" si="948"/>
        <v>0</v>
      </c>
      <c r="BQ293" s="500">
        <f t="shared" si="948"/>
        <v>0</v>
      </c>
      <c r="BR293" s="500">
        <f t="shared" si="948"/>
        <v>0</v>
      </c>
      <c r="BS293" s="500">
        <f t="shared" si="948"/>
        <v>0</v>
      </c>
      <c r="BT293" s="578">
        <f t="shared" si="929"/>
        <v>0</v>
      </c>
      <c r="BU293" s="610">
        <f t="shared" ref="BU293:CF293" si="949">BU291/BU292</f>
        <v>0</v>
      </c>
      <c r="BV293" s="500">
        <f t="shared" si="949"/>
        <v>0</v>
      </c>
      <c r="BW293" s="500">
        <f t="shared" si="949"/>
        <v>0</v>
      </c>
      <c r="BX293" s="500">
        <f t="shared" si="949"/>
        <v>0</v>
      </c>
      <c r="BY293" s="500">
        <f t="shared" si="949"/>
        <v>0</v>
      </c>
      <c r="BZ293" s="500">
        <f t="shared" si="949"/>
        <v>0</v>
      </c>
      <c r="CA293" s="500">
        <f t="shared" si="949"/>
        <v>0</v>
      </c>
      <c r="CB293" s="500">
        <f t="shared" si="949"/>
        <v>0</v>
      </c>
      <c r="CC293" s="500">
        <f t="shared" si="949"/>
        <v>0</v>
      </c>
      <c r="CD293" s="500">
        <f t="shared" si="949"/>
        <v>0</v>
      </c>
      <c r="CE293" s="500">
        <f t="shared" si="949"/>
        <v>0</v>
      </c>
      <c r="CF293" s="500">
        <f t="shared" si="949"/>
        <v>0</v>
      </c>
      <c r="CG293" s="641">
        <f t="shared" si="931"/>
        <v>0</v>
      </c>
      <c r="CH293" s="982">
        <f>S293+AF293+AT293+BG293+SUM(BH293:BR293)</f>
        <v>86100</v>
      </c>
      <c r="DO293" s="53"/>
      <c r="DP293" s="54"/>
      <c r="DQ293" s="55"/>
      <c r="DR293" s="69"/>
      <c r="DS293" s="69"/>
      <c r="DT293" s="74"/>
      <c r="DU293" s="68"/>
      <c r="DV293" s="72"/>
    </row>
    <row r="294" spans="1:126" s="8" customFormat="1" ht="20.25" customHeight="1">
      <c r="A294" s="680" t="s">
        <v>39</v>
      </c>
      <c r="B294" s="737" t="s">
        <v>98</v>
      </c>
      <c r="C294" s="742" t="s">
        <v>110</v>
      </c>
      <c r="D294" s="681" t="s">
        <v>81</v>
      </c>
      <c r="E294" s="683">
        <f>E293-E282</f>
        <v>0</v>
      </c>
      <c r="F294" s="684" t="s">
        <v>101</v>
      </c>
      <c r="G294" s="590"/>
      <c r="H294" s="591"/>
      <c r="I294" s="591"/>
      <c r="J294" s="591"/>
      <c r="K294" s="591"/>
      <c r="L294" s="591"/>
      <c r="M294" s="591"/>
      <c r="N294" s="591"/>
      <c r="O294" s="591"/>
      <c r="P294" s="591"/>
      <c r="Q294" s="591"/>
      <c r="R294" s="591"/>
      <c r="S294" s="706" t="str">
        <f t="shared" ref="S294" si="950">S$2</f>
        <v>Итого 2021</v>
      </c>
      <c r="T294" s="590"/>
      <c r="U294" s="591"/>
      <c r="V294" s="591"/>
      <c r="W294" s="591"/>
      <c r="X294" s="591"/>
      <c r="Y294" s="591"/>
      <c r="Z294" s="591"/>
      <c r="AA294" s="591"/>
      <c r="AB294" s="591"/>
      <c r="AC294" s="591"/>
      <c r="AD294" s="591"/>
      <c r="AE294" s="591"/>
      <c r="AF294" s="707" t="str">
        <f t="shared" ref="AF294" si="951">AF$2</f>
        <v>Итого 2022</v>
      </c>
      <c r="AG294" s="654"/>
      <c r="AH294" s="591"/>
      <c r="AI294" s="591"/>
      <c r="AJ294" s="591"/>
      <c r="AK294" s="591"/>
      <c r="AL294" s="591"/>
      <c r="AM294" s="591"/>
      <c r="AN294" s="591"/>
      <c r="AO294" s="591"/>
      <c r="AP294" s="591"/>
      <c r="AQ294" s="591"/>
      <c r="AR294" s="592"/>
      <c r="AS294" s="659"/>
      <c r="AT294" s="708" t="str">
        <f t="shared" ref="AT294:CG294" si="952">AT$2</f>
        <v>Итого 2023</v>
      </c>
      <c r="AU294" s="709">
        <f t="shared" si="952"/>
        <v>45292</v>
      </c>
      <c r="AV294" s="709">
        <f t="shared" si="952"/>
        <v>45323</v>
      </c>
      <c r="AW294" s="709">
        <f t="shared" si="952"/>
        <v>45352</v>
      </c>
      <c r="AX294" s="709">
        <f t="shared" si="952"/>
        <v>45383</v>
      </c>
      <c r="AY294" s="709">
        <f t="shared" si="952"/>
        <v>45413</v>
      </c>
      <c r="AZ294" s="709">
        <f t="shared" si="952"/>
        <v>45444</v>
      </c>
      <c r="BA294" s="709">
        <f t="shared" si="952"/>
        <v>45474</v>
      </c>
      <c r="BB294" s="709">
        <f t="shared" si="952"/>
        <v>45505</v>
      </c>
      <c r="BC294" s="709">
        <f t="shared" si="952"/>
        <v>45536</v>
      </c>
      <c r="BD294" s="709">
        <f t="shared" si="952"/>
        <v>45566</v>
      </c>
      <c r="BE294" s="709">
        <f t="shared" si="952"/>
        <v>45597</v>
      </c>
      <c r="BF294" s="709">
        <f t="shared" si="952"/>
        <v>45627</v>
      </c>
      <c r="BG294" s="707" t="str">
        <f t="shared" si="952"/>
        <v>Итого 2024</v>
      </c>
      <c r="BH294" s="710">
        <f t="shared" si="952"/>
        <v>45658</v>
      </c>
      <c r="BI294" s="709">
        <f t="shared" si="952"/>
        <v>45689</v>
      </c>
      <c r="BJ294" s="709">
        <f t="shared" si="952"/>
        <v>45717</v>
      </c>
      <c r="BK294" s="709">
        <f t="shared" si="952"/>
        <v>45748</v>
      </c>
      <c r="BL294" s="709">
        <f t="shared" si="952"/>
        <v>45778</v>
      </c>
      <c r="BM294" s="709">
        <f t="shared" si="952"/>
        <v>45809</v>
      </c>
      <c r="BN294" s="709">
        <f t="shared" si="952"/>
        <v>45839</v>
      </c>
      <c r="BO294" s="709">
        <f t="shared" si="952"/>
        <v>45870</v>
      </c>
      <c r="BP294" s="709">
        <f t="shared" si="952"/>
        <v>45901</v>
      </c>
      <c r="BQ294" s="709">
        <f t="shared" si="952"/>
        <v>45931</v>
      </c>
      <c r="BR294" s="709">
        <f t="shared" si="952"/>
        <v>45962</v>
      </c>
      <c r="BS294" s="711">
        <f t="shared" si="952"/>
        <v>45992</v>
      </c>
      <c r="BT294" s="712" t="str">
        <f t="shared" si="952"/>
        <v>YTD 10 m. + Forecast 11-12.2025</v>
      </c>
      <c r="BU294" s="713">
        <f t="shared" si="952"/>
        <v>46023</v>
      </c>
      <c r="BV294" s="711">
        <f t="shared" si="952"/>
        <v>46054</v>
      </c>
      <c r="BW294" s="711">
        <f t="shared" si="952"/>
        <v>46082</v>
      </c>
      <c r="BX294" s="711">
        <f t="shared" si="952"/>
        <v>46113</v>
      </c>
      <c r="BY294" s="711">
        <f t="shared" si="952"/>
        <v>46143</v>
      </c>
      <c r="BZ294" s="711">
        <f t="shared" si="952"/>
        <v>46174</v>
      </c>
      <c r="CA294" s="711">
        <f t="shared" si="952"/>
        <v>46204</v>
      </c>
      <c r="CB294" s="711">
        <f t="shared" si="952"/>
        <v>46235</v>
      </c>
      <c r="CC294" s="711">
        <f t="shared" si="952"/>
        <v>46266</v>
      </c>
      <c r="CD294" s="711">
        <f t="shared" si="952"/>
        <v>46296</v>
      </c>
      <c r="CE294" s="711">
        <f t="shared" si="952"/>
        <v>46327</v>
      </c>
      <c r="CF294" s="711">
        <f t="shared" si="952"/>
        <v>46357</v>
      </c>
      <c r="CG294" s="990" t="str">
        <f t="shared" si="952"/>
        <v>Forecast 2026</v>
      </c>
      <c r="CH294" s="980"/>
      <c r="DO294" s="391"/>
      <c r="DP294" s="391"/>
      <c r="DQ294" s="57"/>
      <c r="DR294" s="58"/>
      <c r="DS294" s="58"/>
      <c r="DT294" s="58"/>
      <c r="DU294" s="58"/>
      <c r="DV294" s="58"/>
    </row>
    <row r="295" spans="1:126" s="8" customFormat="1" ht="20.25" customHeight="1">
      <c r="A295" s="726" t="s">
        <v>39</v>
      </c>
      <c r="B295" s="714" t="s">
        <v>98</v>
      </c>
      <c r="C295" s="740" t="s">
        <v>111</v>
      </c>
      <c r="D295" s="741">
        <v>250000</v>
      </c>
      <c r="E295" s="741"/>
      <c r="F295" s="717"/>
      <c r="G295" s="718"/>
      <c r="H295" s="719"/>
      <c r="I295" s="719"/>
      <c r="J295" s="719"/>
      <c r="K295" s="719"/>
      <c r="L295" s="719"/>
      <c r="M295" s="719"/>
      <c r="N295" s="719"/>
      <c r="O295" s="719"/>
      <c r="P295" s="719"/>
      <c r="Q295" s="719"/>
      <c r="R295" s="719"/>
      <c r="S295" s="720"/>
      <c r="T295" s="718"/>
      <c r="U295" s="719"/>
      <c r="V295" s="719"/>
      <c r="W295" s="719"/>
      <c r="X295" s="719"/>
      <c r="Y295" s="719"/>
      <c r="Z295" s="719"/>
      <c r="AA295" s="719"/>
      <c r="AB295" s="719"/>
      <c r="AC295" s="719"/>
      <c r="AD295" s="719"/>
      <c r="AE295" s="719"/>
      <c r="AF295" s="721"/>
      <c r="AG295" s="722"/>
      <c r="AH295" s="719"/>
      <c r="AI295" s="719"/>
      <c r="AJ295" s="719"/>
      <c r="AK295" s="719"/>
      <c r="AL295" s="719"/>
      <c r="AM295" s="719"/>
      <c r="AN295" s="719"/>
      <c r="AO295" s="719"/>
      <c r="AP295" s="719"/>
      <c r="AQ295" s="719"/>
      <c r="AR295" s="723"/>
      <c r="AS295" s="724"/>
      <c r="AT295" s="725"/>
      <c r="AU295" s="719"/>
      <c r="AV295" s="719"/>
      <c r="AW295" s="719"/>
      <c r="AX295" s="719"/>
      <c r="AY295" s="719"/>
      <c r="AZ295" s="719"/>
      <c r="BA295" s="719"/>
      <c r="BB295" s="719"/>
      <c r="BC295" s="719"/>
      <c r="BD295" s="719"/>
      <c r="BE295" s="719"/>
      <c r="BF295" s="719"/>
      <c r="BG295" s="721"/>
      <c r="BH295" s="722"/>
      <c r="BI295" s="719"/>
      <c r="BJ295" s="719"/>
      <c r="BK295" s="719"/>
      <c r="BL295" s="719"/>
      <c r="BM295" s="719"/>
      <c r="BN295" s="719"/>
      <c r="BO295" s="719"/>
      <c r="BP295" s="719"/>
      <c r="BQ295" s="719"/>
      <c r="BR295" s="719"/>
      <c r="BS295" s="719"/>
      <c r="BT295" s="721"/>
      <c r="BU295" s="722"/>
      <c r="BV295" s="719"/>
      <c r="BW295" s="719"/>
      <c r="BX295" s="719"/>
      <c r="BY295" s="719"/>
      <c r="BZ295" s="719"/>
      <c r="CA295" s="719"/>
      <c r="CB295" s="719"/>
      <c r="CC295" s="719"/>
      <c r="CD295" s="719"/>
      <c r="CE295" s="719"/>
      <c r="CF295" s="719"/>
      <c r="CG295" s="720"/>
      <c r="CH295" s="980"/>
      <c r="DO295" s="59"/>
      <c r="DP295" s="60"/>
      <c r="DQ295" s="61"/>
      <c r="DR295" s="36"/>
      <c r="DS295" s="36"/>
      <c r="DT295" s="36"/>
      <c r="DU295" s="36"/>
      <c r="DV295" s="36"/>
    </row>
    <row r="296" spans="1:126" s="8" customFormat="1" ht="20.25" customHeight="1">
      <c r="A296" s="679" t="s">
        <v>39</v>
      </c>
      <c r="B296" s="464" t="s">
        <v>98</v>
      </c>
      <c r="C296" s="521" t="s">
        <v>111</v>
      </c>
      <c r="D296" s="469"/>
      <c r="E296" s="470">
        <f>S296+AF296+AT296+BG296+BT296+CG296</f>
        <v>250000</v>
      </c>
      <c r="F296" s="594" t="s">
        <v>40</v>
      </c>
      <c r="G296" s="538"/>
      <c r="H296" s="471"/>
      <c r="I296" s="471"/>
      <c r="J296" s="471"/>
      <c r="K296" s="471"/>
      <c r="L296" s="471">
        <v>225000</v>
      </c>
      <c r="M296" s="471">
        <v>25000</v>
      </c>
      <c r="N296" s="471"/>
      <c r="O296" s="471"/>
      <c r="P296" s="471"/>
      <c r="Q296" s="471"/>
      <c r="R296" s="471"/>
      <c r="S296" s="617">
        <f>SUM(G296:R296)</f>
        <v>250000</v>
      </c>
      <c r="T296" s="538"/>
      <c r="U296" s="471"/>
      <c r="V296" s="471"/>
      <c r="W296" s="471"/>
      <c r="X296" s="471"/>
      <c r="Y296" s="471"/>
      <c r="Z296" s="471"/>
      <c r="AA296" s="471"/>
      <c r="AB296" s="471"/>
      <c r="AC296" s="471"/>
      <c r="AD296" s="471"/>
      <c r="AE296" s="471"/>
      <c r="AF296" s="539">
        <f>SUM(T296:AE296)</f>
        <v>0</v>
      </c>
      <c r="AG296" s="599"/>
      <c r="AH296" s="471"/>
      <c r="AI296" s="471"/>
      <c r="AJ296" s="471"/>
      <c r="AK296" s="471"/>
      <c r="AL296" s="471"/>
      <c r="AM296" s="471"/>
      <c r="AN296" s="471"/>
      <c r="AO296" s="471"/>
      <c r="AP296" s="471"/>
      <c r="AQ296" s="471"/>
      <c r="AR296" s="567"/>
      <c r="AS296" s="656"/>
      <c r="AT296" s="472">
        <f>SUM(AH296:AS296)</f>
        <v>0</v>
      </c>
      <c r="AU296" s="471"/>
      <c r="AV296" s="471"/>
      <c r="AW296" s="471"/>
      <c r="AX296" s="471"/>
      <c r="AY296" s="471"/>
      <c r="AZ296" s="471"/>
      <c r="BA296" s="471"/>
      <c r="BB296" s="471"/>
      <c r="BC296" s="471"/>
      <c r="BD296" s="471"/>
      <c r="BE296" s="471"/>
      <c r="BF296" s="471"/>
      <c r="BG296" s="539">
        <f>SUM(AU296:BF296)</f>
        <v>0</v>
      </c>
      <c r="BH296" s="599"/>
      <c r="BI296" s="471"/>
      <c r="BJ296" s="471"/>
      <c r="BK296" s="471"/>
      <c r="BL296" s="471"/>
      <c r="BM296" s="471"/>
      <c r="BN296" s="471"/>
      <c r="BO296" s="471"/>
      <c r="BP296" s="471"/>
      <c r="BQ296" s="471"/>
      <c r="BR296" s="471"/>
      <c r="BS296" s="471"/>
      <c r="BT296" s="539">
        <f>SUM(BH296:BS296)</f>
        <v>0</v>
      </c>
      <c r="BU296" s="599"/>
      <c r="BV296" s="471"/>
      <c r="BW296" s="471"/>
      <c r="BX296" s="471"/>
      <c r="BY296" s="471"/>
      <c r="BZ296" s="471"/>
      <c r="CA296" s="471"/>
      <c r="CB296" s="471"/>
      <c r="CC296" s="471"/>
      <c r="CD296" s="471"/>
      <c r="CE296" s="471"/>
      <c r="CF296" s="471"/>
      <c r="CG296" s="617">
        <f>SUM(BU296:CF296)</f>
        <v>0</v>
      </c>
      <c r="CH296" s="981">
        <f>S296+AF296+AT296+BG296+SUM(BH296:BR296)</f>
        <v>250000</v>
      </c>
      <c r="DO296" s="32"/>
      <c r="DP296" s="32"/>
      <c r="DQ296" s="32"/>
      <c r="DR296" s="390"/>
      <c r="DS296" s="390"/>
      <c r="DT296" s="390"/>
      <c r="DU296" s="390"/>
      <c r="DV296" s="390"/>
    </row>
    <row r="297" spans="1:126" s="8" customFormat="1" ht="20.25" customHeight="1">
      <c r="A297" s="679" t="s">
        <v>39</v>
      </c>
      <c r="B297" s="464" t="s">
        <v>98</v>
      </c>
      <c r="C297" s="521" t="s">
        <v>111</v>
      </c>
      <c r="D297" s="469"/>
      <c r="E297" s="470"/>
      <c r="F297" s="594" t="s">
        <v>80</v>
      </c>
      <c r="G297" s="580">
        <v>1</v>
      </c>
      <c r="H297" s="522">
        <v>1</v>
      </c>
      <c r="I297" s="522">
        <v>1</v>
      </c>
      <c r="J297" s="522">
        <v>1</v>
      </c>
      <c r="K297" s="522">
        <v>1</v>
      </c>
      <c r="L297" s="522">
        <v>1</v>
      </c>
      <c r="M297" s="522">
        <v>1</v>
      </c>
      <c r="N297" s="522">
        <v>1</v>
      </c>
      <c r="O297" s="522">
        <v>1</v>
      </c>
      <c r="P297" s="522">
        <v>1</v>
      </c>
      <c r="Q297" s="522">
        <v>1</v>
      </c>
      <c r="R297" s="522">
        <v>1</v>
      </c>
      <c r="S297" s="643">
        <f>IFERROR(AVERAGE(G297:R297),0)</f>
        <v>1</v>
      </c>
      <c r="T297" s="580">
        <v>1</v>
      </c>
      <c r="U297" s="522">
        <v>1</v>
      </c>
      <c r="V297" s="522">
        <v>1</v>
      </c>
      <c r="W297" s="522">
        <v>1</v>
      </c>
      <c r="X297" s="522">
        <v>1</v>
      </c>
      <c r="Y297" s="522">
        <v>1</v>
      </c>
      <c r="Z297" s="522">
        <v>1</v>
      </c>
      <c r="AA297" s="522">
        <v>1</v>
      </c>
      <c r="AB297" s="522">
        <v>1</v>
      </c>
      <c r="AC297" s="522">
        <v>1</v>
      </c>
      <c r="AD297" s="522">
        <v>1</v>
      </c>
      <c r="AE297" s="522">
        <v>1</v>
      </c>
      <c r="AF297" s="581">
        <f>IFERROR(AVERAGE(T297:AE297),0)</f>
        <v>1</v>
      </c>
      <c r="AG297" s="611">
        <v>1</v>
      </c>
      <c r="AH297" s="522">
        <v>1</v>
      </c>
      <c r="AI297" s="522">
        <v>1</v>
      </c>
      <c r="AJ297" s="522">
        <v>1</v>
      </c>
      <c r="AK297" s="522">
        <v>1</v>
      </c>
      <c r="AL297" s="522">
        <v>1</v>
      </c>
      <c r="AM297" s="522">
        <v>1</v>
      </c>
      <c r="AN297" s="522">
        <v>1</v>
      </c>
      <c r="AO297" s="522">
        <v>1</v>
      </c>
      <c r="AP297" s="522">
        <v>1</v>
      </c>
      <c r="AQ297" s="522">
        <v>1</v>
      </c>
      <c r="AR297" s="587">
        <v>1</v>
      </c>
      <c r="AS297" s="656"/>
      <c r="AT297" s="523">
        <f>IFERROR(AVERAGE(AH297:AS297),0)</f>
        <v>1</v>
      </c>
      <c r="AU297" s="522">
        <v>1</v>
      </c>
      <c r="AV297" s="522">
        <v>1</v>
      </c>
      <c r="AW297" s="522">
        <v>1</v>
      </c>
      <c r="AX297" s="522">
        <v>1</v>
      </c>
      <c r="AY297" s="522">
        <v>1</v>
      </c>
      <c r="AZ297" s="522">
        <v>1</v>
      </c>
      <c r="BA297" s="522">
        <v>1</v>
      </c>
      <c r="BB297" s="522">
        <v>1</v>
      </c>
      <c r="BC297" s="522">
        <v>1</v>
      </c>
      <c r="BD297" s="522">
        <v>1</v>
      </c>
      <c r="BE297" s="522">
        <v>1</v>
      </c>
      <c r="BF297" s="522">
        <v>1</v>
      </c>
      <c r="BG297" s="581">
        <f>IFERROR(AVERAGE(AU297:BF297),0)</f>
        <v>1</v>
      </c>
      <c r="BH297" s="611">
        <v>1</v>
      </c>
      <c r="BI297" s="522">
        <v>1</v>
      </c>
      <c r="BJ297" s="522">
        <v>1</v>
      </c>
      <c r="BK297" s="522">
        <v>1</v>
      </c>
      <c r="BL297" s="522">
        <v>1</v>
      </c>
      <c r="BM297" s="522">
        <v>1</v>
      </c>
      <c r="BN297" s="522">
        <v>1</v>
      </c>
      <c r="BO297" s="522">
        <v>1</v>
      </c>
      <c r="BP297" s="522">
        <v>1</v>
      </c>
      <c r="BQ297" s="522">
        <v>1</v>
      </c>
      <c r="BR297" s="522">
        <v>1</v>
      </c>
      <c r="BS297" s="522">
        <v>1</v>
      </c>
      <c r="BT297" s="581">
        <f>IFERROR(AVERAGE(BH297:BS297),0)</f>
        <v>1</v>
      </c>
      <c r="BU297" s="611">
        <v>1</v>
      </c>
      <c r="BV297" s="522">
        <v>1</v>
      </c>
      <c r="BW297" s="522">
        <v>1</v>
      </c>
      <c r="BX297" s="522">
        <v>1</v>
      </c>
      <c r="BY297" s="522">
        <v>1</v>
      </c>
      <c r="BZ297" s="522">
        <v>1</v>
      </c>
      <c r="CA297" s="522">
        <v>1</v>
      </c>
      <c r="CB297" s="522">
        <v>1</v>
      </c>
      <c r="CC297" s="522">
        <v>1</v>
      </c>
      <c r="CD297" s="522">
        <v>1</v>
      </c>
      <c r="CE297" s="522">
        <v>1</v>
      </c>
      <c r="CF297" s="522">
        <v>1</v>
      </c>
      <c r="CG297" s="643">
        <f>IFERROR(AVERAGE(BU297:CF297),0)</f>
        <v>1</v>
      </c>
      <c r="CH297" s="980"/>
      <c r="DO297" s="32"/>
      <c r="DP297" s="32"/>
      <c r="DQ297" s="32"/>
      <c r="DR297" s="390"/>
      <c r="DS297" s="390"/>
      <c r="DT297" s="390"/>
      <c r="DU297" s="390"/>
      <c r="DV297" s="390"/>
    </row>
    <row r="298" spans="1:126" s="8" customFormat="1" ht="20.25" customHeight="1">
      <c r="A298" s="679" t="s">
        <v>39</v>
      </c>
      <c r="B298" s="464" t="s">
        <v>98</v>
      </c>
      <c r="C298" s="521" t="s">
        <v>111</v>
      </c>
      <c r="D298" s="469"/>
      <c r="E298" s="475">
        <f>S298+AF298+AT298+BG298+BT298+CG298</f>
        <v>250000</v>
      </c>
      <c r="F298" s="594" t="s">
        <v>42</v>
      </c>
      <c r="G298" s="542">
        <f t="shared" ref="G298:R298" si="953">G296/G297</f>
        <v>0</v>
      </c>
      <c r="H298" s="476">
        <f t="shared" si="953"/>
        <v>0</v>
      </c>
      <c r="I298" s="476">
        <f t="shared" si="953"/>
        <v>0</v>
      </c>
      <c r="J298" s="476">
        <f t="shared" si="953"/>
        <v>0</v>
      </c>
      <c r="K298" s="476">
        <f t="shared" si="953"/>
        <v>0</v>
      </c>
      <c r="L298" s="476">
        <f t="shared" si="953"/>
        <v>225000</v>
      </c>
      <c r="M298" s="476">
        <f t="shared" si="953"/>
        <v>25000</v>
      </c>
      <c r="N298" s="476">
        <f t="shared" si="953"/>
        <v>0</v>
      </c>
      <c r="O298" s="476">
        <f t="shared" si="953"/>
        <v>0</v>
      </c>
      <c r="P298" s="476">
        <f t="shared" si="953"/>
        <v>0</v>
      </c>
      <c r="Q298" s="476">
        <f t="shared" si="953"/>
        <v>0</v>
      </c>
      <c r="R298" s="476">
        <f t="shared" si="953"/>
        <v>0</v>
      </c>
      <c r="S298" s="619">
        <f t="shared" ref="S298:S307" si="954">SUM(G298:R298)</f>
        <v>250000</v>
      </c>
      <c r="T298" s="542">
        <f t="shared" ref="T298:AE298" si="955">T296/T297</f>
        <v>0</v>
      </c>
      <c r="U298" s="476">
        <f t="shared" si="955"/>
        <v>0</v>
      </c>
      <c r="V298" s="476">
        <f t="shared" si="955"/>
        <v>0</v>
      </c>
      <c r="W298" s="476">
        <f t="shared" si="955"/>
        <v>0</v>
      </c>
      <c r="X298" s="476">
        <f t="shared" si="955"/>
        <v>0</v>
      </c>
      <c r="Y298" s="476">
        <f t="shared" si="955"/>
        <v>0</v>
      </c>
      <c r="Z298" s="476">
        <f t="shared" si="955"/>
        <v>0</v>
      </c>
      <c r="AA298" s="476">
        <f t="shared" si="955"/>
        <v>0</v>
      </c>
      <c r="AB298" s="476">
        <f t="shared" si="955"/>
        <v>0</v>
      </c>
      <c r="AC298" s="476">
        <f t="shared" si="955"/>
        <v>0</v>
      </c>
      <c r="AD298" s="476">
        <f t="shared" si="955"/>
        <v>0</v>
      </c>
      <c r="AE298" s="476">
        <f t="shared" si="955"/>
        <v>0</v>
      </c>
      <c r="AF298" s="543">
        <f t="shared" ref="AF298:AF307" si="956">SUM(T298:AE298)</f>
        <v>0</v>
      </c>
      <c r="AG298" s="601">
        <f t="shared" ref="AG298:AR298" si="957">AG296/AG297</f>
        <v>0</v>
      </c>
      <c r="AH298" s="476">
        <f t="shared" si="957"/>
        <v>0</v>
      </c>
      <c r="AI298" s="476">
        <f t="shared" si="957"/>
        <v>0</v>
      </c>
      <c r="AJ298" s="476">
        <f t="shared" si="957"/>
        <v>0</v>
      </c>
      <c r="AK298" s="476">
        <f t="shared" si="957"/>
        <v>0</v>
      </c>
      <c r="AL298" s="476">
        <f t="shared" si="957"/>
        <v>0</v>
      </c>
      <c r="AM298" s="476">
        <f t="shared" si="957"/>
        <v>0</v>
      </c>
      <c r="AN298" s="476">
        <f t="shared" si="957"/>
        <v>0</v>
      </c>
      <c r="AO298" s="476">
        <f t="shared" si="957"/>
        <v>0</v>
      </c>
      <c r="AP298" s="476">
        <f t="shared" si="957"/>
        <v>0</v>
      </c>
      <c r="AQ298" s="476">
        <f t="shared" si="957"/>
        <v>0</v>
      </c>
      <c r="AR298" s="569">
        <f t="shared" si="957"/>
        <v>0</v>
      </c>
      <c r="AS298" s="656"/>
      <c r="AT298" s="477">
        <f t="shared" ref="AT298:AT307" si="958">SUM(AH298:AS298)</f>
        <v>0</v>
      </c>
      <c r="AU298" s="476">
        <f t="shared" ref="AU298:BF298" si="959">AU296/AU297</f>
        <v>0</v>
      </c>
      <c r="AV298" s="476">
        <f t="shared" si="959"/>
        <v>0</v>
      </c>
      <c r="AW298" s="476">
        <f t="shared" si="959"/>
        <v>0</v>
      </c>
      <c r="AX298" s="476">
        <f t="shared" si="959"/>
        <v>0</v>
      </c>
      <c r="AY298" s="476">
        <f t="shared" si="959"/>
        <v>0</v>
      </c>
      <c r="AZ298" s="476">
        <f t="shared" si="959"/>
        <v>0</v>
      </c>
      <c r="BA298" s="476">
        <f t="shared" si="959"/>
        <v>0</v>
      </c>
      <c r="BB298" s="476">
        <f t="shared" si="959"/>
        <v>0</v>
      </c>
      <c r="BC298" s="476">
        <f t="shared" si="959"/>
        <v>0</v>
      </c>
      <c r="BD298" s="476">
        <f t="shared" si="959"/>
        <v>0</v>
      </c>
      <c r="BE298" s="476">
        <f t="shared" si="959"/>
        <v>0</v>
      </c>
      <c r="BF298" s="476">
        <f t="shared" si="959"/>
        <v>0</v>
      </c>
      <c r="BG298" s="543">
        <f t="shared" ref="BG298:BG307" si="960">SUM(AU298:BF298)</f>
        <v>0</v>
      </c>
      <c r="BH298" s="601">
        <f t="shared" ref="BH298:BS298" si="961">BH296/BH297</f>
        <v>0</v>
      </c>
      <c r="BI298" s="476">
        <f t="shared" si="961"/>
        <v>0</v>
      </c>
      <c r="BJ298" s="476">
        <f t="shared" si="961"/>
        <v>0</v>
      </c>
      <c r="BK298" s="476">
        <f t="shared" si="961"/>
        <v>0</v>
      </c>
      <c r="BL298" s="476">
        <f t="shared" si="961"/>
        <v>0</v>
      </c>
      <c r="BM298" s="476">
        <f t="shared" si="961"/>
        <v>0</v>
      </c>
      <c r="BN298" s="476">
        <f t="shared" si="961"/>
        <v>0</v>
      </c>
      <c r="BO298" s="476">
        <f t="shared" si="961"/>
        <v>0</v>
      </c>
      <c r="BP298" s="476">
        <f t="shared" si="961"/>
        <v>0</v>
      </c>
      <c r="BQ298" s="476">
        <f t="shared" si="961"/>
        <v>0</v>
      </c>
      <c r="BR298" s="476">
        <f t="shared" si="961"/>
        <v>0</v>
      </c>
      <c r="BS298" s="476">
        <f t="shared" si="961"/>
        <v>0</v>
      </c>
      <c r="BT298" s="543">
        <f t="shared" ref="BT298:BT307" si="962">SUM(BH298:BS298)</f>
        <v>0</v>
      </c>
      <c r="BU298" s="601">
        <f t="shared" ref="BU298:CF298" si="963">BU296/BU297</f>
        <v>0</v>
      </c>
      <c r="BV298" s="476">
        <f t="shared" si="963"/>
        <v>0</v>
      </c>
      <c r="BW298" s="476">
        <f t="shared" si="963"/>
        <v>0</v>
      </c>
      <c r="BX298" s="476">
        <f t="shared" si="963"/>
        <v>0</v>
      </c>
      <c r="BY298" s="476">
        <f t="shared" si="963"/>
        <v>0</v>
      </c>
      <c r="BZ298" s="476">
        <f t="shared" si="963"/>
        <v>0</v>
      </c>
      <c r="CA298" s="476">
        <f t="shared" si="963"/>
        <v>0</v>
      </c>
      <c r="CB298" s="476">
        <f t="shared" si="963"/>
        <v>0</v>
      </c>
      <c r="CC298" s="476">
        <f t="shared" si="963"/>
        <v>0</v>
      </c>
      <c r="CD298" s="476">
        <f t="shared" si="963"/>
        <v>0</v>
      </c>
      <c r="CE298" s="476">
        <f t="shared" si="963"/>
        <v>0</v>
      </c>
      <c r="CF298" s="476">
        <f t="shared" si="963"/>
        <v>0</v>
      </c>
      <c r="CG298" s="619">
        <f t="shared" ref="CG298:CG307" si="964">SUM(BU298:CF298)</f>
        <v>0</v>
      </c>
      <c r="CH298" s="982">
        <f>S298+AF298+AT298+BG298+SUM(BH298:BR298)</f>
        <v>250000</v>
      </c>
      <c r="DO298" s="32"/>
      <c r="DP298" s="32"/>
      <c r="DQ298" s="32"/>
      <c r="DR298" s="390"/>
      <c r="DS298" s="390"/>
      <c r="DT298" s="390"/>
      <c r="DU298" s="390"/>
      <c r="DV298" s="390"/>
    </row>
    <row r="299" spans="1:126" s="8" customFormat="1" ht="20.25" customHeight="1">
      <c r="A299" s="679" t="s">
        <v>39</v>
      </c>
      <c r="B299" s="464" t="s">
        <v>98</v>
      </c>
      <c r="C299" s="521" t="s">
        <v>111</v>
      </c>
      <c r="D299" s="478"/>
      <c r="E299" s="470">
        <f>S299+AF299+AT299+BG299+BT299+CG299</f>
        <v>250000</v>
      </c>
      <c r="F299" s="595" t="s">
        <v>54</v>
      </c>
      <c r="G299" s="544"/>
      <c r="H299" s="479"/>
      <c r="I299" s="479"/>
      <c r="J299" s="479"/>
      <c r="K299" s="479"/>
      <c r="L299" s="479">
        <f>L296</f>
        <v>225000</v>
      </c>
      <c r="M299" s="479">
        <f>M296</f>
        <v>25000</v>
      </c>
      <c r="N299" s="479"/>
      <c r="O299" s="479"/>
      <c r="P299" s="479"/>
      <c r="Q299" s="479"/>
      <c r="R299" s="479"/>
      <c r="S299" s="620">
        <f t="shared" si="954"/>
        <v>250000</v>
      </c>
      <c r="T299" s="544"/>
      <c r="U299" s="479"/>
      <c r="V299" s="479"/>
      <c r="W299" s="479"/>
      <c r="X299" s="479"/>
      <c r="Y299" s="479"/>
      <c r="Z299" s="479"/>
      <c r="AA299" s="479"/>
      <c r="AB299" s="479"/>
      <c r="AC299" s="479"/>
      <c r="AD299" s="479"/>
      <c r="AE299" s="479"/>
      <c r="AF299" s="545">
        <f t="shared" si="956"/>
        <v>0</v>
      </c>
      <c r="AG299" s="602"/>
      <c r="AH299" s="479"/>
      <c r="AI299" s="479"/>
      <c r="AJ299" s="479"/>
      <c r="AK299" s="479"/>
      <c r="AL299" s="479"/>
      <c r="AM299" s="479"/>
      <c r="AN299" s="479"/>
      <c r="AO299" s="479"/>
      <c r="AP299" s="479"/>
      <c r="AQ299" s="479"/>
      <c r="AR299" s="570"/>
      <c r="AS299" s="655"/>
      <c r="AT299" s="480">
        <f t="shared" si="958"/>
        <v>0</v>
      </c>
      <c r="AU299" s="479"/>
      <c r="AV299" s="479"/>
      <c r="AW299" s="479"/>
      <c r="AX299" s="479"/>
      <c r="AY299" s="479"/>
      <c r="AZ299" s="512"/>
      <c r="BA299" s="479"/>
      <c r="BB299" s="479"/>
      <c r="BC299" s="479"/>
      <c r="BD299" s="479"/>
      <c r="BE299" s="479"/>
      <c r="BF299" s="479"/>
      <c r="BG299" s="545">
        <f t="shared" si="960"/>
        <v>0</v>
      </c>
      <c r="BH299" s="602"/>
      <c r="BI299" s="479"/>
      <c r="BJ299" s="479"/>
      <c r="BK299" s="479"/>
      <c r="BL299" s="479"/>
      <c r="BM299" s="479"/>
      <c r="BN299" s="479"/>
      <c r="BO299" s="479"/>
      <c r="BP299" s="479"/>
      <c r="BQ299" s="479"/>
      <c r="BR299" s="479"/>
      <c r="BS299" s="479"/>
      <c r="BT299" s="545">
        <f t="shared" si="962"/>
        <v>0</v>
      </c>
      <c r="BU299" s="602"/>
      <c r="BV299" s="479"/>
      <c r="BW299" s="479"/>
      <c r="BX299" s="479"/>
      <c r="BY299" s="479"/>
      <c r="BZ299" s="479"/>
      <c r="CA299" s="479"/>
      <c r="CB299" s="479"/>
      <c r="CC299" s="479"/>
      <c r="CD299" s="479"/>
      <c r="CE299" s="479"/>
      <c r="CF299" s="479"/>
      <c r="CG299" s="620">
        <f t="shared" si="964"/>
        <v>0</v>
      </c>
      <c r="CH299" s="981">
        <f>S299+AF299+AT299+BG299+SUM(BH299:BR299)</f>
        <v>250000</v>
      </c>
      <c r="DO299" s="38"/>
      <c r="DP299" s="39"/>
      <c r="DQ299" s="49"/>
      <c r="DR299" s="49"/>
      <c r="DS299" s="49"/>
      <c r="DT299" s="49"/>
      <c r="DU299" s="49"/>
      <c r="DV299" s="49"/>
    </row>
    <row r="300" spans="1:126" s="8" customFormat="1" ht="20.25" customHeight="1">
      <c r="A300" s="679" t="s">
        <v>39</v>
      </c>
      <c r="B300" s="464" t="s">
        <v>98</v>
      </c>
      <c r="C300" s="521" t="s">
        <v>111</v>
      </c>
      <c r="D300" s="481"/>
      <c r="E300" s="470"/>
      <c r="F300" s="595" t="s">
        <v>80</v>
      </c>
      <c r="G300" s="582">
        <v>1</v>
      </c>
      <c r="H300" s="524">
        <v>1</v>
      </c>
      <c r="I300" s="524">
        <v>1</v>
      </c>
      <c r="J300" s="524">
        <v>1</v>
      </c>
      <c r="K300" s="524">
        <v>1</v>
      </c>
      <c r="L300" s="524">
        <v>1</v>
      </c>
      <c r="M300" s="524">
        <v>1</v>
      </c>
      <c r="N300" s="524">
        <v>1</v>
      </c>
      <c r="O300" s="524">
        <v>1</v>
      </c>
      <c r="P300" s="524">
        <v>1</v>
      </c>
      <c r="Q300" s="524">
        <v>1</v>
      </c>
      <c r="R300" s="524">
        <v>1</v>
      </c>
      <c r="S300" s="644">
        <f>IFERROR(AVERAGE(G300:R300),0)</f>
        <v>1</v>
      </c>
      <c r="T300" s="582">
        <v>1</v>
      </c>
      <c r="U300" s="524">
        <v>1</v>
      </c>
      <c r="V300" s="524">
        <v>1</v>
      </c>
      <c r="W300" s="524">
        <v>1</v>
      </c>
      <c r="X300" s="524">
        <v>1</v>
      </c>
      <c r="Y300" s="524">
        <v>1</v>
      </c>
      <c r="Z300" s="524">
        <v>1</v>
      </c>
      <c r="AA300" s="524">
        <v>1</v>
      </c>
      <c r="AB300" s="524">
        <v>1</v>
      </c>
      <c r="AC300" s="524">
        <v>1</v>
      </c>
      <c r="AD300" s="524">
        <v>1</v>
      </c>
      <c r="AE300" s="524">
        <v>1</v>
      </c>
      <c r="AF300" s="583">
        <f>IFERROR(AVERAGE(T300:AE300),0)</f>
        <v>1</v>
      </c>
      <c r="AG300" s="612">
        <v>1</v>
      </c>
      <c r="AH300" s="524">
        <v>1</v>
      </c>
      <c r="AI300" s="524">
        <v>1</v>
      </c>
      <c r="AJ300" s="524">
        <v>1</v>
      </c>
      <c r="AK300" s="524">
        <v>1</v>
      </c>
      <c r="AL300" s="524">
        <v>1</v>
      </c>
      <c r="AM300" s="524">
        <v>1</v>
      </c>
      <c r="AN300" s="524">
        <v>1</v>
      </c>
      <c r="AO300" s="524">
        <v>1</v>
      </c>
      <c r="AP300" s="524">
        <v>1</v>
      </c>
      <c r="AQ300" s="524">
        <v>1</v>
      </c>
      <c r="AR300" s="588">
        <v>1</v>
      </c>
      <c r="AS300" s="655"/>
      <c r="AT300" s="525">
        <f>IFERROR(AVERAGE(AH300:AS300),0)</f>
        <v>1</v>
      </c>
      <c r="AU300" s="524">
        <v>1</v>
      </c>
      <c r="AV300" s="524">
        <v>1</v>
      </c>
      <c r="AW300" s="524">
        <v>1</v>
      </c>
      <c r="AX300" s="524">
        <v>1</v>
      </c>
      <c r="AY300" s="524">
        <v>1</v>
      </c>
      <c r="AZ300" s="526">
        <v>1</v>
      </c>
      <c r="BA300" s="524">
        <v>1</v>
      </c>
      <c r="BB300" s="524">
        <v>1</v>
      </c>
      <c r="BC300" s="524">
        <v>1</v>
      </c>
      <c r="BD300" s="524">
        <v>1</v>
      </c>
      <c r="BE300" s="524">
        <v>1</v>
      </c>
      <c r="BF300" s="524">
        <v>1</v>
      </c>
      <c r="BG300" s="583">
        <f>IFERROR(AVERAGE(AU300:BF300),0)</f>
        <v>1</v>
      </c>
      <c r="BH300" s="612">
        <v>1</v>
      </c>
      <c r="BI300" s="524">
        <v>1</v>
      </c>
      <c r="BJ300" s="524">
        <v>1</v>
      </c>
      <c r="BK300" s="524">
        <v>1</v>
      </c>
      <c r="BL300" s="524">
        <v>1</v>
      </c>
      <c r="BM300" s="524">
        <v>1</v>
      </c>
      <c r="BN300" s="524">
        <v>1</v>
      </c>
      <c r="BO300" s="524">
        <v>1</v>
      </c>
      <c r="BP300" s="524">
        <v>1</v>
      </c>
      <c r="BQ300" s="524">
        <v>1</v>
      </c>
      <c r="BR300" s="524">
        <v>1</v>
      </c>
      <c r="BS300" s="524">
        <v>1</v>
      </c>
      <c r="BT300" s="583">
        <f>IFERROR(AVERAGE(BH300:BS300),0)</f>
        <v>1</v>
      </c>
      <c r="BU300" s="612">
        <v>1</v>
      </c>
      <c r="BV300" s="524">
        <v>1</v>
      </c>
      <c r="BW300" s="524">
        <v>1</v>
      </c>
      <c r="BX300" s="524">
        <v>1</v>
      </c>
      <c r="BY300" s="524">
        <v>1</v>
      </c>
      <c r="BZ300" s="524">
        <v>1</v>
      </c>
      <c r="CA300" s="524">
        <v>1</v>
      </c>
      <c r="CB300" s="524">
        <v>1</v>
      </c>
      <c r="CC300" s="524">
        <v>1</v>
      </c>
      <c r="CD300" s="524">
        <v>1</v>
      </c>
      <c r="CE300" s="524">
        <v>1</v>
      </c>
      <c r="CF300" s="524">
        <v>1</v>
      </c>
      <c r="CG300" s="644">
        <f>IFERROR(AVERAGE(BU300:CF300),0)</f>
        <v>1</v>
      </c>
      <c r="CH300" s="980"/>
      <c r="DO300" s="38"/>
      <c r="DP300" s="39"/>
      <c r="DQ300" s="40"/>
      <c r="DR300" s="66"/>
      <c r="DS300" s="66"/>
      <c r="DT300" s="66"/>
      <c r="DU300" s="66"/>
      <c r="DV300" s="40"/>
    </row>
    <row r="301" spans="1:126" s="8" customFormat="1" ht="20.25" customHeight="1">
      <c r="A301" s="679" t="s">
        <v>39</v>
      </c>
      <c r="B301" s="464" t="s">
        <v>98</v>
      </c>
      <c r="C301" s="521" t="s">
        <v>111</v>
      </c>
      <c r="D301" s="469"/>
      <c r="E301" s="475">
        <f>S301+AF301+AT301+BG301+BT301+CG301</f>
        <v>250000</v>
      </c>
      <c r="F301" s="595" t="s">
        <v>51</v>
      </c>
      <c r="G301" s="548">
        <f t="shared" ref="G301:R301" si="965">G299/G300</f>
        <v>0</v>
      </c>
      <c r="H301" s="484">
        <f t="shared" si="965"/>
        <v>0</v>
      </c>
      <c r="I301" s="484">
        <f t="shared" si="965"/>
        <v>0</v>
      </c>
      <c r="J301" s="484">
        <f t="shared" si="965"/>
        <v>0</v>
      </c>
      <c r="K301" s="484">
        <f t="shared" si="965"/>
        <v>0</v>
      </c>
      <c r="L301" s="484">
        <f t="shared" si="965"/>
        <v>225000</v>
      </c>
      <c r="M301" s="484">
        <f t="shared" si="965"/>
        <v>25000</v>
      </c>
      <c r="N301" s="484">
        <f t="shared" si="965"/>
        <v>0</v>
      </c>
      <c r="O301" s="484">
        <f t="shared" si="965"/>
        <v>0</v>
      </c>
      <c r="P301" s="484">
        <f t="shared" si="965"/>
        <v>0</v>
      </c>
      <c r="Q301" s="484">
        <f t="shared" si="965"/>
        <v>0</v>
      </c>
      <c r="R301" s="484">
        <f t="shared" si="965"/>
        <v>0</v>
      </c>
      <c r="S301" s="622">
        <f t="shared" si="954"/>
        <v>250000</v>
      </c>
      <c r="T301" s="548">
        <f t="shared" ref="T301:AE301" si="966">T299/T300</f>
        <v>0</v>
      </c>
      <c r="U301" s="484">
        <f t="shared" si="966"/>
        <v>0</v>
      </c>
      <c r="V301" s="484">
        <f t="shared" si="966"/>
        <v>0</v>
      </c>
      <c r="W301" s="484">
        <f t="shared" si="966"/>
        <v>0</v>
      </c>
      <c r="X301" s="484">
        <f t="shared" si="966"/>
        <v>0</v>
      </c>
      <c r="Y301" s="484">
        <f t="shared" si="966"/>
        <v>0</v>
      </c>
      <c r="Z301" s="484">
        <f t="shared" si="966"/>
        <v>0</v>
      </c>
      <c r="AA301" s="484">
        <f t="shared" si="966"/>
        <v>0</v>
      </c>
      <c r="AB301" s="484">
        <f t="shared" si="966"/>
        <v>0</v>
      </c>
      <c r="AC301" s="484">
        <f t="shared" si="966"/>
        <v>0</v>
      </c>
      <c r="AD301" s="484">
        <f t="shared" si="966"/>
        <v>0</v>
      </c>
      <c r="AE301" s="484">
        <f t="shared" si="966"/>
        <v>0</v>
      </c>
      <c r="AF301" s="549">
        <f t="shared" si="956"/>
        <v>0</v>
      </c>
      <c r="AG301" s="604">
        <f t="shared" ref="AG301:AR301" si="967">AG299/AG300</f>
        <v>0</v>
      </c>
      <c r="AH301" s="484">
        <f t="shared" si="967"/>
        <v>0</v>
      </c>
      <c r="AI301" s="484">
        <f t="shared" si="967"/>
        <v>0</v>
      </c>
      <c r="AJ301" s="484">
        <f t="shared" si="967"/>
        <v>0</v>
      </c>
      <c r="AK301" s="484">
        <f t="shared" si="967"/>
        <v>0</v>
      </c>
      <c r="AL301" s="484">
        <f t="shared" si="967"/>
        <v>0</v>
      </c>
      <c r="AM301" s="484">
        <f t="shared" si="967"/>
        <v>0</v>
      </c>
      <c r="AN301" s="484">
        <f t="shared" si="967"/>
        <v>0</v>
      </c>
      <c r="AO301" s="484">
        <f t="shared" si="967"/>
        <v>0</v>
      </c>
      <c r="AP301" s="484">
        <f t="shared" si="967"/>
        <v>0</v>
      </c>
      <c r="AQ301" s="484">
        <f t="shared" si="967"/>
        <v>0</v>
      </c>
      <c r="AR301" s="572">
        <f t="shared" si="967"/>
        <v>0</v>
      </c>
      <c r="AS301" s="655"/>
      <c r="AT301" s="485">
        <f t="shared" si="958"/>
        <v>0</v>
      </c>
      <c r="AU301" s="484">
        <f t="shared" ref="AU301:BF301" si="968">AU299/AU300</f>
        <v>0</v>
      </c>
      <c r="AV301" s="484">
        <f t="shared" si="968"/>
        <v>0</v>
      </c>
      <c r="AW301" s="484">
        <f t="shared" si="968"/>
        <v>0</v>
      </c>
      <c r="AX301" s="484">
        <f t="shared" si="968"/>
        <v>0</v>
      </c>
      <c r="AY301" s="484">
        <f t="shared" si="968"/>
        <v>0</v>
      </c>
      <c r="AZ301" s="484">
        <f t="shared" si="968"/>
        <v>0</v>
      </c>
      <c r="BA301" s="484">
        <f t="shared" si="968"/>
        <v>0</v>
      </c>
      <c r="BB301" s="484">
        <f t="shared" si="968"/>
        <v>0</v>
      </c>
      <c r="BC301" s="484">
        <f t="shared" si="968"/>
        <v>0</v>
      </c>
      <c r="BD301" s="484">
        <f t="shared" si="968"/>
        <v>0</v>
      </c>
      <c r="BE301" s="484">
        <f t="shared" si="968"/>
        <v>0</v>
      </c>
      <c r="BF301" s="484">
        <f t="shared" si="968"/>
        <v>0</v>
      </c>
      <c r="BG301" s="549">
        <f t="shared" si="960"/>
        <v>0</v>
      </c>
      <c r="BH301" s="604">
        <f t="shared" ref="BH301:BS301" si="969">BH299/BH300</f>
        <v>0</v>
      </c>
      <c r="BI301" s="484">
        <f t="shared" si="969"/>
        <v>0</v>
      </c>
      <c r="BJ301" s="484">
        <f t="shared" si="969"/>
        <v>0</v>
      </c>
      <c r="BK301" s="484">
        <f t="shared" si="969"/>
        <v>0</v>
      </c>
      <c r="BL301" s="484">
        <f t="shared" si="969"/>
        <v>0</v>
      </c>
      <c r="BM301" s="484">
        <f t="shared" si="969"/>
        <v>0</v>
      </c>
      <c r="BN301" s="484">
        <f t="shared" si="969"/>
        <v>0</v>
      </c>
      <c r="BO301" s="484">
        <f t="shared" si="969"/>
        <v>0</v>
      </c>
      <c r="BP301" s="484">
        <f t="shared" si="969"/>
        <v>0</v>
      </c>
      <c r="BQ301" s="484">
        <f t="shared" si="969"/>
        <v>0</v>
      </c>
      <c r="BR301" s="484">
        <f t="shared" si="969"/>
        <v>0</v>
      </c>
      <c r="BS301" s="484">
        <f t="shared" si="969"/>
        <v>0</v>
      </c>
      <c r="BT301" s="549">
        <f t="shared" si="962"/>
        <v>0</v>
      </c>
      <c r="BU301" s="604">
        <f t="shared" ref="BU301:CF301" si="970">BU299/BU300</f>
        <v>0</v>
      </c>
      <c r="BV301" s="484">
        <f t="shared" si="970"/>
        <v>0</v>
      </c>
      <c r="BW301" s="484">
        <f t="shared" si="970"/>
        <v>0</v>
      </c>
      <c r="BX301" s="484">
        <f t="shared" si="970"/>
        <v>0</v>
      </c>
      <c r="BY301" s="484">
        <f t="shared" si="970"/>
        <v>0</v>
      </c>
      <c r="BZ301" s="484">
        <f t="shared" si="970"/>
        <v>0</v>
      </c>
      <c r="CA301" s="484">
        <f t="shared" si="970"/>
        <v>0</v>
      </c>
      <c r="CB301" s="484">
        <f t="shared" si="970"/>
        <v>0</v>
      </c>
      <c r="CC301" s="484">
        <f t="shared" si="970"/>
        <v>0</v>
      </c>
      <c r="CD301" s="484">
        <f t="shared" si="970"/>
        <v>0</v>
      </c>
      <c r="CE301" s="484">
        <f t="shared" si="970"/>
        <v>0</v>
      </c>
      <c r="CF301" s="484">
        <f t="shared" si="970"/>
        <v>0</v>
      </c>
      <c r="CG301" s="622">
        <f t="shared" si="964"/>
        <v>0</v>
      </c>
      <c r="CH301" s="982">
        <f>S301+AF301+AT301+BG301+SUM(BH301:BR301)</f>
        <v>250000</v>
      </c>
      <c r="DO301" s="38"/>
      <c r="DP301" s="39"/>
      <c r="DQ301" s="43"/>
      <c r="DR301" s="73"/>
      <c r="DS301" s="73"/>
      <c r="DT301" s="67"/>
      <c r="DU301" s="67"/>
      <c r="DV301" s="43"/>
    </row>
    <row r="302" spans="1:126" s="8" customFormat="1" ht="20.25" customHeight="1">
      <c r="A302" s="679" t="s">
        <v>39</v>
      </c>
      <c r="B302" s="464" t="s">
        <v>98</v>
      </c>
      <c r="C302" s="521" t="s">
        <v>111</v>
      </c>
      <c r="D302" s="531"/>
      <c r="E302" s="470">
        <f>S302+AF302+AT302+BG302+BT302+CG302</f>
        <v>60020.830000000009</v>
      </c>
      <c r="F302" s="596" t="s">
        <v>60</v>
      </c>
      <c r="G302" s="921"/>
      <c r="H302" s="504"/>
      <c r="I302" s="504"/>
      <c r="J302" s="504"/>
      <c r="K302" s="504"/>
      <c r="L302" s="504"/>
      <c r="M302" s="504">
        <v>227.11</v>
      </c>
      <c r="N302" s="504"/>
      <c r="O302" s="504"/>
      <c r="P302" s="504">
        <v>6296.33</v>
      </c>
      <c r="Q302" s="504"/>
      <c r="R302" s="504"/>
      <c r="S302" s="631">
        <f t="shared" si="954"/>
        <v>6523.44</v>
      </c>
      <c r="T302" s="921">
        <v>6175.32</v>
      </c>
      <c r="U302" s="504"/>
      <c r="V302" s="504"/>
      <c r="W302" s="504">
        <v>5860.33</v>
      </c>
      <c r="X302" s="504"/>
      <c r="Y302" s="504"/>
      <c r="Z302" s="504">
        <v>5340.31</v>
      </c>
      <c r="AA302" s="504"/>
      <c r="AB302" s="504"/>
      <c r="AC302" s="504">
        <v>5008.3100000000004</v>
      </c>
      <c r="AD302" s="504"/>
      <c r="AE302" s="504"/>
      <c r="AF302" s="564">
        <f t="shared" si="956"/>
        <v>22384.27</v>
      </c>
      <c r="AG302" s="663">
        <v>5008.3100000000004</v>
      </c>
      <c r="AH302" s="504"/>
      <c r="AI302" s="504"/>
      <c r="AJ302" s="504">
        <v>4810.72</v>
      </c>
      <c r="AK302" s="504"/>
      <c r="AL302" s="504"/>
      <c r="AM302" s="504">
        <v>4607.3</v>
      </c>
      <c r="AN302" s="504"/>
      <c r="AO302" s="504"/>
      <c r="AP302" s="504">
        <v>4229.43</v>
      </c>
      <c r="AQ302" s="504"/>
      <c r="AR302" s="922"/>
      <c r="AS302" s="923"/>
      <c r="AT302" s="508">
        <f t="shared" si="958"/>
        <v>13647.45</v>
      </c>
      <c r="AU302" s="504">
        <v>4191.6400000000003</v>
      </c>
      <c r="AV302" s="504"/>
      <c r="AW302" s="504"/>
      <c r="AX302" s="514">
        <v>4134.8500000000004</v>
      </c>
      <c r="AY302" s="504"/>
      <c r="AZ302" s="514">
        <v>3541.93</v>
      </c>
      <c r="BA302" s="504"/>
      <c r="BB302" s="504"/>
      <c r="BC302" s="504"/>
      <c r="BD302" s="504"/>
      <c r="BE302" s="504">
        <v>270.3</v>
      </c>
      <c r="BF302" s="504">
        <v>1912.9</v>
      </c>
      <c r="BG302" s="564">
        <f t="shared" si="960"/>
        <v>14051.62</v>
      </c>
      <c r="BH302" s="663">
        <v>1912.9</v>
      </c>
      <c r="BI302" s="504"/>
      <c r="BJ302" s="504">
        <v>1501.15</v>
      </c>
      <c r="BK302" s="504"/>
      <c r="BL302" s="488"/>
      <c r="BM302" s="488"/>
      <c r="BN302" s="488"/>
      <c r="BO302" s="488"/>
      <c r="BP302" s="488"/>
      <c r="BQ302" s="488"/>
      <c r="BR302" s="488"/>
      <c r="BS302" s="488"/>
      <c r="BT302" s="564">
        <f t="shared" si="962"/>
        <v>3414.05</v>
      </c>
      <c r="BU302" s="660"/>
      <c r="BV302" s="488"/>
      <c r="BW302" s="488"/>
      <c r="BX302" s="488"/>
      <c r="BY302" s="488"/>
      <c r="BZ302" s="488"/>
      <c r="CA302" s="488"/>
      <c r="CB302" s="488"/>
      <c r="CC302" s="488"/>
      <c r="CD302" s="488"/>
      <c r="CE302" s="488"/>
      <c r="CF302" s="488"/>
      <c r="CG302" s="631">
        <f t="shared" si="964"/>
        <v>0</v>
      </c>
      <c r="CH302" s="981">
        <f>S302+AF302+AT302+BG302+SUM(BH302:BR302)</f>
        <v>60020.830000000009</v>
      </c>
      <c r="DO302" s="46"/>
      <c r="DP302" s="46"/>
      <c r="DQ302" s="49"/>
      <c r="DR302" s="65"/>
      <c r="DS302" s="65"/>
      <c r="DT302" s="65"/>
      <c r="DU302" s="65"/>
      <c r="DV302" s="49"/>
    </row>
    <row r="303" spans="1:126" s="8" customFormat="1" ht="20.25" customHeight="1">
      <c r="A303" s="679" t="s">
        <v>39</v>
      </c>
      <c r="B303" s="464" t="s">
        <v>98</v>
      </c>
      <c r="C303" s="521" t="s">
        <v>111</v>
      </c>
      <c r="D303" s="469"/>
      <c r="E303" s="470"/>
      <c r="F303" s="596" t="s">
        <v>80</v>
      </c>
      <c r="G303" s="933">
        <v>1</v>
      </c>
      <c r="H303" s="528">
        <v>1</v>
      </c>
      <c r="I303" s="528">
        <v>1</v>
      </c>
      <c r="J303" s="528">
        <v>1</v>
      </c>
      <c r="K303" s="528">
        <v>1</v>
      </c>
      <c r="L303" s="528">
        <v>1</v>
      </c>
      <c r="M303" s="528">
        <v>1</v>
      </c>
      <c r="N303" s="528">
        <v>1</v>
      </c>
      <c r="O303" s="528">
        <v>1</v>
      </c>
      <c r="P303" s="528">
        <v>1</v>
      </c>
      <c r="Q303" s="528">
        <v>1</v>
      </c>
      <c r="R303" s="528">
        <v>1</v>
      </c>
      <c r="S303" s="645">
        <f>IFERROR(AVERAGE(G303:R303),0)</f>
        <v>1</v>
      </c>
      <c r="T303" s="933">
        <v>1</v>
      </c>
      <c r="U303" s="528">
        <v>1</v>
      </c>
      <c r="V303" s="528">
        <v>1</v>
      </c>
      <c r="W303" s="528">
        <v>1</v>
      </c>
      <c r="X303" s="528">
        <v>1</v>
      </c>
      <c r="Y303" s="528">
        <v>1</v>
      </c>
      <c r="Z303" s="528">
        <v>1</v>
      </c>
      <c r="AA303" s="528">
        <v>1</v>
      </c>
      <c r="AB303" s="528">
        <v>1</v>
      </c>
      <c r="AC303" s="528">
        <v>1</v>
      </c>
      <c r="AD303" s="528">
        <v>1</v>
      </c>
      <c r="AE303" s="528">
        <v>1</v>
      </c>
      <c r="AF303" s="584">
        <f>IFERROR(AVERAGE(T303:AE303),0)</f>
        <v>1</v>
      </c>
      <c r="AG303" s="666">
        <v>1</v>
      </c>
      <c r="AH303" s="528">
        <v>1</v>
      </c>
      <c r="AI303" s="528">
        <v>1</v>
      </c>
      <c r="AJ303" s="528">
        <v>1</v>
      </c>
      <c r="AK303" s="528">
        <v>1</v>
      </c>
      <c r="AL303" s="528">
        <v>1</v>
      </c>
      <c r="AM303" s="528">
        <v>1</v>
      </c>
      <c r="AN303" s="528">
        <v>1</v>
      </c>
      <c r="AO303" s="528">
        <v>1</v>
      </c>
      <c r="AP303" s="528">
        <v>1</v>
      </c>
      <c r="AQ303" s="528">
        <v>1</v>
      </c>
      <c r="AR303" s="934">
        <v>1</v>
      </c>
      <c r="AS303" s="923"/>
      <c r="AT303" s="527">
        <f>IFERROR(AVERAGE(AH303:AS303),0)</f>
        <v>1</v>
      </c>
      <c r="AU303" s="528">
        <v>1</v>
      </c>
      <c r="AV303" s="528">
        <v>1</v>
      </c>
      <c r="AW303" s="528">
        <v>1</v>
      </c>
      <c r="AX303" s="528">
        <v>1</v>
      </c>
      <c r="AY303" s="528">
        <v>1</v>
      </c>
      <c r="AZ303" s="528">
        <v>1</v>
      </c>
      <c r="BA303" s="528">
        <v>1</v>
      </c>
      <c r="BB303" s="528">
        <v>1</v>
      </c>
      <c r="BC303" s="528">
        <v>1</v>
      </c>
      <c r="BD303" s="528">
        <v>1</v>
      </c>
      <c r="BE303" s="528">
        <v>1</v>
      </c>
      <c r="BF303" s="528">
        <v>1</v>
      </c>
      <c r="BG303" s="584">
        <f>IFERROR(AVERAGE(AU303:BF303),0)</f>
        <v>1</v>
      </c>
      <c r="BH303" s="666">
        <v>1</v>
      </c>
      <c r="BI303" s="528">
        <v>1</v>
      </c>
      <c r="BJ303" s="528">
        <v>1</v>
      </c>
      <c r="BK303" s="528">
        <v>1</v>
      </c>
      <c r="BL303" s="528">
        <v>1</v>
      </c>
      <c r="BM303" s="528">
        <v>1</v>
      </c>
      <c r="BN303" s="528">
        <v>1</v>
      </c>
      <c r="BO303" s="528">
        <v>1</v>
      </c>
      <c r="BP303" s="528">
        <v>1</v>
      </c>
      <c r="BQ303" s="528">
        <v>1</v>
      </c>
      <c r="BR303" s="528">
        <v>1</v>
      </c>
      <c r="BS303" s="528">
        <v>1</v>
      </c>
      <c r="BT303" s="584">
        <f>IFERROR(AVERAGE(BH303:BS303),0)</f>
        <v>1</v>
      </c>
      <c r="BU303" s="666">
        <v>1</v>
      </c>
      <c r="BV303" s="528">
        <v>1</v>
      </c>
      <c r="BW303" s="528">
        <v>1</v>
      </c>
      <c r="BX303" s="528">
        <v>1</v>
      </c>
      <c r="BY303" s="528">
        <v>1</v>
      </c>
      <c r="BZ303" s="528">
        <v>1</v>
      </c>
      <c r="CA303" s="528">
        <v>1</v>
      </c>
      <c r="CB303" s="528">
        <v>1</v>
      </c>
      <c r="CC303" s="528">
        <v>1</v>
      </c>
      <c r="CD303" s="528">
        <v>1</v>
      </c>
      <c r="CE303" s="528">
        <v>1</v>
      </c>
      <c r="CF303" s="528">
        <v>1</v>
      </c>
      <c r="CG303" s="645">
        <f>IFERROR(AVERAGE(BU303:CF303),0)</f>
        <v>1</v>
      </c>
      <c r="CH303" s="980"/>
      <c r="DO303" s="47"/>
      <c r="DP303" s="48"/>
      <c r="DQ303" s="40"/>
      <c r="DR303" s="65"/>
      <c r="DS303" s="65"/>
      <c r="DT303" s="66"/>
      <c r="DU303" s="65"/>
      <c r="DV303" s="49"/>
    </row>
    <row r="304" spans="1:126" s="8" customFormat="1" ht="20.25" customHeight="1">
      <c r="A304" s="679" t="s">
        <v>39</v>
      </c>
      <c r="B304" s="464" t="s">
        <v>98</v>
      </c>
      <c r="C304" s="521" t="s">
        <v>111</v>
      </c>
      <c r="D304" s="469"/>
      <c r="E304" s="475">
        <f>S304+AF304+AT304+BG304+BT304+CG304</f>
        <v>60020.830000000009</v>
      </c>
      <c r="F304" s="596" t="s">
        <v>57</v>
      </c>
      <c r="G304" s="926">
        <f t="shared" ref="G304:R304" si="971">G302/G303</f>
        <v>0</v>
      </c>
      <c r="H304" s="502">
        <f t="shared" si="971"/>
        <v>0</v>
      </c>
      <c r="I304" s="502">
        <f t="shared" si="971"/>
        <v>0</v>
      </c>
      <c r="J304" s="502">
        <f t="shared" si="971"/>
        <v>0</v>
      </c>
      <c r="K304" s="502">
        <f t="shared" si="971"/>
        <v>0</v>
      </c>
      <c r="L304" s="502">
        <f t="shared" si="971"/>
        <v>0</v>
      </c>
      <c r="M304" s="502">
        <f t="shared" si="971"/>
        <v>227.11</v>
      </c>
      <c r="N304" s="502">
        <f t="shared" si="971"/>
        <v>0</v>
      </c>
      <c r="O304" s="502">
        <f t="shared" si="971"/>
        <v>0</v>
      </c>
      <c r="P304" s="502">
        <f t="shared" si="971"/>
        <v>6296.33</v>
      </c>
      <c r="Q304" s="502">
        <f t="shared" si="971"/>
        <v>0</v>
      </c>
      <c r="R304" s="502">
        <f t="shared" si="971"/>
        <v>0</v>
      </c>
      <c r="S304" s="629">
        <f t="shared" si="954"/>
        <v>6523.44</v>
      </c>
      <c r="T304" s="926">
        <f t="shared" ref="T304:AE304" si="972">T302/T303</f>
        <v>6175.32</v>
      </c>
      <c r="U304" s="502">
        <f t="shared" si="972"/>
        <v>0</v>
      </c>
      <c r="V304" s="502">
        <f t="shared" si="972"/>
        <v>0</v>
      </c>
      <c r="W304" s="502">
        <f t="shared" si="972"/>
        <v>5860.33</v>
      </c>
      <c r="X304" s="502">
        <f t="shared" si="972"/>
        <v>0</v>
      </c>
      <c r="Y304" s="502">
        <f t="shared" si="972"/>
        <v>0</v>
      </c>
      <c r="Z304" s="502">
        <f t="shared" si="972"/>
        <v>5340.31</v>
      </c>
      <c r="AA304" s="502">
        <f t="shared" si="972"/>
        <v>0</v>
      </c>
      <c r="AB304" s="502">
        <f t="shared" si="972"/>
        <v>0</v>
      </c>
      <c r="AC304" s="502">
        <f t="shared" si="972"/>
        <v>5008.3100000000004</v>
      </c>
      <c r="AD304" s="502">
        <f t="shared" si="972"/>
        <v>0</v>
      </c>
      <c r="AE304" s="502">
        <f t="shared" si="972"/>
        <v>0</v>
      </c>
      <c r="AF304" s="562">
        <f t="shared" si="956"/>
        <v>22384.27</v>
      </c>
      <c r="AG304" s="927">
        <f t="shared" ref="AG304:AR304" si="973">AG302/AG303</f>
        <v>5008.3100000000004</v>
      </c>
      <c r="AH304" s="502">
        <f t="shared" si="973"/>
        <v>0</v>
      </c>
      <c r="AI304" s="502">
        <f t="shared" si="973"/>
        <v>0</v>
      </c>
      <c r="AJ304" s="502">
        <f t="shared" si="973"/>
        <v>4810.72</v>
      </c>
      <c r="AK304" s="502">
        <f t="shared" si="973"/>
        <v>0</v>
      </c>
      <c r="AL304" s="502">
        <f t="shared" si="973"/>
        <v>0</v>
      </c>
      <c r="AM304" s="502">
        <f t="shared" si="973"/>
        <v>4607.3</v>
      </c>
      <c r="AN304" s="502">
        <f t="shared" si="973"/>
        <v>0</v>
      </c>
      <c r="AO304" s="502">
        <f t="shared" si="973"/>
        <v>0</v>
      </c>
      <c r="AP304" s="502">
        <f t="shared" si="973"/>
        <v>4229.43</v>
      </c>
      <c r="AQ304" s="502">
        <f t="shared" si="973"/>
        <v>0</v>
      </c>
      <c r="AR304" s="928">
        <f t="shared" si="973"/>
        <v>0</v>
      </c>
      <c r="AS304" s="923"/>
      <c r="AT304" s="505">
        <f t="shared" si="958"/>
        <v>13647.45</v>
      </c>
      <c r="AU304" s="502">
        <f t="shared" ref="AU304:BF304" si="974">AU302/AU303</f>
        <v>4191.6400000000003</v>
      </c>
      <c r="AV304" s="502">
        <f t="shared" si="974"/>
        <v>0</v>
      </c>
      <c r="AW304" s="502">
        <f t="shared" si="974"/>
        <v>0</v>
      </c>
      <c r="AX304" s="502">
        <f t="shared" si="974"/>
        <v>4134.8500000000004</v>
      </c>
      <c r="AY304" s="502">
        <f t="shared" si="974"/>
        <v>0</v>
      </c>
      <c r="AZ304" s="502">
        <f t="shared" si="974"/>
        <v>3541.93</v>
      </c>
      <c r="BA304" s="502">
        <f t="shared" si="974"/>
        <v>0</v>
      </c>
      <c r="BB304" s="502">
        <f t="shared" si="974"/>
        <v>0</v>
      </c>
      <c r="BC304" s="502">
        <f t="shared" si="974"/>
        <v>0</v>
      </c>
      <c r="BD304" s="502">
        <f t="shared" si="974"/>
        <v>0</v>
      </c>
      <c r="BE304" s="502">
        <f t="shared" si="974"/>
        <v>270.3</v>
      </c>
      <c r="BF304" s="502">
        <f t="shared" si="974"/>
        <v>1912.9</v>
      </c>
      <c r="BG304" s="562">
        <f t="shared" si="960"/>
        <v>14051.62</v>
      </c>
      <c r="BH304" s="662">
        <f t="shared" ref="BH304:BS304" si="975">BH302/BH303</f>
        <v>1912.9</v>
      </c>
      <c r="BI304" s="495">
        <f t="shared" si="975"/>
        <v>0</v>
      </c>
      <c r="BJ304" s="495">
        <f t="shared" si="975"/>
        <v>1501.15</v>
      </c>
      <c r="BK304" s="495">
        <f t="shared" si="975"/>
        <v>0</v>
      </c>
      <c r="BL304" s="495">
        <f t="shared" si="975"/>
        <v>0</v>
      </c>
      <c r="BM304" s="495">
        <f t="shared" si="975"/>
        <v>0</v>
      </c>
      <c r="BN304" s="495">
        <f t="shared" si="975"/>
        <v>0</v>
      </c>
      <c r="BO304" s="495">
        <f t="shared" si="975"/>
        <v>0</v>
      </c>
      <c r="BP304" s="495">
        <f t="shared" si="975"/>
        <v>0</v>
      </c>
      <c r="BQ304" s="495">
        <f t="shared" si="975"/>
        <v>0</v>
      </c>
      <c r="BR304" s="495">
        <f t="shared" si="975"/>
        <v>0</v>
      </c>
      <c r="BS304" s="495">
        <f t="shared" si="975"/>
        <v>0</v>
      </c>
      <c r="BT304" s="562">
        <f t="shared" si="962"/>
        <v>3414.05</v>
      </c>
      <c r="BU304" s="662">
        <f t="shared" ref="BU304:CF304" si="976">BU302/BU303</f>
        <v>0</v>
      </c>
      <c r="BV304" s="495">
        <f t="shared" si="976"/>
        <v>0</v>
      </c>
      <c r="BW304" s="495">
        <f t="shared" si="976"/>
        <v>0</v>
      </c>
      <c r="BX304" s="495">
        <f t="shared" si="976"/>
        <v>0</v>
      </c>
      <c r="BY304" s="495">
        <f t="shared" si="976"/>
        <v>0</v>
      </c>
      <c r="BZ304" s="495">
        <f t="shared" si="976"/>
        <v>0</v>
      </c>
      <c r="CA304" s="495">
        <f t="shared" si="976"/>
        <v>0</v>
      </c>
      <c r="CB304" s="495">
        <f t="shared" si="976"/>
        <v>0</v>
      </c>
      <c r="CC304" s="495">
        <f t="shared" si="976"/>
        <v>0</v>
      </c>
      <c r="CD304" s="495">
        <f t="shared" si="976"/>
        <v>0</v>
      </c>
      <c r="CE304" s="495">
        <f t="shared" si="976"/>
        <v>0</v>
      </c>
      <c r="CF304" s="495">
        <f t="shared" si="976"/>
        <v>0</v>
      </c>
      <c r="CG304" s="629">
        <f t="shared" si="964"/>
        <v>0</v>
      </c>
      <c r="CH304" s="982">
        <f>S304+AF304+AT304+BG304+SUM(BH304:BR304)</f>
        <v>60020.830000000009</v>
      </c>
      <c r="DO304" s="47"/>
      <c r="DP304" s="48"/>
      <c r="DQ304" s="49"/>
      <c r="DR304" s="65"/>
      <c r="DS304" s="65"/>
      <c r="DT304" s="65"/>
      <c r="DU304" s="65"/>
      <c r="DV304" s="49"/>
    </row>
    <row r="305" spans="1:126" s="8" customFormat="1" ht="20.25" customHeight="1">
      <c r="A305" s="679" t="s">
        <v>39</v>
      </c>
      <c r="B305" s="464" t="s">
        <v>98</v>
      </c>
      <c r="C305" s="521" t="s">
        <v>111</v>
      </c>
      <c r="D305" s="469"/>
      <c r="E305" s="470">
        <f>S305+AF305+AT305+BG305+BT305+CG305</f>
        <v>250000</v>
      </c>
      <c r="F305" s="597" t="s">
        <v>66</v>
      </c>
      <c r="G305" s="556"/>
      <c r="H305" s="496"/>
      <c r="I305" s="496"/>
      <c r="J305" s="496"/>
      <c r="K305" s="496"/>
      <c r="L305" s="496"/>
      <c r="M305" s="496"/>
      <c r="N305" s="496"/>
      <c r="O305" s="496"/>
      <c r="P305" s="496">
        <v>5000</v>
      </c>
      <c r="Q305" s="496"/>
      <c r="R305" s="496"/>
      <c r="S305" s="626">
        <f t="shared" si="954"/>
        <v>5000</v>
      </c>
      <c r="T305" s="556">
        <v>7100</v>
      </c>
      <c r="U305" s="496"/>
      <c r="V305" s="496"/>
      <c r="W305" s="496">
        <v>23300</v>
      </c>
      <c r="X305" s="496"/>
      <c r="Y305" s="496"/>
      <c r="Z305" s="496">
        <v>15500</v>
      </c>
      <c r="AA305" s="496"/>
      <c r="AB305" s="496"/>
      <c r="AC305" s="496"/>
      <c r="AD305" s="496"/>
      <c r="AE305" s="496"/>
      <c r="AF305" s="557">
        <f t="shared" si="956"/>
        <v>45900</v>
      </c>
      <c r="AG305" s="608">
        <v>3600</v>
      </c>
      <c r="AH305" s="496"/>
      <c r="AI305" s="496"/>
      <c r="AJ305" s="496">
        <v>10300</v>
      </c>
      <c r="AK305" s="496"/>
      <c r="AL305" s="496"/>
      <c r="AM305" s="496">
        <v>17200</v>
      </c>
      <c r="AN305" s="496"/>
      <c r="AO305" s="496"/>
      <c r="AP305" s="496">
        <v>1700</v>
      </c>
      <c r="AQ305" s="496"/>
      <c r="AR305" s="576"/>
      <c r="AS305" s="655"/>
      <c r="AT305" s="497">
        <f>SUM(AG305:AS305)</f>
        <v>32800</v>
      </c>
      <c r="AU305" s="496">
        <v>0</v>
      </c>
      <c r="AV305" s="496"/>
      <c r="AW305" s="496"/>
      <c r="AX305" s="496">
        <v>100</v>
      </c>
      <c r="AY305" s="496"/>
      <c r="AZ305" s="496">
        <v>14000</v>
      </c>
      <c r="BA305" s="496"/>
      <c r="BB305" s="496"/>
      <c r="BC305" s="496"/>
      <c r="BD305" s="496"/>
      <c r="BE305" s="496"/>
      <c r="BF305" s="496"/>
      <c r="BG305" s="557">
        <f t="shared" si="960"/>
        <v>14100</v>
      </c>
      <c r="BH305" s="608"/>
      <c r="BI305" s="496"/>
      <c r="BJ305" s="496">
        <v>152200</v>
      </c>
      <c r="BK305" s="496"/>
      <c r="BL305" s="496"/>
      <c r="BM305" s="496"/>
      <c r="BN305" s="496"/>
      <c r="BO305" s="496"/>
      <c r="BP305" s="496"/>
      <c r="BQ305" s="496"/>
      <c r="BR305" s="496"/>
      <c r="BS305" s="496"/>
      <c r="BT305" s="557">
        <f t="shared" si="962"/>
        <v>152200</v>
      </c>
      <c r="BU305" s="608"/>
      <c r="BV305" s="496"/>
      <c r="BW305" s="496"/>
      <c r="BX305" s="496"/>
      <c r="BY305" s="496"/>
      <c r="BZ305" s="496"/>
      <c r="CA305" s="496"/>
      <c r="CB305" s="496"/>
      <c r="CC305" s="496"/>
      <c r="CD305" s="496"/>
      <c r="CE305" s="496"/>
      <c r="CF305" s="496"/>
      <c r="CG305" s="626">
        <f t="shared" si="964"/>
        <v>0</v>
      </c>
      <c r="CH305" s="981">
        <f>S305+AF305+AT305+BG305+SUM(BH305:BR305)</f>
        <v>250000</v>
      </c>
      <c r="DO305" s="51" t="s">
        <v>113</v>
      </c>
      <c r="DP305" s="52"/>
      <c r="DQ305" s="49"/>
      <c r="DR305" s="65"/>
      <c r="DS305" s="65"/>
      <c r="DT305" s="65"/>
      <c r="DU305" s="65"/>
      <c r="DV305" s="49"/>
    </row>
    <row r="306" spans="1:126" s="8" customFormat="1" ht="20.25" customHeight="1">
      <c r="A306" s="679" t="s">
        <v>39</v>
      </c>
      <c r="B306" s="464" t="s">
        <v>98</v>
      </c>
      <c r="C306" s="521" t="s">
        <v>111</v>
      </c>
      <c r="D306" s="469"/>
      <c r="E306" s="470"/>
      <c r="F306" s="597" t="s">
        <v>80</v>
      </c>
      <c r="G306" s="585">
        <v>1</v>
      </c>
      <c r="H306" s="529">
        <v>1</v>
      </c>
      <c r="I306" s="529">
        <v>1</v>
      </c>
      <c r="J306" s="529">
        <v>1</v>
      </c>
      <c r="K306" s="529">
        <v>1</v>
      </c>
      <c r="L306" s="529">
        <v>1</v>
      </c>
      <c r="M306" s="529">
        <v>1</v>
      </c>
      <c r="N306" s="529">
        <v>1</v>
      </c>
      <c r="O306" s="529">
        <v>1</v>
      </c>
      <c r="P306" s="529">
        <v>1</v>
      </c>
      <c r="Q306" s="529">
        <v>1</v>
      </c>
      <c r="R306" s="529">
        <v>1</v>
      </c>
      <c r="S306" s="646">
        <f>IFERROR(AVERAGE(G306:R306),0)</f>
        <v>1</v>
      </c>
      <c r="T306" s="585">
        <v>1</v>
      </c>
      <c r="U306" s="529">
        <v>1</v>
      </c>
      <c r="V306" s="529">
        <v>1</v>
      </c>
      <c r="W306" s="529">
        <v>1</v>
      </c>
      <c r="X306" s="529">
        <v>1</v>
      </c>
      <c r="Y306" s="529">
        <v>1</v>
      </c>
      <c r="Z306" s="529">
        <v>1</v>
      </c>
      <c r="AA306" s="529">
        <v>1</v>
      </c>
      <c r="AB306" s="529">
        <v>1</v>
      </c>
      <c r="AC306" s="529">
        <v>1</v>
      </c>
      <c r="AD306" s="529">
        <v>1</v>
      </c>
      <c r="AE306" s="529">
        <v>1</v>
      </c>
      <c r="AF306" s="586">
        <f>IFERROR(AVERAGE(T306:AE306),0)</f>
        <v>1</v>
      </c>
      <c r="AG306" s="613">
        <v>1</v>
      </c>
      <c r="AH306" s="529">
        <v>1</v>
      </c>
      <c r="AI306" s="529">
        <v>1</v>
      </c>
      <c r="AJ306" s="529">
        <v>1</v>
      </c>
      <c r="AK306" s="529">
        <v>1</v>
      </c>
      <c r="AL306" s="529">
        <v>1</v>
      </c>
      <c r="AM306" s="529">
        <v>1</v>
      </c>
      <c r="AN306" s="529">
        <v>1</v>
      </c>
      <c r="AO306" s="529">
        <v>1</v>
      </c>
      <c r="AP306" s="529">
        <v>1</v>
      </c>
      <c r="AQ306" s="529">
        <v>1</v>
      </c>
      <c r="AR306" s="589">
        <v>1</v>
      </c>
      <c r="AS306" s="655"/>
      <c r="AT306" s="530">
        <f>IFERROR(AVERAGE(AH306:AS306),0)</f>
        <v>1</v>
      </c>
      <c r="AU306" s="529">
        <v>1</v>
      </c>
      <c r="AV306" s="529">
        <v>1</v>
      </c>
      <c r="AW306" s="529">
        <v>1</v>
      </c>
      <c r="AX306" s="529">
        <v>1</v>
      </c>
      <c r="AY306" s="529">
        <v>1</v>
      </c>
      <c r="AZ306" s="529">
        <v>1</v>
      </c>
      <c r="BA306" s="529">
        <v>1</v>
      </c>
      <c r="BB306" s="529">
        <v>1</v>
      </c>
      <c r="BC306" s="529">
        <v>1</v>
      </c>
      <c r="BD306" s="529">
        <v>1</v>
      </c>
      <c r="BE306" s="529">
        <v>1</v>
      </c>
      <c r="BF306" s="529">
        <v>1</v>
      </c>
      <c r="BG306" s="586">
        <f>IFERROR(AVERAGE(AU306:BF306),0)</f>
        <v>1</v>
      </c>
      <c r="BH306" s="613">
        <v>1</v>
      </c>
      <c r="BI306" s="529">
        <v>1</v>
      </c>
      <c r="BJ306" s="529">
        <v>1</v>
      </c>
      <c r="BK306" s="529">
        <v>1</v>
      </c>
      <c r="BL306" s="529">
        <v>1</v>
      </c>
      <c r="BM306" s="529">
        <v>1</v>
      </c>
      <c r="BN306" s="529">
        <v>1</v>
      </c>
      <c r="BO306" s="529">
        <v>1</v>
      </c>
      <c r="BP306" s="529">
        <v>1</v>
      </c>
      <c r="BQ306" s="529">
        <v>1</v>
      </c>
      <c r="BR306" s="529">
        <v>1</v>
      </c>
      <c r="BS306" s="529">
        <v>1</v>
      </c>
      <c r="BT306" s="586">
        <f>IFERROR(AVERAGE(BH306:BS306),0)</f>
        <v>1</v>
      </c>
      <c r="BU306" s="613">
        <v>1</v>
      </c>
      <c r="BV306" s="529">
        <v>1</v>
      </c>
      <c r="BW306" s="529">
        <v>1</v>
      </c>
      <c r="BX306" s="529">
        <v>1</v>
      </c>
      <c r="BY306" s="529">
        <v>1</v>
      </c>
      <c r="BZ306" s="529">
        <v>1</v>
      </c>
      <c r="CA306" s="529">
        <v>1</v>
      </c>
      <c r="CB306" s="529">
        <v>1</v>
      </c>
      <c r="CC306" s="529">
        <v>1</v>
      </c>
      <c r="CD306" s="529">
        <v>1</v>
      </c>
      <c r="CE306" s="529">
        <v>1</v>
      </c>
      <c r="CF306" s="529">
        <v>1</v>
      </c>
      <c r="CG306" s="646">
        <f>IFERROR(AVERAGE(BU306:CF306),0)</f>
        <v>1</v>
      </c>
      <c r="CH306" s="980"/>
      <c r="DO306" s="51" t="s">
        <v>113</v>
      </c>
      <c r="DP306" s="52"/>
      <c r="DQ306" s="40"/>
      <c r="DR306" s="65"/>
      <c r="DS306" s="65"/>
      <c r="DT306" s="78"/>
      <c r="DU306" s="65"/>
      <c r="DV306" s="49"/>
    </row>
    <row r="307" spans="1:126" s="8" customFormat="1" ht="20.25" customHeight="1">
      <c r="A307" s="679" t="s">
        <v>39</v>
      </c>
      <c r="B307" s="464" t="s">
        <v>98</v>
      </c>
      <c r="C307" s="521" t="s">
        <v>111</v>
      </c>
      <c r="D307" s="469"/>
      <c r="E307" s="475">
        <f>S307+AF307+AT307+BG307+BT307+CG307</f>
        <v>246400</v>
      </c>
      <c r="F307" s="597" t="s">
        <v>63</v>
      </c>
      <c r="G307" s="560">
        <f t="shared" ref="G307:R307" si="977">G305/G306</f>
        <v>0</v>
      </c>
      <c r="H307" s="500">
        <f t="shared" si="977"/>
        <v>0</v>
      </c>
      <c r="I307" s="500">
        <f t="shared" si="977"/>
        <v>0</v>
      </c>
      <c r="J307" s="500">
        <f t="shared" si="977"/>
        <v>0</v>
      </c>
      <c r="K307" s="500">
        <f t="shared" si="977"/>
        <v>0</v>
      </c>
      <c r="L307" s="500">
        <f t="shared" si="977"/>
        <v>0</v>
      </c>
      <c r="M307" s="500">
        <f t="shared" si="977"/>
        <v>0</v>
      </c>
      <c r="N307" s="500">
        <f t="shared" si="977"/>
        <v>0</v>
      </c>
      <c r="O307" s="500">
        <f t="shared" si="977"/>
        <v>0</v>
      </c>
      <c r="P307" s="500">
        <f t="shared" si="977"/>
        <v>5000</v>
      </c>
      <c r="Q307" s="500">
        <f t="shared" si="977"/>
        <v>0</v>
      </c>
      <c r="R307" s="500">
        <f t="shared" si="977"/>
        <v>0</v>
      </c>
      <c r="S307" s="628">
        <f t="shared" si="954"/>
        <v>5000</v>
      </c>
      <c r="T307" s="560">
        <f t="shared" ref="T307:AE307" si="978">T305/T306</f>
        <v>7100</v>
      </c>
      <c r="U307" s="500">
        <f t="shared" si="978"/>
        <v>0</v>
      </c>
      <c r="V307" s="500">
        <f t="shared" si="978"/>
        <v>0</v>
      </c>
      <c r="W307" s="500">
        <f t="shared" si="978"/>
        <v>23300</v>
      </c>
      <c r="X307" s="500">
        <f t="shared" si="978"/>
        <v>0</v>
      </c>
      <c r="Y307" s="500">
        <f t="shared" si="978"/>
        <v>0</v>
      </c>
      <c r="Z307" s="500">
        <f t="shared" si="978"/>
        <v>15500</v>
      </c>
      <c r="AA307" s="500">
        <f t="shared" si="978"/>
        <v>0</v>
      </c>
      <c r="AB307" s="500">
        <f t="shared" si="978"/>
        <v>0</v>
      </c>
      <c r="AC307" s="500">
        <f t="shared" si="978"/>
        <v>0</v>
      </c>
      <c r="AD307" s="500">
        <f t="shared" si="978"/>
        <v>0</v>
      </c>
      <c r="AE307" s="500">
        <f t="shared" si="978"/>
        <v>0</v>
      </c>
      <c r="AF307" s="561">
        <f t="shared" si="956"/>
        <v>45900</v>
      </c>
      <c r="AG307" s="610">
        <f t="shared" ref="AG307:AR307" si="979">AG305/AG306</f>
        <v>3600</v>
      </c>
      <c r="AH307" s="500">
        <f t="shared" si="979"/>
        <v>0</v>
      </c>
      <c r="AI307" s="500">
        <f t="shared" si="979"/>
        <v>0</v>
      </c>
      <c r="AJ307" s="500">
        <f t="shared" si="979"/>
        <v>10300</v>
      </c>
      <c r="AK307" s="500">
        <f t="shared" si="979"/>
        <v>0</v>
      </c>
      <c r="AL307" s="500">
        <f t="shared" si="979"/>
        <v>0</v>
      </c>
      <c r="AM307" s="500">
        <f t="shared" si="979"/>
        <v>17200</v>
      </c>
      <c r="AN307" s="500">
        <f t="shared" si="979"/>
        <v>0</v>
      </c>
      <c r="AO307" s="500">
        <f t="shared" si="979"/>
        <v>0</v>
      </c>
      <c r="AP307" s="500">
        <f t="shared" si="979"/>
        <v>1700</v>
      </c>
      <c r="AQ307" s="500">
        <f t="shared" si="979"/>
        <v>0</v>
      </c>
      <c r="AR307" s="578">
        <f t="shared" si="979"/>
        <v>0</v>
      </c>
      <c r="AS307" s="655"/>
      <c r="AT307" s="501">
        <f t="shared" si="958"/>
        <v>29200</v>
      </c>
      <c r="AU307" s="500">
        <f t="shared" ref="AU307:BF307" si="980">AU305/AU306</f>
        <v>0</v>
      </c>
      <c r="AV307" s="500">
        <f t="shared" si="980"/>
        <v>0</v>
      </c>
      <c r="AW307" s="500">
        <f t="shared" si="980"/>
        <v>0</v>
      </c>
      <c r="AX307" s="500">
        <f t="shared" si="980"/>
        <v>100</v>
      </c>
      <c r="AY307" s="500">
        <f t="shared" si="980"/>
        <v>0</v>
      </c>
      <c r="AZ307" s="500">
        <f t="shared" si="980"/>
        <v>14000</v>
      </c>
      <c r="BA307" s="500">
        <f t="shared" si="980"/>
        <v>0</v>
      </c>
      <c r="BB307" s="500">
        <f t="shared" si="980"/>
        <v>0</v>
      </c>
      <c r="BC307" s="500">
        <f t="shared" si="980"/>
        <v>0</v>
      </c>
      <c r="BD307" s="500">
        <f t="shared" si="980"/>
        <v>0</v>
      </c>
      <c r="BE307" s="500">
        <f t="shared" si="980"/>
        <v>0</v>
      </c>
      <c r="BF307" s="500">
        <f t="shared" si="980"/>
        <v>0</v>
      </c>
      <c r="BG307" s="561">
        <f t="shared" si="960"/>
        <v>14100</v>
      </c>
      <c r="BH307" s="610">
        <f t="shared" ref="BH307:BS307" si="981">BH305/BH306</f>
        <v>0</v>
      </c>
      <c r="BI307" s="500">
        <f t="shared" si="981"/>
        <v>0</v>
      </c>
      <c r="BJ307" s="500">
        <f t="shared" si="981"/>
        <v>152200</v>
      </c>
      <c r="BK307" s="500">
        <f t="shared" si="981"/>
        <v>0</v>
      </c>
      <c r="BL307" s="500">
        <f t="shared" si="981"/>
        <v>0</v>
      </c>
      <c r="BM307" s="500">
        <f t="shared" si="981"/>
        <v>0</v>
      </c>
      <c r="BN307" s="500">
        <f t="shared" si="981"/>
        <v>0</v>
      </c>
      <c r="BO307" s="500">
        <f t="shared" si="981"/>
        <v>0</v>
      </c>
      <c r="BP307" s="500">
        <f t="shared" si="981"/>
        <v>0</v>
      </c>
      <c r="BQ307" s="500">
        <f t="shared" si="981"/>
        <v>0</v>
      </c>
      <c r="BR307" s="500">
        <f t="shared" si="981"/>
        <v>0</v>
      </c>
      <c r="BS307" s="500">
        <f t="shared" si="981"/>
        <v>0</v>
      </c>
      <c r="BT307" s="561">
        <f t="shared" si="962"/>
        <v>152200</v>
      </c>
      <c r="BU307" s="610">
        <f t="shared" ref="BU307:CF307" si="982">BU305/BU306</f>
        <v>0</v>
      </c>
      <c r="BV307" s="500">
        <f t="shared" si="982"/>
        <v>0</v>
      </c>
      <c r="BW307" s="500">
        <f t="shared" si="982"/>
        <v>0</v>
      </c>
      <c r="BX307" s="500">
        <f t="shared" si="982"/>
        <v>0</v>
      </c>
      <c r="BY307" s="500">
        <f t="shared" si="982"/>
        <v>0</v>
      </c>
      <c r="BZ307" s="500">
        <f t="shared" si="982"/>
        <v>0</v>
      </c>
      <c r="CA307" s="500">
        <f t="shared" si="982"/>
        <v>0</v>
      </c>
      <c r="CB307" s="500">
        <f t="shared" si="982"/>
        <v>0</v>
      </c>
      <c r="CC307" s="500">
        <f t="shared" si="982"/>
        <v>0</v>
      </c>
      <c r="CD307" s="500">
        <f t="shared" si="982"/>
        <v>0</v>
      </c>
      <c r="CE307" s="500">
        <f t="shared" si="982"/>
        <v>0</v>
      </c>
      <c r="CF307" s="500">
        <f t="shared" si="982"/>
        <v>0</v>
      </c>
      <c r="CG307" s="628">
        <f t="shared" si="964"/>
        <v>0</v>
      </c>
      <c r="CH307" s="982">
        <f>S307+AF307+AT307+BG307+SUM(BH307:BR307)</f>
        <v>246400</v>
      </c>
      <c r="DO307" s="53" t="s">
        <v>113</v>
      </c>
      <c r="DP307" s="54"/>
      <c r="DQ307" s="55"/>
      <c r="DR307" s="69"/>
      <c r="DS307" s="69"/>
      <c r="DT307" s="74"/>
      <c r="DU307" s="68"/>
      <c r="DV307" s="72"/>
    </row>
    <row r="308" spans="1:126" s="398" customFormat="1" ht="20.25" customHeight="1">
      <c r="A308" s="680" t="s">
        <v>39</v>
      </c>
      <c r="B308" s="737" t="s">
        <v>98</v>
      </c>
      <c r="C308" s="742" t="s">
        <v>111</v>
      </c>
      <c r="D308" s="681" t="s">
        <v>81</v>
      </c>
      <c r="E308" s="683">
        <v>0</v>
      </c>
      <c r="F308" s="684" t="s">
        <v>101</v>
      </c>
      <c r="G308" s="590"/>
      <c r="H308" s="591"/>
      <c r="I308" s="591"/>
      <c r="J308" s="591"/>
      <c r="K308" s="591"/>
      <c r="L308" s="591"/>
      <c r="M308" s="591"/>
      <c r="N308" s="591"/>
      <c r="O308" s="591"/>
      <c r="P308" s="591"/>
      <c r="Q308" s="591"/>
      <c r="R308" s="591"/>
      <c r="S308" s="706" t="str">
        <f t="shared" ref="S308" si="983">S$2</f>
        <v>Итого 2021</v>
      </c>
      <c r="T308" s="590"/>
      <c r="U308" s="591"/>
      <c r="V308" s="591"/>
      <c r="W308" s="591"/>
      <c r="X308" s="591"/>
      <c r="Y308" s="591"/>
      <c r="Z308" s="591"/>
      <c r="AA308" s="591"/>
      <c r="AB308" s="591"/>
      <c r="AC308" s="591"/>
      <c r="AD308" s="591"/>
      <c r="AE308" s="591"/>
      <c r="AF308" s="707" t="str">
        <f t="shared" ref="AF308" si="984">AF$2</f>
        <v>Итого 2022</v>
      </c>
      <c r="AG308" s="654"/>
      <c r="AH308" s="591"/>
      <c r="AI308" s="591"/>
      <c r="AJ308" s="591"/>
      <c r="AK308" s="591"/>
      <c r="AL308" s="591"/>
      <c r="AM308" s="591"/>
      <c r="AN308" s="591"/>
      <c r="AO308" s="591"/>
      <c r="AP308" s="591"/>
      <c r="AQ308" s="591"/>
      <c r="AR308" s="592"/>
      <c r="AS308" s="659"/>
      <c r="AT308" s="708" t="str">
        <f t="shared" ref="AT308:CG308" si="985">AT$2</f>
        <v>Итого 2023</v>
      </c>
      <c r="AU308" s="709">
        <f t="shared" si="985"/>
        <v>45292</v>
      </c>
      <c r="AV308" s="709">
        <f t="shared" si="985"/>
        <v>45323</v>
      </c>
      <c r="AW308" s="709">
        <f t="shared" si="985"/>
        <v>45352</v>
      </c>
      <c r="AX308" s="709">
        <f t="shared" si="985"/>
        <v>45383</v>
      </c>
      <c r="AY308" s="709">
        <f t="shared" si="985"/>
        <v>45413</v>
      </c>
      <c r="AZ308" s="709">
        <f t="shared" si="985"/>
        <v>45444</v>
      </c>
      <c r="BA308" s="709">
        <f t="shared" si="985"/>
        <v>45474</v>
      </c>
      <c r="BB308" s="709">
        <f t="shared" si="985"/>
        <v>45505</v>
      </c>
      <c r="BC308" s="709">
        <f t="shared" si="985"/>
        <v>45536</v>
      </c>
      <c r="BD308" s="709">
        <f t="shared" si="985"/>
        <v>45566</v>
      </c>
      <c r="BE308" s="709">
        <f t="shared" si="985"/>
        <v>45597</v>
      </c>
      <c r="BF308" s="709">
        <f t="shared" si="985"/>
        <v>45627</v>
      </c>
      <c r="BG308" s="707" t="str">
        <f t="shared" si="985"/>
        <v>Итого 2024</v>
      </c>
      <c r="BH308" s="710">
        <f t="shared" si="985"/>
        <v>45658</v>
      </c>
      <c r="BI308" s="709">
        <f t="shared" si="985"/>
        <v>45689</v>
      </c>
      <c r="BJ308" s="709">
        <f t="shared" si="985"/>
        <v>45717</v>
      </c>
      <c r="BK308" s="709">
        <f t="shared" si="985"/>
        <v>45748</v>
      </c>
      <c r="BL308" s="709">
        <f t="shared" si="985"/>
        <v>45778</v>
      </c>
      <c r="BM308" s="709">
        <f t="shared" si="985"/>
        <v>45809</v>
      </c>
      <c r="BN308" s="709">
        <f t="shared" si="985"/>
        <v>45839</v>
      </c>
      <c r="BO308" s="709">
        <f t="shared" si="985"/>
        <v>45870</v>
      </c>
      <c r="BP308" s="709">
        <f t="shared" si="985"/>
        <v>45901</v>
      </c>
      <c r="BQ308" s="709">
        <f t="shared" si="985"/>
        <v>45931</v>
      </c>
      <c r="BR308" s="709">
        <f t="shared" si="985"/>
        <v>45962</v>
      </c>
      <c r="BS308" s="711">
        <f t="shared" si="985"/>
        <v>45992</v>
      </c>
      <c r="BT308" s="712" t="str">
        <f t="shared" si="985"/>
        <v>YTD 10 m. + Forecast 11-12.2025</v>
      </c>
      <c r="BU308" s="713">
        <f t="shared" si="985"/>
        <v>46023</v>
      </c>
      <c r="BV308" s="711">
        <f t="shared" si="985"/>
        <v>46054</v>
      </c>
      <c r="BW308" s="711">
        <f t="shared" si="985"/>
        <v>46082</v>
      </c>
      <c r="BX308" s="711">
        <f t="shared" si="985"/>
        <v>46113</v>
      </c>
      <c r="BY308" s="711">
        <f t="shared" si="985"/>
        <v>46143</v>
      </c>
      <c r="BZ308" s="711">
        <f t="shared" si="985"/>
        <v>46174</v>
      </c>
      <c r="CA308" s="711">
        <f t="shared" si="985"/>
        <v>46204</v>
      </c>
      <c r="CB308" s="711">
        <f t="shared" si="985"/>
        <v>46235</v>
      </c>
      <c r="CC308" s="711">
        <f t="shared" si="985"/>
        <v>46266</v>
      </c>
      <c r="CD308" s="711">
        <f t="shared" si="985"/>
        <v>46296</v>
      </c>
      <c r="CE308" s="711">
        <f t="shared" si="985"/>
        <v>46327</v>
      </c>
      <c r="CF308" s="711">
        <f t="shared" si="985"/>
        <v>46357</v>
      </c>
      <c r="CG308" s="990" t="str">
        <f t="shared" si="985"/>
        <v>Forecast 2026</v>
      </c>
      <c r="CH308" s="984"/>
      <c r="DO308" s="391"/>
      <c r="DP308" s="391"/>
      <c r="DQ308" s="57"/>
      <c r="DR308" s="58"/>
      <c r="DS308" s="58"/>
      <c r="DT308" s="58"/>
      <c r="DU308" s="58"/>
      <c r="DV308" s="58"/>
    </row>
    <row r="309" spans="1:126" s="8" customFormat="1" ht="20.25" customHeight="1">
      <c r="A309" s="726" t="s">
        <v>27</v>
      </c>
      <c r="B309" s="714" t="s">
        <v>98</v>
      </c>
      <c r="C309" s="743" t="s">
        <v>114</v>
      </c>
      <c r="D309" s="744">
        <v>1100000</v>
      </c>
      <c r="E309" s="744"/>
      <c r="F309" s="717"/>
      <c r="G309" s="718"/>
      <c r="H309" s="719"/>
      <c r="I309" s="719"/>
      <c r="J309" s="719"/>
      <c r="K309" s="719"/>
      <c r="L309" s="719"/>
      <c r="M309" s="719"/>
      <c r="N309" s="719"/>
      <c r="O309" s="719"/>
      <c r="P309" s="719"/>
      <c r="Q309" s="719"/>
      <c r="R309" s="719"/>
      <c r="S309" s="739"/>
      <c r="T309" s="718"/>
      <c r="U309" s="719"/>
      <c r="V309" s="719"/>
      <c r="W309" s="719"/>
      <c r="X309" s="719"/>
      <c r="Y309" s="719"/>
      <c r="Z309" s="719"/>
      <c r="AA309" s="719"/>
      <c r="AB309" s="719"/>
      <c r="AC309" s="719"/>
      <c r="AD309" s="719"/>
      <c r="AE309" s="719"/>
      <c r="AF309" s="723"/>
      <c r="AG309" s="722"/>
      <c r="AH309" s="719"/>
      <c r="AI309" s="719"/>
      <c r="AJ309" s="719"/>
      <c r="AK309" s="719"/>
      <c r="AL309" s="719"/>
      <c r="AM309" s="719"/>
      <c r="AN309" s="719"/>
      <c r="AO309" s="719"/>
      <c r="AP309" s="719"/>
      <c r="AQ309" s="719"/>
      <c r="AR309" s="723"/>
      <c r="AS309" s="724"/>
      <c r="AT309" s="719"/>
      <c r="AU309" s="719"/>
      <c r="AV309" s="719"/>
      <c r="AW309" s="719"/>
      <c r="AX309" s="719"/>
      <c r="AY309" s="719"/>
      <c r="AZ309" s="719"/>
      <c r="BA309" s="719"/>
      <c r="BB309" s="719"/>
      <c r="BC309" s="719"/>
      <c r="BD309" s="719"/>
      <c r="BE309" s="719"/>
      <c r="BF309" s="719"/>
      <c r="BG309" s="723"/>
      <c r="BH309" s="722"/>
      <c r="BI309" s="719"/>
      <c r="BJ309" s="719"/>
      <c r="BK309" s="719"/>
      <c r="BL309" s="719"/>
      <c r="BM309" s="719"/>
      <c r="BN309" s="719"/>
      <c r="BO309" s="719"/>
      <c r="BP309" s="719"/>
      <c r="BQ309" s="719"/>
      <c r="BR309" s="719"/>
      <c r="BS309" s="719"/>
      <c r="BT309" s="723"/>
      <c r="BU309" s="722"/>
      <c r="BV309" s="719"/>
      <c r="BW309" s="719"/>
      <c r="BX309" s="719"/>
      <c r="BY309" s="719"/>
      <c r="BZ309" s="719"/>
      <c r="CA309" s="719"/>
      <c r="CB309" s="719"/>
      <c r="CC309" s="719"/>
      <c r="CD309" s="719"/>
      <c r="CE309" s="719"/>
      <c r="CF309" s="719"/>
      <c r="CG309" s="739"/>
      <c r="CH309" s="980"/>
      <c r="DO309" s="59"/>
      <c r="DP309" s="60"/>
      <c r="DQ309" s="61"/>
      <c r="DR309" s="36"/>
      <c r="DS309" s="36"/>
      <c r="DT309" s="36"/>
      <c r="DU309" s="36"/>
      <c r="DV309" s="36"/>
    </row>
    <row r="310" spans="1:126" s="8" customFormat="1" ht="20.25" customHeight="1">
      <c r="A310" s="679" t="s">
        <v>27</v>
      </c>
      <c r="B310" s="464" t="s">
        <v>98</v>
      </c>
      <c r="C310" s="532" t="s">
        <v>114</v>
      </c>
      <c r="D310" s="469"/>
      <c r="E310" s="470">
        <f>S310+AF310+AT310+BG310+BT310+CG310</f>
        <v>1100000</v>
      </c>
      <c r="F310" s="594" t="s">
        <v>28</v>
      </c>
      <c r="G310" s="538"/>
      <c r="H310" s="471"/>
      <c r="I310" s="471"/>
      <c r="J310" s="471"/>
      <c r="K310" s="471"/>
      <c r="L310" s="471"/>
      <c r="M310" s="471"/>
      <c r="N310" s="471"/>
      <c r="O310" s="471"/>
      <c r="P310" s="471"/>
      <c r="Q310" s="471"/>
      <c r="R310" s="471"/>
      <c r="S310" s="633">
        <f>SUM(G310:R310)</f>
        <v>0</v>
      </c>
      <c r="T310" s="538"/>
      <c r="U310" s="471"/>
      <c r="V310" s="471"/>
      <c r="W310" s="471"/>
      <c r="X310" s="471"/>
      <c r="Y310" s="471"/>
      <c r="Z310" s="471"/>
      <c r="AA310" s="471"/>
      <c r="AB310" s="471">
        <f>D309</f>
        <v>1100000</v>
      </c>
      <c r="AC310" s="471"/>
      <c r="AD310" s="471"/>
      <c r="AE310" s="471"/>
      <c r="AF310" s="567">
        <f>SUM(T310:AE310)</f>
        <v>1100000</v>
      </c>
      <c r="AG310" s="599"/>
      <c r="AH310" s="471"/>
      <c r="AI310" s="471"/>
      <c r="AJ310" s="471"/>
      <c r="AK310" s="471"/>
      <c r="AL310" s="471"/>
      <c r="AM310" s="471"/>
      <c r="AN310" s="471"/>
      <c r="AO310" s="471"/>
      <c r="AP310" s="471"/>
      <c r="AQ310" s="471"/>
      <c r="AR310" s="567"/>
      <c r="AS310" s="656"/>
      <c r="AT310" s="471">
        <f>SUM(AH310:AS310)</f>
        <v>0</v>
      </c>
      <c r="AU310" s="471"/>
      <c r="AV310" s="471"/>
      <c r="AW310" s="471"/>
      <c r="AX310" s="471"/>
      <c r="AY310" s="471"/>
      <c r="AZ310" s="471"/>
      <c r="BA310" s="471"/>
      <c r="BB310" s="471"/>
      <c r="BC310" s="471"/>
      <c r="BD310" s="471"/>
      <c r="BE310" s="471"/>
      <c r="BF310" s="471"/>
      <c r="BG310" s="567">
        <f>SUM(AU310:BF310)</f>
        <v>0</v>
      </c>
      <c r="BH310" s="599"/>
      <c r="BI310" s="471"/>
      <c r="BJ310" s="471"/>
      <c r="BK310" s="471"/>
      <c r="BL310" s="471"/>
      <c r="BM310" s="471"/>
      <c r="BN310" s="471"/>
      <c r="BO310" s="471"/>
      <c r="BP310" s="471"/>
      <c r="BQ310" s="471"/>
      <c r="BR310" s="471"/>
      <c r="BS310" s="471"/>
      <c r="BT310" s="567">
        <f>SUM(BH310:BS310)</f>
        <v>0</v>
      </c>
      <c r="BU310" s="599"/>
      <c r="BV310" s="471"/>
      <c r="BW310" s="471"/>
      <c r="BX310" s="471"/>
      <c r="BY310" s="471"/>
      <c r="BZ310" s="471"/>
      <c r="CA310" s="471"/>
      <c r="CB310" s="471"/>
      <c r="CC310" s="471"/>
      <c r="CD310" s="471"/>
      <c r="CE310" s="471"/>
      <c r="CF310" s="471"/>
      <c r="CG310" s="633">
        <f>SUM(BU310:CF310)</f>
        <v>0</v>
      </c>
      <c r="CH310" s="981">
        <f>S310+AF310+AT310+BG310+SUM(BH310:BR310)</f>
        <v>1100000</v>
      </c>
      <c r="DO310" s="32"/>
      <c r="DP310" s="32"/>
      <c r="DQ310" s="32"/>
      <c r="DR310" s="390"/>
      <c r="DS310" s="390"/>
      <c r="DT310" s="390"/>
      <c r="DU310" s="390"/>
      <c r="DV310" s="390"/>
    </row>
    <row r="311" spans="1:126" s="8" customFormat="1" ht="20.25" customHeight="1">
      <c r="A311" s="679" t="s">
        <v>27</v>
      </c>
      <c r="B311" s="464" t="s">
        <v>98</v>
      </c>
      <c r="C311" s="532" t="s">
        <v>114</v>
      </c>
      <c r="D311" s="469"/>
      <c r="E311" s="470"/>
      <c r="F311" s="594" t="s">
        <v>80</v>
      </c>
      <c r="G311" s="540">
        <f t="shared" ref="G311:R311" si="986">G$64</f>
        <v>2.5669</v>
      </c>
      <c r="H311" s="473">
        <f t="shared" si="986"/>
        <v>2.6036000000000001</v>
      </c>
      <c r="I311" s="473">
        <f t="shared" si="986"/>
        <v>2.6082999999999998</v>
      </c>
      <c r="J311" s="473">
        <f t="shared" si="986"/>
        <v>2.6122000000000001</v>
      </c>
      <c r="K311" s="473">
        <f t="shared" si="986"/>
        <v>2.5297999999999998</v>
      </c>
      <c r="L311" s="473">
        <f t="shared" si="986"/>
        <v>2.52</v>
      </c>
      <c r="M311" s="473">
        <f t="shared" si="986"/>
        <v>2.5398999999999998</v>
      </c>
      <c r="N311" s="473">
        <f t="shared" si="986"/>
        <v>2.5095000000000001</v>
      </c>
      <c r="O311" s="473">
        <f t="shared" si="986"/>
        <v>2.5036999999999998</v>
      </c>
      <c r="P311" s="473">
        <f t="shared" si="986"/>
        <v>2.4632999999999998</v>
      </c>
      <c r="Q311" s="473">
        <f t="shared" si="986"/>
        <v>2.4754</v>
      </c>
      <c r="R311" s="473">
        <f t="shared" si="986"/>
        <v>2.5314999999999999</v>
      </c>
      <c r="S311" s="634">
        <f t="shared" ref="S311:S321" si="987">SUM(G311:R311)</f>
        <v>30.464099999999998</v>
      </c>
      <c r="T311" s="540">
        <f t="shared" ref="T311:AE311" si="988">T$64</f>
        <v>2.5855999999999999</v>
      </c>
      <c r="U311" s="473">
        <f t="shared" si="988"/>
        <v>2.6044999999999998</v>
      </c>
      <c r="V311" s="473">
        <f t="shared" si="988"/>
        <v>3.1955</v>
      </c>
      <c r="W311" s="473">
        <f t="shared" si="988"/>
        <v>2.8012999999999999</v>
      </c>
      <c r="X311" s="473">
        <f t="shared" si="988"/>
        <v>2.5354999999999999</v>
      </c>
      <c r="Y311" s="473">
        <f t="shared" si="988"/>
        <v>2.5604</v>
      </c>
      <c r="Z311" s="473">
        <f t="shared" si="988"/>
        <v>2.601</v>
      </c>
      <c r="AA311" s="473">
        <f t="shared" si="988"/>
        <v>2.5802</v>
      </c>
      <c r="AB311" s="473">
        <f t="shared" si="988"/>
        <v>2.5396999999999998</v>
      </c>
      <c r="AC311" s="473">
        <f t="shared" si="988"/>
        <v>2.5066000000000002</v>
      </c>
      <c r="AD311" s="473">
        <f t="shared" si="988"/>
        <v>2.44</v>
      </c>
      <c r="AE311" s="473">
        <f t="shared" si="988"/>
        <v>2.5629</v>
      </c>
      <c r="AF311" s="568">
        <f t="shared" ref="AF311:AF321" si="989">SUM(T311:AE311)</f>
        <v>31.513200000000001</v>
      </c>
      <c r="AG311" s="600">
        <f t="shared" ref="AG311:AR311" si="990">AG$64</f>
        <v>2.6617000000000002</v>
      </c>
      <c r="AH311" s="473">
        <f t="shared" si="990"/>
        <v>2.7553999999999998</v>
      </c>
      <c r="AI311" s="473">
        <f t="shared" si="990"/>
        <v>2.8420000000000001</v>
      </c>
      <c r="AJ311" s="473">
        <f t="shared" si="990"/>
        <v>2.9298999999999999</v>
      </c>
      <c r="AK311" s="473">
        <f t="shared" si="990"/>
        <v>2.8948999999999998</v>
      </c>
      <c r="AL311" s="473">
        <f t="shared" si="990"/>
        <v>2.9687000000000001</v>
      </c>
      <c r="AM311" s="473">
        <f t="shared" si="990"/>
        <v>3.028</v>
      </c>
      <c r="AN311" s="473">
        <f t="shared" si="990"/>
        <v>3.1524999999999999</v>
      </c>
      <c r="AO311" s="473">
        <f t="shared" si="990"/>
        <v>3.2565</v>
      </c>
      <c r="AP311" s="473">
        <f t="shared" si="990"/>
        <v>3.2835999999999999</v>
      </c>
      <c r="AQ311" s="473">
        <f t="shared" si="990"/>
        <v>3.1362999999999999</v>
      </c>
      <c r="AR311" s="568">
        <f t="shared" si="990"/>
        <v>3.1787000000000001</v>
      </c>
      <c r="AS311" s="656"/>
      <c r="AT311" s="473">
        <f t="shared" ref="AT311:AT321" si="991">SUM(AH311:AS311)</f>
        <v>33.426499999999997</v>
      </c>
      <c r="AU311" s="473">
        <f t="shared" ref="AU311:BF311" si="992">AU$64</f>
        <v>3.1715</v>
      </c>
      <c r="AV311" s="473">
        <f t="shared" si="992"/>
        <v>3.2265999999999999</v>
      </c>
      <c r="AW311" s="473">
        <f t="shared" si="992"/>
        <v>3.2315</v>
      </c>
      <c r="AX311" s="473">
        <f t="shared" si="992"/>
        <v>3.2578</v>
      </c>
      <c r="AY311" s="473">
        <f t="shared" si="992"/>
        <v>3.2136</v>
      </c>
      <c r="AZ311" s="473">
        <f t="shared" si="992"/>
        <v>3.1901999999999999</v>
      </c>
      <c r="BA311" s="473">
        <f t="shared" si="992"/>
        <v>3.1758000000000002</v>
      </c>
      <c r="BB311" s="473">
        <f t="shared" si="992"/>
        <v>3.1570999999999998</v>
      </c>
      <c r="BC311" s="473">
        <f t="shared" si="992"/>
        <v>3.1909999999999998</v>
      </c>
      <c r="BD311" s="473">
        <f t="shared" si="992"/>
        <v>3.2845</v>
      </c>
      <c r="BE311" s="473">
        <f t="shared" si="992"/>
        <v>3.3933</v>
      </c>
      <c r="BF311" s="473">
        <f t="shared" si="992"/>
        <v>3.4613999999999998</v>
      </c>
      <c r="BG311" s="568">
        <f t="shared" ref="BG311:BG321" si="993">SUM(AU311:BF311)</f>
        <v>38.954299999999989</v>
      </c>
      <c r="BH311" s="600">
        <f t="shared" ref="BH311:BS311" si="994">BH$64</f>
        <v>3.4548000000000001</v>
      </c>
      <c r="BI311" s="473">
        <f t="shared" si="994"/>
        <v>3.2965</v>
      </c>
      <c r="BJ311" s="473">
        <f t="shared" si="994"/>
        <v>3.16</v>
      </c>
      <c r="BK311" s="473">
        <f t="shared" si="994"/>
        <v>3.0973999999999999</v>
      </c>
      <c r="BL311" s="473">
        <f t="shared" si="994"/>
        <v>3.0133999999999999</v>
      </c>
      <c r="BM311" s="473">
        <f t="shared" si="994"/>
        <v>2.9830000000000001</v>
      </c>
      <c r="BN311" s="473">
        <f t="shared" si="994"/>
        <v>2.9506000000000001</v>
      </c>
      <c r="BO311" s="473">
        <f t="shared" si="994"/>
        <v>2.9832000000000001</v>
      </c>
      <c r="BP311" s="473">
        <f t="shared" si="994"/>
        <v>3.0310000000000001</v>
      </c>
      <c r="BQ311" s="473">
        <f t="shared" si="994"/>
        <v>2.9836999999999998</v>
      </c>
      <c r="BR311" s="473">
        <f t="shared" si="994"/>
        <v>2.9836999999999998</v>
      </c>
      <c r="BS311" s="473">
        <f t="shared" si="994"/>
        <v>2.9836999999999998</v>
      </c>
      <c r="BT311" s="568">
        <f t="shared" ref="BT311:BT321" si="995">SUM(BH311:BS311)</f>
        <v>36.920999999999999</v>
      </c>
      <c r="BU311" s="600">
        <v>2.9836999999999998</v>
      </c>
      <c r="BV311" s="473">
        <v>2.9836999999999998</v>
      </c>
      <c r="BW311" s="473">
        <v>2.9836999999999998</v>
      </c>
      <c r="BX311" s="473">
        <v>2.9836999999999998</v>
      </c>
      <c r="BY311" s="473">
        <v>2.9836999999999998</v>
      </c>
      <c r="BZ311" s="473">
        <v>2.9836999999999998</v>
      </c>
      <c r="CA311" s="473">
        <v>2.9836999999999998</v>
      </c>
      <c r="CB311" s="473">
        <v>2.9836999999999998</v>
      </c>
      <c r="CC311" s="473">
        <v>2.9836999999999998</v>
      </c>
      <c r="CD311" s="473">
        <v>2.9836999999999998</v>
      </c>
      <c r="CE311" s="473">
        <v>2.9836999999999998</v>
      </c>
      <c r="CF311" s="473">
        <v>2.9836999999999998</v>
      </c>
      <c r="CG311" s="633">
        <f t="shared" ref="CG311:CG321" si="996">SUM(BU311:CF311)</f>
        <v>35.804399999999994</v>
      </c>
      <c r="CH311" s="980"/>
      <c r="DO311" s="32"/>
      <c r="DP311" s="32"/>
      <c r="DQ311" s="32"/>
      <c r="DR311" s="390"/>
      <c r="DS311" s="390"/>
      <c r="DT311" s="390"/>
      <c r="DU311" s="390"/>
      <c r="DV311" s="390"/>
    </row>
    <row r="312" spans="1:126" s="8" customFormat="1" ht="20.25" customHeight="1">
      <c r="A312" s="679" t="s">
        <v>27</v>
      </c>
      <c r="B312" s="464" t="s">
        <v>98</v>
      </c>
      <c r="C312" s="532" t="s">
        <v>114</v>
      </c>
      <c r="D312" s="469"/>
      <c r="E312" s="475">
        <f>S312+AF312+AT312+BG312+BT312+CG312</f>
        <v>433122.02228609682</v>
      </c>
      <c r="F312" s="594" t="s">
        <v>30</v>
      </c>
      <c r="G312" s="542">
        <f t="shared" ref="G312:R312" si="997">G310/G311</f>
        <v>0</v>
      </c>
      <c r="H312" s="476">
        <f t="shared" si="997"/>
        <v>0</v>
      </c>
      <c r="I312" s="476">
        <f t="shared" si="997"/>
        <v>0</v>
      </c>
      <c r="J312" s="476">
        <f t="shared" si="997"/>
        <v>0</v>
      </c>
      <c r="K312" s="476">
        <f t="shared" si="997"/>
        <v>0</v>
      </c>
      <c r="L312" s="476">
        <f t="shared" si="997"/>
        <v>0</v>
      </c>
      <c r="M312" s="476">
        <f t="shared" si="997"/>
        <v>0</v>
      </c>
      <c r="N312" s="476">
        <f t="shared" si="997"/>
        <v>0</v>
      </c>
      <c r="O312" s="476">
        <f t="shared" si="997"/>
        <v>0</v>
      </c>
      <c r="P312" s="476">
        <f t="shared" si="997"/>
        <v>0</v>
      </c>
      <c r="Q312" s="476">
        <f t="shared" si="997"/>
        <v>0</v>
      </c>
      <c r="R312" s="476">
        <f t="shared" si="997"/>
        <v>0</v>
      </c>
      <c r="S312" s="635">
        <f t="shared" si="987"/>
        <v>0</v>
      </c>
      <c r="T312" s="542">
        <f t="shared" ref="T312:AE312" si="998">T310/T311</f>
        <v>0</v>
      </c>
      <c r="U312" s="476">
        <f t="shared" si="998"/>
        <v>0</v>
      </c>
      <c r="V312" s="476">
        <f t="shared" si="998"/>
        <v>0</v>
      </c>
      <c r="W312" s="476">
        <f t="shared" si="998"/>
        <v>0</v>
      </c>
      <c r="X312" s="476">
        <f t="shared" si="998"/>
        <v>0</v>
      </c>
      <c r="Y312" s="476">
        <f t="shared" si="998"/>
        <v>0</v>
      </c>
      <c r="Z312" s="476">
        <f t="shared" si="998"/>
        <v>0</v>
      </c>
      <c r="AA312" s="476">
        <f t="shared" si="998"/>
        <v>0</v>
      </c>
      <c r="AB312" s="476">
        <f t="shared" si="998"/>
        <v>433122.02228609682</v>
      </c>
      <c r="AC312" s="476">
        <f t="shared" si="998"/>
        <v>0</v>
      </c>
      <c r="AD312" s="476">
        <f t="shared" si="998"/>
        <v>0</v>
      </c>
      <c r="AE312" s="476">
        <f t="shared" si="998"/>
        <v>0</v>
      </c>
      <c r="AF312" s="569">
        <f t="shared" si="989"/>
        <v>433122.02228609682</v>
      </c>
      <c r="AG312" s="601">
        <f t="shared" ref="AG312:AR312" si="999">AG310/AG311</f>
        <v>0</v>
      </c>
      <c r="AH312" s="476">
        <f t="shared" si="999"/>
        <v>0</v>
      </c>
      <c r="AI312" s="476">
        <f t="shared" si="999"/>
        <v>0</v>
      </c>
      <c r="AJ312" s="476">
        <f t="shared" si="999"/>
        <v>0</v>
      </c>
      <c r="AK312" s="476">
        <f t="shared" si="999"/>
        <v>0</v>
      </c>
      <c r="AL312" s="476">
        <f t="shared" si="999"/>
        <v>0</v>
      </c>
      <c r="AM312" s="476">
        <f t="shared" si="999"/>
        <v>0</v>
      </c>
      <c r="AN312" s="476">
        <f t="shared" si="999"/>
        <v>0</v>
      </c>
      <c r="AO312" s="476">
        <f t="shared" si="999"/>
        <v>0</v>
      </c>
      <c r="AP312" s="476">
        <f t="shared" si="999"/>
        <v>0</v>
      </c>
      <c r="AQ312" s="476">
        <f t="shared" si="999"/>
        <v>0</v>
      </c>
      <c r="AR312" s="569">
        <f t="shared" si="999"/>
        <v>0</v>
      </c>
      <c r="AS312" s="656"/>
      <c r="AT312" s="476">
        <f t="shared" si="991"/>
        <v>0</v>
      </c>
      <c r="AU312" s="476">
        <f t="shared" ref="AU312:BF312" si="1000">AU310/AU311</f>
        <v>0</v>
      </c>
      <c r="AV312" s="476">
        <f t="shared" si="1000"/>
        <v>0</v>
      </c>
      <c r="AW312" s="476">
        <f t="shared" si="1000"/>
        <v>0</v>
      </c>
      <c r="AX312" s="476">
        <f t="shared" si="1000"/>
        <v>0</v>
      </c>
      <c r="AY312" s="476">
        <f t="shared" si="1000"/>
        <v>0</v>
      </c>
      <c r="AZ312" s="476">
        <f t="shared" si="1000"/>
        <v>0</v>
      </c>
      <c r="BA312" s="476">
        <f t="shared" si="1000"/>
        <v>0</v>
      </c>
      <c r="BB312" s="476">
        <f t="shared" si="1000"/>
        <v>0</v>
      </c>
      <c r="BC312" s="476">
        <f t="shared" si="1000"/>
        <v>0</v>
      </c>
      <c r="BD312" s="476">
        <f t="shared" si="1000"/>
        <v>0</v>
      </c>
      <c r="BE312" s="476">
        <f t="shared" si="1000"/>
        <v>0</v>
      </c>
      <c r="BF312" s="476">
        <f t="shared" si="1000"/>
        <v>0</v>
      </c>
      <c r="BG312" s="569">
        <f t="shared" si="993"/>
        <v>0</v>
      </c>
      <c r="BH312" s="601">
        <f t="shared" ref="BH312:BS312" si="1001">BH310/BH311</f>
        <v>0</v>
      </c>
      <c r="BI312" s="476">
        <f t="shared" si="1001"/>
        <v>0</v>
      </c>
      <c r="BJ312" s="476">
        <f t="shared" si="1001"/>
        <v>0</v>
      </c>
      <c r="BK312" s="476">
        <f t="shared" si="1001"/>
        <v>0</v>
      </c>
      <c r="BL312" s="476">
        <f t="shared" si="1001"/>
        <v>0</v>
      </c>
      <c r="BM312" s="476">
        <f t="shared" si="1001"/>
        <v>0</v>
      </c>
      <c r="BN312" s="476">
        <f t="shared" si="1001"/>
        <v>0</v>
      </c>
      <c r="BO312" s="476">
        <f t="shared" si="1001"/>
        <v>0</v>
      </c>
      <c r="BP312" s="476">
        <f t="shared" si="1001"/>
        <v>0</v>
      </c>
      <c r="BQ312" s="476">
        <f t="shared" si="1001"/>
        <v>0</v>
      </c>
      <c r="BR312" s="476">
        <f t="shared" si="1001"/>
        <v>0</v>
      </c>
      <c r="BS312" s="476">
        <f t="shared" si="1001"/>
        <v>0</v>
      </c>
      <c r="BT312" s="569">
        <f t="shared" si="995"/>
        <v>0</v>
      </c>
      <c r="BU312" s="601">
        <f t="shared" ref="BU312:CF312" si="1002">BU310/BU311</f>
        <v>0</v>
      </c>
      <c r="BV312" s="476">
        <f t="shared" si="1002"/>
        <v>0</v>
      </c>
      <c r="BW312" s="476">
        <f t="shared" si="1002"/>
        <v>0</v>
      </c>
      <c r="BX312" s="476">
        <f t="shared" si="1002"/>
        <v>0</v>
      </c>
      <c r="BY312" s="476">
        <f t="shared" si="1002"/>
        <v>0</v>
      </c>
      <c r="BZ312" s="476">
        <f t="shared" si="1002"/>
        <v>0</v>
      </c>
      <c r="CA312" s="476">
        <f t="shared" si="1002"/>
        <v>0</v>
      </c>
      <c r="CB312" s="476">
        <f t="shared" si="1002"/>
        <v>0</v>
      </c>
      <c r="CC312" s="476">
        <f t="shared" si="1002"/>
        <v>0</v>
      </c>
      <c r="CD312" s="476">
        <f t="shared" si="1002"/>
        <v>0</v>
      </c>
      <c r="CE312" s="476">
        <f t="shared" si="1002"/>
        <v>0</v>
      </c>
      <c r="CF312" s="476">
        <f t="shared" si="1002"/>
        <v>0</v>
      </c>
      <c r="CG312" s="635">
        <f t="shared" si="996"/>
        <v>0</v>
      </c>
      <c r="CH312" s="982">
        <f>S312+AF312+AT312+BG312+SUM(BH312:BR312)</f>
        <v>433122.02228609682</v>
      </c>
      <c r="DO312" s="32"/>
      <c r="DP312" s="32"/>
      <c r="DQ312" s="32"/>
      <c r="DR312" s="390"/>
      <c r="DS312" s="390"/>
      <c r="DT312" s="390"/>
      <c r="DU312" s="390"/>
      <c r="DV312" s="390"/>
    </row>
    <row r="313" spans="1:126" s="8" customFormat="1" ht="20.25" customHeight="1">
      <c r="A313" s="679" t="s">
        <v>27</v>
      </c>
      <c r="B313" s="464" t="s">
        <v>98</v>
      </c>
      <c r="C313" s="532" t="s">
        <v>114</v>
      </c>
      <c r="D313" s="469"/>
      <c r="E313" s="470">
        <f>S313+AF313+AT313+BG313+BT313+CG313</f>
        <v>1100000</v>
      </c>
      <c r="F313" s="595" t="s">
        <v>52</v>
      </c>
      <c r="G313" s="544"/>
      <c r="H313" s="479"/>
      <c r="I313" s="479"/>
      <c r="J313" s="479"/>
      <c r="K313" s="479"/>
      <c r="L313" s="479"/>
      <c r="M313" s="479"/>
      <c r="N313" s="479"/>
      <c r="O313" s="479"/>
      <c r="P313" s="479"/>
      <c r="Q313" s="479"/>
      <c r="R313" s="479"/>
      <c r="S313" s="636">
        <f t="shared" si="987"/>
        <v>0</v>
      </c>
      <c r="T313" s="544"/>
      <c r="U313" s="479"/>
      <c r="V313" s="479"/>
      <c r="W313" s="479"/>
      <c r="X313" s="479"/>
      <c r="Y313" s="479"/>
      <c r="Z313" s="479"/>
      <c r="AA313" s="479"/>
      <c r="AB313" s="479"/>
      <c r="AC313" s="479">
        <v>692750</v>
      </c>
      <c r="AD313" s="479">
        <v>407250</v>
      </c>
      <c r="AE313" s="479"/>
      <c r="AF313" s="570">
        <f t="shared" si="989"/>
        <v>1100000</v>
      </c>
      <c r="AG313" s="602"/>
      <c r="AH313" s="479"/>
      <c r="AI313" s="479"/>
      <c r="AJ313" s="479"/>
      <c r="AK313" s="479"/>
      <c r="AL313" s="479"/>
      <c r="AM313" s="479"/>
      <c r="AN313" s="479"/>
      <c r="AO313" s="479"/>
      <c r="AP313" s="479"/>
      <c r="AQ313" s="479"/>
      <c r="AR313" s="570"/>
      <c r="AS313" s="655"/>
      <c r="AT313" s="479">
        <f t="shared" si="991"/>
        <v>0</v>
      </c>
      <c r="AU313" s="479"/>
      <c r="AV313" s="479"/>
      <c r="AW313" s="479"/>
      <c r="AX313" s="479"/>
      <c r="AY313" s="479"/>
      <c r="AZ313" s="479"/>
      <c r="BA313" s="479"/>
      <c r="BB313" s="479"/>
      <c r="BC313" s="479"/>
      <c r="BD313" s="479"/>
      <c r="BE313" s="479"/>
      <c r="BF313" s="479"/>
      <c r="BG313" s="570">
        <f t="shared" si="993"/>
        <v>0</v>
      </c>
      <c r="BH313" s="602"/>
      <c r="BI313" s="479"/>
      <c r="BJ313" s="479"/>
      <c r="BK313" s="479"/>
      <c r="BL313" s="479"/>
      <c r="BM313" s="479"/>
      <c r="BN313" s="479"/>
      <c r="BO313" s="479"/>
      <c r="BP313" s="479"/>
      <c r="BQ313" s="479"/>
      <c r="BR313" s="479"/>
      <c r="BS313" s="479"/>
      <c r="BT313" s="570">
        <f t="shared" si="995"/>
        <v>0</v>
      </c>
      <c r="BU313" s="602"/>
      <c r="BV313" s="479"/>
      <c r="BW313" s="479"/>
      <c r="BX313" s="479"/>
      <c r="BY313" s="479"/>
      <c r="BZ313" s="479"/>
      <c r="CA313" s="479"/>
      <c r="CB313" s="479"/>
      <c r="CC313" s="479"/>
      <c r="CD313" s="479"/>
      <c r="CE313" s="479"/>
      <c r="CF313" s="479"/>
      <c r="CG313" s="636">
        <f t="shared" si="996"/>
        <v>0</v>
      </c>
      <c r="CH313" s="981">
        <f>S313+AF313+AT313+BG313+SUM(BH313:BR313)</f>
        <v>1100000</v>
      </c>
      <c r="DO313" s="38"/>
      <c r="DP313" s="39"/>
      <c r="DQ313" s="49">
        <f>SUM(G313:DP313)</f>
        <v>3300000</v>
      </c>
      <c r="DR313" s="49"/>
      <c r="DS313" s="49"/>
      <c r="DT313" s="49"/>
      <c r="DU313" s="49"/>
      <c r="DV313" s="49"/>
    </row>
    <row r="314" spans="1:126" s="8" customFormat="1" ht="20.25" customHeight="1">
      <c r="A314" s="679" t="s">
        <v>27</v>
      </c>
      <c r="B314" s="464" t="s">
        <v>98</v>
      </c>
      <c r="C314" s="532" t="s">
        <v>114</v>
      </c>
      <c r="D314" s="469"/>
      <c r="E314" s="470"/>
      <c r="F314" s="595" t="s">
        <v>80</v>
      </c>
      <c r="G314" s="546">
        <f t="shared" ref="G314:R314" si="1003">G$64</f>
        <v>2.5669</v>
      </c>
      <c r="H314" s="482">
        <f t="shared" si="1003"/>
        <v>2.6036000000000001</v>
      </c>
      <c r="I314" s="482">
        <f t="shared" si="1003"/>
        <v>2.6082999999999998</v>
      </c>
      <c r="J314" s="482">
        <f t="shared" si="1003"/>
        <v>2.6122000000000001</v>
      </c>
      <c r="K314" s="482">
        <f t="shared" si="1003"/>
        <v>2.5297999999999998</v>
      </c>
      <c r="L314" s="482">
        <f t="shared" si="1003"/>
        <v>2.52</v>
      </c>
      <c r="M314" s="482">
        <f t="shared" si="1003"/>
        <v>2.5398999999999998</v>
      </c>
      <c r="N314" s="482">
        <f t="shared" si="1003"/>
        <v>2.5095000000000001</v>
      </c>
      <c r="O314" s="482">
        <f t="shared" si="1003"/>
        <v>2.5036999999999998</v>
      </c>
      <c r="P314" s="482">
        <f t="shared" si="1003"/>
        <v>2.4632999999999998</v>
      </c>
      <c r="Q314" s="482">
        <f t="shared" si="1003"/>
        <v>2.4754</v>
      </c>
      <c r="R314" s="482">
        <f t="shared" si="1003"/>
        <v>2.5314999999999999</v>
      </c>
      <c r="S314" s="637">
        <f t="shared" si="987"/>
        <v>30.464099999999998</v>
      </c>
      <c r="T314" s="546">
        <f t="shared" ref="T314:AE314" si="1004">T$64</f>
        <v>2.5855999999999999</v>
      </c>
      <c r="U314" s="482">
        <f t="shared" si="1004"/>
        <v>2.6044999999999998</v>
      </c>
      <c r="V314" s="482">
        <f t="shared" si="1004"/>
        <v>3.1955</v>
      </c>
      <c r="W314" s="482">
        <f t="shared" si="1004"/>
        <v>2.8012999999999999</v>
      </c>
      <c r="X314" s="482">
        <f t="shared" si="1004"/>
        <v>2.5354999999999999</v>
      </c>
      <c r="Y314" s="482">
        <f t="shared" si="1004"/>
        <v>2.5604</v>
      </c>
      <c r="Z314" s="482">
        <f t="shared" si="1004"/>
        <v>2.601</v>
      </c>
      <c r="AA314" s="482">
        <f t="shared" si="1004"/>
        <v>2.5802</v>
      </c>
      <c r="AB314" s="482">
        <f t="shared" si="1004"/>
        <v>2.5396999999999998</v>
      </c>
      <c r="AC314" s="482">
        <f t="shared" si="1004"/>
        <v>2.5066000000000002</v>
      </c>
      <c r="AD314" s="482">
        <f t="shared" si="1004"/>
        <v>2.44</v>
      </c>
      <c r="AE314" s="482">
        <f t="shared" si="1004"/>
        <v>2.5629</v>
      </c>
      <c r="AF314" s="571">
        <f t="shared" si="989"/>
        <v>31.513200000000001</v>
      </c>
      <c r="AG314" s="603">
        <f t="shared" ref="AG314:AR314" si="1005">AG$64</f>
        <v>2.6617000000000002</v>
      </c>
      <c r="AH314" s="482">
        <f t="shared" si="1005"/>
        <v>2.7553999999999998</v>
      </c>
      <c r="AI314" s="482">
        <f t="shared" si="1005"/>
        <v>2.8420000000000001</v>
      </c>
      <c r="AJ314" s="482">
        <f t="shared" si="1005"/>
        <v>2.9298999999999999</v>
      </c>
      <c r="AK314" s="482">
        <f t="shared" si="1005"/>
        <v>2.8948999999999998</v>
      </c>
      <c r="AL314" s="482">
        <f t="shared" si="1005"/>
        <v>2.9687000000000001</v>
      </c>
      <c r="AM314" s="482">
        <f t="shared" si="1005"/>
        <v>3.028</v>
      </c>
      <c r="AN314" s="482">
        <f t="shared" si="1005"/>
        <v>3.1524999999999999</v>
      </c>
      <c r="AO314" s="482">
        <f t="shared" si="1005"/>
        <v>3.2565</v>
      </c>
      <c r="AP314" s="482">
        <f t="shared" si="1005"/>
        <v>3.2835999999999999</v>
      </c>
      <c r="AQ314" s="482">
        <f t="shared" si="1005"/>
        <v>3.1362999999999999</v>
      </c>
      <c r="AR314" s="571">
        <f t="shared" si="1005"/>
        <v>3.1787000000000001</v>
      </c>
      <c r="AS314" s="655"/>
      <c r="AT314" s="482">
        <f t="shared" si="991"/>
        <v>33.426499999999997</v>
      </c>
      <c r="AU314" s="482">
        <f t="shared" ref="AU314:BF314" si="1006">AU$64</f>
        <v>3.1715</v>
      </c>
      <c r="AV314" s="482">
        <f t="shared" si="1006"/>
        <v>3.2265999999999999</v>
      </c>
      <c r="AW314" s="482">
        <f t="shared" si="1006"/>
        <v>3.2315</v>
      </c>
      <c r="AX314" s="482">
        <f t="shared" si="1006"/>
        <v>3.2578</v>
      </c>
      <c r="AY314" s="482">
        <f t="shared" si="1006"/>
        <v>3.2136</v>
      </c>
      <c r="AZ314" s="482">
        <f t="shared" si="1006"/>
        <v>3.1901999999999999</v>
      </c>
      <c r="BA314" s="482">
        <f t="shared" si="1006"/>
        <v>3.1758000000000002</v>
      </c>
      <c r="BB314" s="482">
        <f t="shared" si="1006"/>
        <v>3.1570999999999998</v>
      </c>
      <c r="BC314" s="482">
        <f t="shared" si="1006"/>
        <v>3.1909999999999998</v>
      </c>
      <c r="BD314" s="482">
        <f t="shared" si="1006"/>
        <v>3.2845</v>
      </c>
      <c r="BE314" s="482">
        <f t="shared" si="1006"/>
        <v>3.3933</v>
      </c>
      <c r="BF314" s="482">
        <f t="shared" si="1006"/>
        <v>3.4613999999999998</v>
      </c>
      <c r="BG314" s="571">
        <f t="shared" si="993"/>
        <v>38.954299999999989</v>
      </c>
      <c r="BH314" s="603">
        <f t="shared" ref="BH314:BS314" si="1007">BH$64</f>
        <v>3.4548000000000001</v>
      </c>
      <c r="BI314" s="482">
        <f t="shared" si="1007"/>
        <v>3.2965</v>
      </c>
      <c r="BJ314" s="482">
        <f t="shared" si="1007"/>
        <v>3.16</v>
      </c>
      <c r="BK314" s="482">
        <f t="shared" si="1007"/>
        <v>3.0973999999999999</v>
      </c>
      <c r="BL314" s="482">
        <f t="shared" si="1007"/>
        <v>3.0133999999999999</v>
      </c>
      <c r="BM314" s="482">
        <f t="shared" si="1007"/>
        <v>2.9830000000000001</v>
      </c>
      <c r="BN314" s="482">
        <f t="shared" si="1007"/>
        <v>2.9506000000000001</v>
      </c>
      <c r="BO314" s="482">
        <f t="shared" si="1007"/>
        <v>2.9832000000000001</v>
      </c>
      <c r="BP314" s="482">
        <f t="shared" si="1007"/>
        <v>3.0310000000000001</v>
      </c>
      <c r="BQ314" s="482">
        <f t="shared" si="1007"/>
        <v>2.9836999999999998</v>
      </c>
      <c r="BR314" s="482">
        <f t="shared" si="1007"/>
        <v>2.9836999999999998</v>
      </c>
      <c r="BS314" s="482">
        <f t="shared" si="1007"/>
        <v>2.9836999999999998</v>
      </c>
      <c r="BT314" s="571">
        <f t="shared" si="995"/>
        <v>36.920999999999999</v>
      </c>
      <c r="BU314" s="603">
        <v>2.9836999999999998</v>
      </c>
      <c r="BV314" s="482">
        <v>2.9836999999999998</v>
      </c>
      <c r="BW314" s="482">
        <v>2.9836999999999998</v>
      </c>
      <c r="BX314" s="482">
        <v>2.9836999999999998</v>
      </c>
      <c r="BY314" s="482">
        <v>2.9836999999999998</v>
      </c>
      <c r="BZ314" s="482">
        <v>2.9836999999999998</v>
      </c>
      <c r="CA314" s="482">
        <v>2.9836999999999998</v>
      </c>
      <c r="CB314" s="482">
        <v>2.9836999999999998</v>
      </c>
      <c r="CC314" s="482">
        <v>2.9836999999999998</v>
      </c>
      <c r="CD314" s="482">
        <v>2.9836999999999998</v>
      </c>
      <c r="CE314" s="482">
        <v>2.9836999999999998</v>
      </c>
      <c r="CF314" s="482">
        <v>2.9836999999999998</v>
      </c>
      <c r="CG314" s="636">
        <f t="shared" si="996"/>
        <v>35.804399999999994</v>
      </c>
      <c r="CH314" s="980"/>
      <c r="DO314" s="38"/>
      <c r="DP314" s="39"/>
      <c r="DQ314" s="40">
        <f>AVERAGE(G314:DP314)</f>
        <v>5.3439576923076926</v>
      </c>
      <c r="DR314" s="66" t="s">
        <v>19</v>
      </c>
      <c r="DS314" s="66" t="s">
        <v>20</v>
      </c>
      <c r="DT314" s="66"/>
      <c r="DU314" s="66"/>
      <c r="DV314" s="40"/>
    </row>
    <row r="315" spans="1:126" s="8" customFormat="1" ht="20.25" customHeight="1">
      <c r="A315" s="679" t="s">
        <v>27</v>
      </c>
      <c r="B315" s="464" t="s">
        <v>98</v>
      </c>
      <c r="C315" s="532" t="s">
        <v>114</v>
      </c>
      <c r="D315" s="469"/>
      <c r="E315" s="475">
        <f>S315+AF315+AT315+BG315+BT315+CG315</f>
        <v>443276.11989593378</v>
      </c>
      <c r="F315" s="595" t="s">
        <v>51</v>
      </c>
      <c r="G315" s="548">
        <f t="shared" ref="G315:R315" si="1008">G313/G314</f>
        <v>0</v>
      </c>
      <c r="H315" s="484">
        <f t="shared" si="1008"/>
        <v>0</v>
      </c>
      <c r="I315" s="484">
        <f t="shared" si="1008"/>
        <v>0</v>
      </c>
      <c r="J315" s="484">
        <f t="shared" si="1008"/>
        <v>0</v>
      </c>
      <c r="K315" s="484">
        <f t="shared" si="1008"/>
        <v>0</v>
      </c>
      <c r="L315" s="484">
        <f t="shared" si="1008"/>
        <v>0</v>
      </c>
      <c r="M315" s="484">
        <f t="shared" si="1008"/>
        <v>0</v>
      </c>
      <c r="N315" s="484">
        <f t="shared" si="1008"/>
        <v>0</v>
      </c>
      <c r="O315" s="484">
        <f t="shared" si="1008"/>
        <v>0</v>
      </c>
      <c r="P315" s="484">
        <f t="shared" si="1008"/>
        <v>0</v>
      </c>
      <c r="Q315" s="484">
        <f t="shared" si="1008"/>
        <v>0</v>
      </c>
      <c r="R315" s="484">
        <f t="shared" si="1008"/>
        <v>0</v>
      </c>
      <c r="S315" s="638">
        <f t="shared" si="987"/>
        <v>0</v>
      </c>
      <c r="T315" s="548">
        <f t="shared" ref="T315:AE315" si="1009">T313/T314</f>
        <v>0</v>
      </c>
      <c r="U315" s="484">
        <f t="shared" si="1009"/>
        <v>0</v>
      </c>
      <c r="V315" s="484">
        <f t="shared" si="1009"/>
        <v>0</v>
      </c>
      <c r="W315" s="484">
        <f t="shared" si="1009"/>
        <v>0</v>
      </c>
      <c r="X315" s="484">
        <f t="shared" si="1009"/>
        <v>0</v>
      </c>
      <c r="Y315" s="484">
        <f t="shared" si="1009"/>
        <v>0</v>
      </c>
      <c r="Z315" s="484">
        <f t="shared" si="1009"/>
        <v>0</v>
      </c>
      <c r="AA315" s="484">
        <f t="shared" si="1009"/>
        <v>0</v>
      </c>
      <c r="AB315" s="484">
        <f t="shared" si="1009"/>
        <v>0</v>
      </c>
      <c r="AC315" s="484">
        <f t="shared" si="1009"/>
        <v>276370.3821910157</v>
      </c>
      <c r="AD315" s="484">
        <f t="shared" si="1009"/>
        <v>166905.73770491805</v>
      </c>
      <c r="AE315" s="484">
        <f t="shared" si="1009"/>
        <v>0</v>
      </c>
      <c r="AF315" s="572">
        <f t="shared" si="989"/>
        <v>443276.11989593378</v>
      </c>
      <c r="AG315" s="604">
        <f t="shared" ref="AG315:AR315" si="1010">AG313/AG314</f>
        <v>0</v>
      </c>
      <c r="AH315" s="484">
        <f t="shared" si="1010"/>
        <v>0</v>
      </c>
      <c r="AI315" s="484">
        <f t="shared" si="1010"/>
        <v>0</v>
      </c>
      <c r="AJ315" s="484">
        <f t="shared" si="1010"/>
        <v>0</v>
      </c>
      <c r="AK315" s="484">
        <f t="shared" si="1010"/>
        <v>0</v>
      </c>
      <c r="AL315" s="484">
        <f t="shared" si="1010"/>
        <v>0</v>
      </c>
      <c r="AM315" s="484">
        <f t="shared" si="1010"/>
        <v>0</v>
      </c>
      <c r="AN315" s="484">
        <f t="shared" si="1010"/>
        <v>0</v>
      </c>
      <c r="AO315" s="484">
        <f t="shared" si="1010"/>
        <v>0</v>
      </c>
      <c r="AP315" s="484">
        <f t="shared" si="1010"/>
        <v>0</v>
      </c>
      <c r="AQ315" s="484">
        <f t="shared" si="1010"/>
        <v>0</v>
      </c>
      <c r="AR315" s="572">
        <f t="shared" si="1010"/>
        <v>0</v>
      </c>
      <c r="AS315" s="655"/>
      <c r="AT315" s="484">
        <f t="shared" si="991"/>
        <v>0</v>
      </c>
      <c r="AU315" s="484">
        <f t="shared" ref="AU315:BF315" si="1011">AU313/AU314</f>
        <v>0</v>
      </c>
      <c r="AV315" s="484">
        <f t="shared" si="1011"/>
        <v>0</v>
      </c>
      <c r="AW315" s="484">
        <f t="shared" si="1011"/>
        <v>0</v>
      </c>
      <c r="AX315" s="484">
        <f t="shared" si="1011"/>
        <v>0</v>
      </c>
      <c r="AY315" s="484">
        <f t="shared" si="1011"/>
        <v>0</v>
      </c>
      <c r="AZ315" s="484">
        <f t="shared" si="1011"/>
        <v>0</v>
      </c>
      <c r="BA315" s="484">
        <f t="shared" si="1011"/>
        <v>0</v>
      </c>
      <c r="BB315" s="484">
        <f t="shared" si="1011"/>
        <v>0</v>
      </c>
      <c r="BC315" s="484">
        <f t="shared" si="1011"/>
        <v>0</v>
      </c>
      <c r="BD315" s="484">
        <f t="shared" si="1011"/>
        <v>0</v>
      </c>
      <c r="BE315" s="484">
        <f t="shared" si="1011"/>
        <v>0</v>
      </c>
      <c r="BF315" s="484">
        <f t="shared" si="1011"/>
        <v>0</v>
      </c>
      <c r="BG315" s="572">
        <f t="shared" si="993"/>
        <v>0</v>
      </c>
      <c r="BH315" s="604">
        <f t="shared" ref="BH315:BS315" si="1012">BH313/BH314</f>
        <v>0</v>
      </c>
      <c r="BI315" s="484">
        <f t="shared" si="1012"/>
        <v>0</v>
      </c>
      <c r="BJ315" s="484">
        <f t="shared" si="1012"/>
        <v>0</v>
      </c>
      <c r="BK315" s="484">
        <f t="shared" si="1012"/>
        <v>0</v>
      </c>
      <c r="BL315" s="484">
        <f t="shared" si="1012"/>
        <v>0</v>
      </c>
      <c r="BM315" s="484">
        <f t="shared" si="1012"/>
        <v>0</v>
      </c>
      <c r="BN315" s="484">
        <f t="shared" si="1012"/>
        <v>0</v>
      </c>
      <c r="BO315" s="484">
        <f t="shared" si="1012"/>
        <v>0</v>
      </c>
      <c r="BP315" s="484">
        <f t="shared" si="1012"/>
        <v>0</v>
      </c>
      <c r="BQ315" s="484">
        <f t="shared" si="1012"/>
        <v>0</v>
      </c>
      <c r="BR315" s="484">
        <f t="shared" si="1012"/>
        <v>0</v>
      </c>
      <c r="BS315" s="484">
        <f t="shared" si="1012"/>
        <v>0</v>
      </c>
      <c r="BT315" s="572">
        <f t="shared" si="995"/>
        <v>0</v>
      </c>
      <c r="BU315" s="604">
        <f t="shared" ref="BU315:CF315" si="1013">BU313/BU314</f>
        <v>0</v>
      </c>
      <c r="BV315" s="484">
        <f t="shared" si="1013"/>
        <v>0</v>
      </c>
      <c r="BW315" s="484">
        <f t="shared" si="1013"/>
        <v>0</v>
      </c>
      <c r="BX315" s="484">
        <f t="shared" si="1013"/>
        <v>0</v>
      </c>
      <c r="BY315" s="484">
        <f t="shared" si="1013"/>
        <v>0</v>
      </c>
      <c r="BZ315" s="484">
        <f t="shared" si="1013"/>
        <v>0</v>
      </c>
      <c r="CA315" s="484">
        <f t="shared" si="1013"/>
        <v>0</v>
      </c>
      <c r="CB315" s="484">
        <f t="shared" si="1013"/>
        <v>0</v>
      </c>
      <c r="CC315" s="484">
        <f t="shared" si="1013"/>
        <v>0</v>
      </c>
      <c r="CD315" s="484">
        <f t="shared" si="1013"/>
        <v>0</v>
      </c>
      <c r="CE315" s="484">
        <f t="shared" si="1013"/>
        <v>0</v>
      </c>
      <c r="CF315" s="484">
        <f t="shared" si="1013"/>
        <v>0</v>
      </c>
      <c r="CG315" s="638">
        <f t="shared" si="996"/>
        <v>0</v>
      </c>
      <c r="CH315" s="982">
        <f>S315+AF315+AT315+BG315+SUM(BH315:BR315)</f>
        <v>443276.11989593378</v>
      </c>
      <c r="DO315" s="38"/>
      <c r="DP315" s="39"/>
      <c r="DQ315" s="43">
        <f>SUM(G315:DP315)</f>
        <v>1329828.3596878015</v>
      </c>
      <c r="DR315" s="73">
        <f>(DQ313-AG319-AJ319-AL319)/AL320</f>
        <v>741065.11267558183</v>
      </c>
      <c r="DS315" s="73">
        <f>DQ315-AG321-AJ321-AL321</f>
        <v>958303.67483206198</v>
      </c>
      <c r="DT315" s="67"/>
      <c r="DU315" s="67"/>
      <c r="DV315" s="43"/>
    </row>
    <row r="316" spans="1:126" s="8" customFormat="1" ht="20.25" customHeight="1">
      <c r="A316" s="679" t="s">
        <v>27</v>
      </c>
      <c r="B316" s="464" t="s">
        <v>98</v>
      </c>
      <c r="C316" s="532" t="s">
        <v>114</v>
      </c>
      <c r="D316" s="469"/>
      <c r="E316" s="470">
        <f>S316+AF316+AT316+BG316+BT316+CG316</f>
        <v>183083.37</v>
      </c>
      <c r="F316" s="596" t="s">
        <v>58</v>
      </c>
      <c r="G316" s="921"/>
      <c r="H316" s="504"/>
      <c r="I316" s="504"/>
      <c r="J316" s="504"/>
      <c r="K316" s="504"/>
      <c r="L316" s="504"/>
      <c r="M316" s="504"/>
      <c r="N316" s="504"/>
      <c r="O316" s="504"/>
      <c r="P316" s="504"/>
      <c r="Q316" s="504"/>
      <c r="R316" s="504"/>
      <c r="S316" s="936">
        <f t="shared" si="987"/>
        <v>0</v>
      </c>
      <c r="T316" s="921"/>
      <c r="U316" s="504"/>
      <c r="V316" s="504"/>
      <c r="W316" s="504"/>
      <c r="X316" s="504"/>
      <c r="Y316" s="504"/>
      <c r="Z316" s="504"/>
      <c r="AA316" s="504"/>
      <c r="AB316" s="504"/>
      <c r="AC316" s="504"/>
      <c r="AD316" s="504">
        <v>8775.17</v>
      </c>
      <c r="AE316" s="504">
        <v>26374.44</v>
      </c>
      <c r="AF316" s="937">
        <f t="shared" si="989"/>
        <v>35149.61</v>
      </c>
      <c r="AG316" s="663">
        <v>28027.38</v>
      </c>
      <c r="AH316" s="504">
        <v>27457.91</v>
      </c>
      <c r="AI316" s="504">
        <v>24800.52</v>
      </c>
      <c r="AJ316" s="504">
        <v>27457.919999999998</v>
      </c>
      <c r="AK316" s="504">
        <v>25933.58</v>
      </c>
      <c r="AL316" s="504">
        <v>26750.89</v>
      </c>
      <c r="AM316" s="504">
        <v>15532.94</v>
      </c>
      <c r="AN316" s="504"/>
      <c r="AO316" s="504"/>
      <c r="AP316" s="504"/>
      <c r="AQ316" s="504"/>
      <c r="AR316" s="922"/>
      <c r="AS316" s="923"/>
      <c r="AT316" s="488">
        <f t="shared" si="991"/>
        <v>147933.76000000001</v>
      </c>
      <c r="AU316" s="488"/>
      <c r="AV316" s="488"/>
      <c r="AW316" s="488"/>
      <c r="AX316" s="488"/>
      <c r="AY316" s="488"/>
      <c r="AZ316" s="488"/>
      <c r="BA316" s="488"/>
      <c r="BB316" s="488"/>
      <c r="BC316" s="488"/>
      <c r="BD316" s="488"/>
      <c r="BE316" s="488"/>
      <c r="BF316" s="488"/>
      <c r="BG316" s="937">
        <f t="shared" si="993"/>
        <v>0</v>
      </c>
      <c r="BH316" s="660"/>
      <c r="BI316" s="488"/>
      <c r="BJ316" s="488"/>
      <c r="BK316" s="488"/>
      <c r="BL316" s="488"/>
      <c r="BM316" s="488"/>
      <c r="BN316" s="488"/>
      <c r="BO316" s="488"/>
      <c r="BP316" s="488"/>
      <c r="BQ316" s="488"/>
      <c r="BR316" s="488"/>
      <c r="BS316" s="488"/>
      <c r="BT316" s="937">
        <f t="shared" si="995"/>
        <v>0</v>
      </c>
      <c r="BU316" s="660"/>
      <c r="BV316" s="488"/>
      <c r="BW316" s="488"/>
      <c r="BX316" s="488"/>
      <c r="BY316" s="488"/>
      <c r="BZ316" s="488"/>
      <c r="CA316" s="488"/>
      <c r="CB316" s="488"/>
      <c r="CC316" s="488"/>
      <c r="CD316" s="488"/>
      <c r="CE316" s="488"/>
      <c r="CF316" s="488"/>
      <c r="CG316" s="936">
        <f t="shared" si="996"/>
        <v>0</v>
      </c>
      <c r="CH316" s="981">
        <f>S316+AF316+AT316+BG316+SUM(BH316:BR316)</f>
        <v>183083.37</v>
      </c>
      <c r="DO316" s="47"/>
      <c r="DP316" s="48"/>
      <c r="DQ316" s="49">
        <f>SUM(G316:DP316)</f>
        <v>577277.49</v>
      </c>
      <c r="DR316" s="65"/>
      <c r="DS316" s="65">
        <f>DS315-DR315</f>
        <v>217238.56215648015</v>
      </c>
      <c r="DT316" s="65" t="s">
        <v>21</v>
      </c>
      <c r="DU316" s="65"/>
      <c r="DV316" s="49"/>
    </row>
    <row r="317" spans="1:126" s="8" customFormat="1" ht="20.25" customHeight="1">
      <c r="A317" s="679" t="s">
        <v>27</v>
      </c>
      <c r="B317" s="464" t="s">
        <v>98</v>
      </c>
      <c r="C317" s="532" t="s">
        <v>114</v>
      </c>
      <c r="D317" s="469"/>
      <c r="E317" s="470"/>
      <c r="F317" s="596" t="s">
        <v>80</v>
      </c>
      <c r="G317" s="924">
        <f t="shared" ref="G317:R317" si="1014">G$64</f>
        <v>2.5669</v>
      </c>
      <c r="H317" s="492">
        <f t="shared" si="1014"/>
        <v>2.6036000000000001</v>
      </c>
      <c r="I317" s="492">
        <f t="shared" si="1014"/>
        <v>2.6082999999999998</v>
      </c>
      <c r="J317" s="492">
        <f t="shared" si="1014"/>
        <v>2.6122000000000001</v>
      </c>
      <c r="K317" s="492">
        <f t="shared" si="1014"/>
        <v>2.5297999999999998</v>
      </c>
      <c r="L317" s="492">
        <f t="shared" si="1014"/>
        <v>2.52</v>
      </c>
      <c r="M317" s="492">
        <f t="shared" si="1014"/>
        <v>2.5398999999999998</v>
      </c>
      <c r="N317" s="492">
        <f t="shared" si="1014"/>
        <v>2.5095000000000001</v>
      </c>
      <c r="O317" s="492">
        <f t="shared" si="1014"/>
        <v>2.5036999999999998</v>
      </c>
      <c r="P317" s="492">
        <f t="shared" si="1014"/>
        <v>2.4632999999999998</v>
      </c>
      <c r="Q317" s="492">
        <f t="shared" si="1014"/>
        <v>2.4754</v>
      </c>
      <c r="R317" s="492">
        <f t="shared" si="1014"/>
        <v>2.5314999999999999</v>
      </c>
      <c r="S317" s="931">
        <f t="shared" si="987"/>
        <v>30.464099999999998</v>
      </c>
      <c r="T317" s="924">
        <f t="shared" ref="T317:AE317" si="1015">T$64</f>
        <v>2.5855999999999999</v>
      </c>
      <c r="U317" s="492">
        <f t="shared" si="1015"/>
        <v>2.6044999999999998</v>
      </c>
      <c r="V317" s="492">
        <f t="shared" si="1015"/>
        <v>3.1955</v>
      </c>
      <c r="W317" s="492">
        <f t="shared" si="1015"/>
        <v>2.8012999999999999</v>
      </c>
      <c r="X317" s="492">
        <f t="shared" si="1015"/>
        <v>2.5354999999999999</v>
      </c>
      <c r="Y317" s="492">
        <f t="shared" si="1015"/>
        <v>2.5604</v>
      </c>
      <c r="Z317" s="492">
        <f t="shared" si="1015"/>
        <v>2.601</v>
      </c>
      <c r="AA317" s="492">
        <f t="shared" si="1015"/>
        <v>2.5802</v>
      </c>
      <c r="AB317" s="492">
        <f t="shared" si="1015"/>
        <v>2.5396999999999998</v>
      </c>
      <c r="AC317" s="492">
        <f t="shared" si="1015"/>
        <v>2.5066000000000002</v>
      </c>
      <c r="AD317" s="492">
        <f t="shared" si="1015"/>
        <v>2.44</v>
      </c>
      <c r="AE317" s="492">
        <f t="shared" si="1015"/>
        <v>2.5629</v>
      </c>
      <c r="AF317" s="925">
        <f t="shared" si="989"/>
        <v>31.513200000000001</v>
      </c>
      <c r="AG317" s="661">
        <f t="shared" ref="AG317:AR317" si="1016">AG$64</f>
        <v>2.6617000000000002</v>
      </c>
      <c r="AH317" s="492">
        <f t="shared" si="1016"/>
        <v>2.7553999999999998</v>
      </c>
      <c r="AI317" s="492">
        <f t="shared" si="1016"/>
        <v>2.8420000000000001</v>
      </c>
      <c r="AJ317" s="492">
        <f t="shared" si="1016"/>
        <v>2.9298999999999999</v>
      </c>
      <c r="AK317" s="492">
        <f t="shared" si="1016"/>
        <v>2.8948999999999998</v>
      </c>
      <c r="AL317" s="492">
        <f t="shared" si="1016"/>
        <v>2.9687000000000001</v>
      </c>
      <c r="AM317" s="492">
        <f t="shared" si="1016"/>
        <v>3.028</v>
      </c>
      <c r="AN317" s="492">
        <f t="shared" si="1016"/>
        <v>3.1524999999999999</v>
      </c>
      <c r="AO317" s="492">
        <f t="shared" si="1016"/>
        <v>3.2565</v>
      </c>
      <c r="AP317" s="492">
        <f t="shared" si="1016"/>
        <v>3.2835999999999999</v>
      </c>
      <c r="AQ317" s="492">
        <f t="shared" si="1016"/>
        <v>3.1362999999999999</v>
      </c>
      <c r="AR317" s="925">
        <f t="shared" si="1016"/>
        <v>3.1787000000000001</v>
      </c>
      <c r="AS317" s="923"/>
      <c r="AT317" s="492">
        <f t="shared" si="991"/>
        <v>33.426499999999997</v>
      </c>
      <c r="AU317" s="492">
        <f t="shared" ref="AU317:BF317" si="1017">AU$64</f>
        <v>3.1715</v>
      </c>
      <c r="AV317" s="492">
        <f t="shared" si="1017"/>
        <v>3.2265999999999999</v>
      </c>
      <c r="AW317" s="492">
        <f t="shared" si="1017"/>
        <v>3.2315</v>
      </c>
      <c r="AX317" s="492">
        <f t="shared" si="1017"/>
        <v>3.2578</v>
      </c>
      <c r="AY317" s="492">
        <f t="shared" si="1017"/>
        <v>3.2136</v>
      </c>
      <c r="AZ317" s="492">
        <f t="shared" si="1017"/>
        <v>3.1901999999999999</v>
      </c>
      <c r="BA317" s="492">
        <f t="shared" si="1017"/>
        <v>3.1758000000000002</v>
      </c>
      <c r="BB317" s="492">
        <f t="shared" si="1017"/>
        <v>3.1570999999999998</v>
      </c>
      <c r="BC317" s="492">
        <f t="shared" si="1017"/>
        <v>3.1909999999999998</v>
      </c>
      <c r="BD317" s="492">
        <f t="shared" si="1017"/>
        <v>3.2845</v>
      </c>
      <c r="BE317" s="492">
        <f t="shared" si="1017"/>
        <v>3.3933</v>
      </c>
      <c r="BF317" s="492">
        <f t="shared" si="1017"/>
        <v>3.4613999999999998</v>
      </c>
      <c r="BG317" s="925">
        <f t="shared" si="993"/>
        <v>38.954299999999989</v>
      </c>
      <c r="BH317" s="661">
        <f t="shared" ref="BH317:BS317" si="1018">BH$64</f>
        <v>3.4548000000000001</v>
      </c>
      <c r="BI317" s="492">
        <f t="shared" si="1018"/>
        <v>3.2965</v>
      </c>
      <c r="BJ317" s="492">
        <f t="shared" si="1018"/>
        <v>3.16</v>
      </c>
      <c r="BK317" s="492">
        <f t="shared" si="1018"/>
        <v>3.0973999999999999</v>
      </c>
      <c r="BL317" s="492">
        <f t="shared" si="1018"/>
        <v>3.0133999999999999</v>
      </c>
      <c r="BM317" s="492">
        <f t="shared" si="1018"/>
        <v>2.9830000000000001</v>
      </c>
      <c r="BN317" s="492">
        <f t="shared" si="1018"/>
        <v>2.9506000000000001</v>
      </c>
      <c r="BO317" s="492">
        <f t="shared" si="1018"/>
        <v>2.9832000000000001</v>
      </c>
      <c r="BP317" s="492">
        <f t="shared" si="1018"/>
        <v>3.0310000000000001</v>
      </c>
      <c r="BQ317" s="492">
        <f t="shared" si="1018"/>
        <v>2.9836999999999998</v>
      </c>
      <c r="BR317" s="492">
        <f t="shared" si="1018"/>
        <v>2.9836999999999998</v>
      </c>
      <c r="BS317" s="492">
        <f t="shared" si="1018"/>
        <v>2.9836999999999998</v>
      </c>
      <c r="BT317" s="925">
        <f t="shared" si="995"/>
        <v>36.920999999999999</v>
      </c>
      <c r="BU317" s="661">
        <v>2.9836999999999998</v>
      </c>
      <c r="BV317" s="492">
        <v>2.9836999999999998</v>
      </c>
      <c r="BW317" s="492">
        <v>2.9836999999999998</v>
      </c>
      <c r="BX317" s="492">
        <v>2.9836999999999998</v>
      </c>
      <c r="BY317" s="492">
        <v>2.9836999999999998</v>
      </c>
      <c r="BZ317" s="492">
        <v>2.9836999999999998</v>
      </c>
      <c r="CA317" s="492">
        <v>2.9836999999999998</v>
      </c>
      <c r="CB317" s="492">
        <v>2.9836999999999998</v>
      </c>
      <c r="CC317" s="492">
        <v>2.9836999999999998</v>
      </c>
      <c r="CD317" s="492">
        <v>2.9836999999999998</v>
      </c>
      <c r="CE317" s="492">
        <v>2.9836999999999998</v>
      </c>
      <c r="CF317" s="492">
        <v>2.9836999999999998</v>
      </c>
      <c r="CG317" s="929">
        <f t="shared" si="996"/>
        <v>35.804399999999994</v>
      </c>
      <c r="CH317" s="980"/>
      <c r="DO317" s="47"/>
      <c r="DP317" s="48"/>
      <c r="DQ317" s="40">
        <f>AVERAGE(G317:DP317)</f>
        <v>5.3439576923076926</v>
      </c>
      <c r="DR317" s="65"/>
      <c r="DS317" s="65"/>
      <c r="DT317" s="66" t="s">
        <v>115</v>
      </c>
      <c r="DU317" s="65"/>
      <c r="DV317" s="49"/>
    </row>
    <row r="318" spans="1:126" s="8" customFormat="1" ht="20.25" customHeight="1">
      <c r="A318" s="679" t="s">
        <v>27</v>
      </c>
      <c r="B318" s="464" t="s">
        <v>98</v>
      </c>
      <c r="C318" s="532" t="s">
        <v>114</v>
      </c>
      <c r="D318" s="469"/>
      <c r="E318" s="475">
        <f>S318+AF318+AT318+BG318+BT318+CG318</f>
        <v>65049.536373414274</v>
      </c>
      <c r="F318" s="596" t="s">
        <v>57</v>
      </c>
      <c r="G318" s="926">
        <f t="shared" ref="G318:R318" si="1019">G316/G317</f>
        <v>0</v>
      </c>
      <c r="H318" s="502">
        <f t="shared" si="1019"/>
        <v>0</v>
      </c>
      <c r="I318" s="502">
        <f t="shared" si="1019"/>
        <v>0</v>
      </c>
      <c r="J318" s="502">
        <f t="shared" si="1019"/>
        <v>0</v>
      </c>
      <c r="K318" s="502">
        <f t="shared" si="1019"/>
        <v>0</v>
      </c>
      <c r="L318" s="502">
        <f t="shared" si="1019"/>
        <v>0</v>
      </c>
      <c r="M318" s="502">
        <f t="shared" si="1019"/>
        <v>0</v>
      </c>
      <c r="N318" s="502">
        <f t="shared" si="1019"/>
        <v>0</v>
      </c>
      <c r="O318" s="502">
        <f t="shared" si="1019"/>
        <v>0</v>
      </c>
      <c r="P318" s="502">
        <f t="shared" si="1019"/>
        <v>0</v>
      </c>
      <c r="Q318" s="502">
        <f t="shared" si="1019"/>
        <v>0</v>
      </c>
      <c r="R318" s="502">
        <f t="shared" si="1019"/>
        <v>0</v>
      </c>
      <c r="S318" s="932">
        <f t="shared" si="987"/>
        <v>0</v>
      </c>
      <c r="T318" s="926">
        <f t="shared" ref="T318:AE318" si="1020">T316/T317</f>
        <v>0</v>
      </c>
      <c r="U318" s="502">
        <f t="shared" si="1020"/>
        <v>0</v>
      </c>
      <c r="V318" s="502">
        <f t="shared" si="1020"/>
        <v>0</v>
      </c>
      <c r="W318" s="502">
        <f t="shared" si="1020"/>
        <v>0</v>
      </c>
      <c r="X318" s="502">
        <f t="shared" si="1020"/>
        <v>0</v>
      </c>
      <c r="Y318" s="502">
        <f t="shared" si="1020"/>
        <v>0</v>
      </c>
      <c r="Z318" s="502">
        <f t="shared" si="1020"/>
        <v>0</v>
      </c>
      <c r="AA318" s="502">
        <f t="shared" si="1020"/>
        <v>0</v>
      </c>
      <c r="AB318" s="502">
        <f t="shared" si="1020"/>
        <v>0</v>
      </c>
      <c r="AC318" s="502">
        <f t="shared" si="1020"/>
        <v>0</v>
      </c>
      <c r="AD318" s="502">
        <f t="shared" si="1020"/>
        <v>3596.3811475409839</v>
      </c>
      <c r="AE318" s="502">
        <f t="shared" si="1020"/>
        <v>10290.858012407818</v>
      </c>
      <c r="AF318" s="928">
        <f t="shared" si="989"/>
        <v>13887.239159948802</v>
      </c>
      <c r="AG318" s="927">
        <f t="shared" ref="AG318:AR318" si="1021">AG316/AG317</f>
        <v>10529.879400383214</v>
      </c>
      <c r="AH318" s="502">
        <f t="shared" si="1021"/>
        <v>9965.1266603759886</v>
      </c>
      <c r="AI318" s="502">
        <f t="shared" si="1021"/>
        <v>8726.432090077411</v>
      </c>
      <c r="AJ318" s="502">
        <f t="shared" si="1021"/>
        <v>9371.6236049011914</v>
      </c>
      <c r="AK318" s="502">
        <f t="shared" si="1021"/>
        <v>8958.3681647034446</v>
      </c>
      <c r="AL318" s="502">
        <f t="shared" si="1021"/>
        <v>9010.9778691009524</v>
      </c>
      <c r="AM318" s="502">
        <f t="shared" si="1021"/>
        <v>5129.7688243064731</v>
      </c>
      <c r="AN318" s="502">
        <f t="shared" si="1021"/>
        <v>0</v>
      </c>
      <c r="AO318" s="502">
        <f t="shared" si="1021"/>
        <v>0</v>
      </c>
      <c r="AP318" s="502">
        <f t="shared" si="1021"/>
        <v>0</v>
      </c>
      <c r="AQ318" s="502">
        <f t="shared" si="1021"/>
        <v>0</v>
      </c>
      <c r="AR318" s="928">
        <f t="shared" si="1021"/>
        <v>0</v>
      </c>
      <c r="AS318" s="923"/>
      <c r="AT318" s="502">
        <f t="shared" si="991"/>
        <v>51162.29721346547</v>
      </c>
      <c r="AU318" s="502">
        <f t="shared" ref="AU318:BF318" si="1022">AU316/AU317</f>
        <v>0</v>
      </c>
      <c r="AV318" s="502">
        <f t="shared" si="1022"/>
        <v>0</v>
      </c>
      <c r="AW318" s="502">
        <f t="shared" si="1022"/>
        <v>0</v>
      </c>
      <c r="AX318" s="502">
        <f t="shared" si="1022"/>
        <v>0</v>
      </c>
      <c r="AY318" s="502">
        <f t="shared" si="1022"/>
        <v>0</v>
      </c>
      <c r="AZ318" s="502">
        <f t="shared" si="1022"/>
        <v>0</v>
      </c>
      <c r="BA318" s="502">
        <f t="shared" si="1022"/>
        <v>0</v>
      </c>
      <c r="BB318" s="502">
        <f t="shared" si="1022"/>
        <v>0</v>
      </c>
      <c r="BC318" s="502">
        <f t="shared" si="1022"/>
        <v>0</v>
      </c>
      <c r="BD318" s="502">
        <f t="shared" si="1022"/>
        <v>0</v>
      </c>
      <c r="BE318" s="502">
        <f t="shared" si="1022"/>
        <v>0</v>
      </c>
      <c r="BF318" s="502">
        <f t="shared" si="1022"/>
        <v>0</v>
      </c>
      <c r="BG318" s="928">
        <f t="shared" si="993"/>
        <v>0</v>
      </c>
      <c r="BH318" s="662">
        <f t="shared" ref="BH318:BS318" si="1023">BH316/BH317</f>
        <v>0</v>
      </c>
      <c r="BI318" s="495">
        <f t="shared" si="1023"/>
        <v>0</v>
      </c>
      <c r="BJ318" s="495">
        <f t="shared" si="1023"/>
        <v>0</v>
      </c>
      <c r="BK318" s="495">
        <f t="shared" si="1023"/>
        <v>0</v>
      </c>
      <c r="BL318" s="495">
        <f t="shared" si="1023"/>
        <v>0</v>
      </c>
      <c r="BM318" s="495">
        <f t="shared" si="1023"/>
        <v>0</v>
      </c>
      <c r="BN318" s="495">
        <f t="shared" si="1023"/>
        <v>0</v>
      </c>
      <c r="BO318" s="495">
        <f t="shared" si="1023"/>
        <v>0</v>
      </c>
      <c r="BP318" s="495">
        <f t="shared" si="1023"/>
        <v>0</v>
      </c>
      <c r="BQ318" s="495">
        <f t="shared" si="1023"/>
        <v>0</v>
      </c>
      <c r="BR318" s="495">
        <f t="shared" si="1023"/>
        <v>0</v>
      </c>
      <c r="BS318" s="495">
        <f t="shared" si="1023"/>
        <v>0</v>
      </c>
      <c r="BT318" s="928">
        <f t="shared" si="995"/>
        <v>0</v>
      </c>
      <c r="BU318" s="662">
        <f t="shared" ref="BU318:CF318" si="1024">BU316/BU317</f>
        <v>0</v>
      </c>
      <c r="BV318" s="495">
        <f t="shared" si="1024"/>
        <v>0</v>
      </c>
      <c r="BW318" s="495">
        <f t="shared" si="1024"/>
        <v>0</v>
      </c>
      <c r="BX318" s="495">
        <f t="shared" si="1024"/>
        <v>0</v>
      </c>
      <c r="BY318" s="495">
        <f t="shared" si="1024"/>
        <v>0</v>
      </c>
      <c r="BZ318" s="495">
        <f t="shared" si="1024"/>
        <v>0</v>
      </c>
      <c r="CA318" s="495">
        <f t="shared" si="1024"/>
        <v>0</v>
      </c>
      <c r="CB318" s="495">
        <f t="shared" si="1024"/>
        <v>0</v>
      </c>
      <c r="CC318" s="495">
        <f t="shared" si="1024"/>
        <v>0</v>
      </c>
      <c r="CD318" s="495">
        <f t="shared" si="1024"/>
        <v>0</v>
      </c>
      <c r="CE318" s="495">
        <f t="shared" si="1024"/>
        <v>0</v>
      </c>
      <c r="CF318" s="495">
        <f t="shared" si="1024"/>
        <v>0</v>
      </c>
      <c r="CG318" s="932">
        <f t="shared" si="996"/>
        <v>0</v>
      </c>
      <c r="CH318" s="982">
        <f>S318+AF318+AT318+BG318+SUM(BH318:BR318)</f>
        <v>65049.536373414274</v>
      </c>
      <c r="DO318" s="47"/>
      <c r="DP318" s="48"/>
      <c r="DQ318" s="49">
        <f>SUM(G318:DP318)</f>
        <v>205678.48852062604</v>
      </c>
      <c r="DR318" s="65"/>
      <c r="DS318" s="65"/>
      <c r="DT318" s="65">
        <f>DQ318</f>
        <v>205678.48852062604</v>
      </c>
      <c r="DU318" s="65"/>
      <c r="DV318" s="49"/>
    </row>
    <row r="319" spans="1:126" s="8" customFormat="1" ht="20.25" customHeight="1">
      <c r="A319" s="679" t="s">
        <v>27</v>
      </c>
      <c r="B319" s="464" t="s">
        <v>98</v>
      </c>
      <c r="C319" s="532" t="s">
        <v>114</v>
      </c>
      <c r="D319" s="469"/>
      <c r="E319" s="470">
        <f>S319+AF319+AT319+BG319+BT319+CG319</f>
        <v>1100000</v>
      </c>
      <c r="F319" s="597" t="s">
        <v>64</v>
      </c>
      <c r="G319" s="556"/>
      <c r="H319" s="496"/>
      <c r="I319" s="496"/>
      <c r="J319" s="496"/>
      <c r="K319" s="496"/>
      <c r="L319" s="496"/>
      <c r="M319" s="496"/>
      <c r="N319" s="496"/>
      <c r="O319" s="496"/>
      <c r="P319" s="496"/>
      <c r="Q319" s="496"/>
      <c r="R319" s="496"/>
      <c r="S319" s="639">
        <f t="shared" si="987"/>
        <v>0</v>
      </c>
      <c r="T319" s="556"/>
      <c r="U319" s="496"/>
      <c r="V319" s="496"/>
      <c r="W319" s="496"/>
      <c r="X319" s="496"/>
      <c r="Y319" s="496"/>
      <c r="Z319" s="496"/>
      <c r="AA319" s="496"/>
      <c r="AB319" s="496"/>
      <c r="AC319" s="496"/>
      <c r="AD319" s="496"/>
      <c r="AE319" s="496"/>
      <c r="AF319" s="576">
        <f t="shared" si="989"/>
        <v>0</v>
      </c>
      <c r="AG319" s="608">
        <v>22350</v>
      </c>
      <c r="AH319" s="496"/>
      <c r="AI319" s="496"/>
      <c r="AJ319" s="496">
        <v>27750</v>
      </c>
      <c r="AK319" s="496"/>
      <c r="AL319" s="496">
        <v>1049900</v>
      </c>
      <c r="AM319" s="496"/>
      <c r="AN319" s="496"/>
      <c r="AO319" s="496"/>
      <c r="AP319" s="496"/>
      <c r="AQ319" s="496"/>
      <c r="AR319" s="576"/>
      <c r="AS319" s="655"/>
      <c r="AT319" s="496">
        <f>SUM(AG319:AS319)</f>
        <v>1100000</v>
      </c>
      <c r="AU319" s="496"/>
      <c r="AV319" s="496"/>
      <c r="AW319" s="496"/>
      <c r="AX319" s="496"/>
      <c r="AY319" s="496"/>
      <c r="AZ319" s="496"/>
      <c r="BA319" s="496"/>
      <c r="BB319" s="496"/>
      <c r="BC319" s="496"/>
      <c r="BD319" s="496"/>
      <c r="BE319" s="496"/>
      <c r="BF319" s="496"/>
      <c r="BG319" s="576">
        <f t="shared" si="993"/>
        <v>0</v>
      </c>
      <c r="BH319" s="608"/>
      <c r="BI319" s="496"/>
      <c r="BJ319" s="496"/>
      <c r="BK319" s="496"/>
      <c r="BL319" s="496"/>
      <c r="BM319" s="496"/>
      <c r="BN319" s="496"/>
      <c r="BO319" s="496"/>
      <c r="BP319" s="496"/>
      <c r="BQ319" s="496"/>
      <c r="BR319" s="496"/>
      <c r="BS319" s="496"/>
      <c r="BT319" s="576">
        <f t="shared" si="995"/>
        <v>0</v>
      </c>
      <c r="BU319" s="608"/>
      <c r="BV319" s="496"/>
      <c r="BW319" s="496"/>
      <c r="BX319" s="496"/>
      <c r="BY319" s="496"/>
      <c r="BZ319" s="496"/>
      <c r="CA319" s="496"/>
      <c r="CB319" s="496"/>
      <c r="CC319" s="496"/>
      <c r="CD319" s="496"/>
      <c r="CE319" s="496"/>
      <c r="CF319" s="496"/>
      <c r="CG319" s="639">
        <f t="shared" si="996"/>
        <v>0</v>
      </c>
      <c r="CH319" s="981">
        <f>S319+AF319+AT319+BG319+SUM(BH319:BR319)</f>
        <v>1100000</v>
      </c>
      <c r="DO319" s="51"/>
      <c r="DP319" s="52"/>
      <c r="DQ319" s="49">
        <f>SUM(G319:DP319)</f>
        <v>3300000</v>
      </c>
      <c r="DR319" s="65"/>
      <c r="DS319" s="65"/>
      <c r="DT319" s="65" t="s">
        <v>23</v>
      </c>
      <c r="DU319" s="65"/>
      <c r="DV319" s="49"/>
    </row>
    <row r="320" spans="1:126" s="8" customFormat="1" ht="20.25" customHeight="1">
      <c r="A320" s="679" t="s">
        <v>27</v>
      </c>
      <c r="B320" s="464" t="s">
        <v>98</v>
      </c>
      <c r="C320" s="532" t="s">
        <v>114</v>
      </c>
      <c r="D320" s="469"/>
      <c r="E320" s="470"/>
      <c r="F320" s="597" t="s">
        <v>80</v>
      </c>
      <c r="G320" s="558">
        <f t="shared" ref="G320:R320" si="1025">G$64</f>
        <v>2.5669</v>
      </c>
      <c r="H320" s="498">
        <f t="shared" si="1025"/>
        <v>2.6036000000000001</v>
      </c>
      <c r="I320" s="498">
        <f t="shared" si="1025"/>
        <v>2.6082999999999998</v>
      </c>
      <c r="J320" s="498">
        <f t="shared" si="1025"/>
        <v>2.6122000000000001</v>
      </c>
      <c r="K320" s="498">
        <f t="shared" si="1025"/>
        <v>2.5297999999999998</v>
      </c>
      <c r="L320" s="498">
        <f t="shared" si="1025"/>
        <v>2.52</v>
      </c>
      <c r="M320" s="498">
        <f t="shared" si="1025"/>
        <v>2.5398999999999998</v>
      </c>
      <c r="N320" s="498">
        <f t="shared" si="1025"/>
        <v>2.5095000000000001</v>
      </c>
      <c r="O320" s="498">
        <f t="shared" si="1025"/>
        <v>2.5036999999999998</v>
      </c>
      <c r="P320" s="498">
        <f t="shared" si="1025"/>
        <v>2.4632999999999998</v>
      </c>
      <c r="Q320" s="498">
        <f t="shared" si="1025"/>
        <v>2.4754</v>
      </c>
      <c r="R320" s="498">
        <f t="shared" si="1025"/>
        <v>2.5314999999999999</v>
      </c>
      <c r="S320" s="640">
        <f t="shared" si="987"/>
        <v>30.464099999999998</v>
      </c>
      <c r="T320" s="558">
        <f t="shared" ref="T320:AE320" si="1026">T$64</f>
        <v>2.5855999999999999</v>
      </c>
      <c r="U320" s="498">
        <f t="shared" si="1026"/>
        <v>2.6044999999999998</v>
      </c>
      <c r="V320" s="498">
        <f t="shared" si="1026"/>
        <v>3.1955</v>
      </c>
      <c r="W320" s="498">
        <f t="shared" si="1026"/>
        <v>2.8012999999999999</v>
      </c>
      <c r="X320" s="498">
        <f t="shared" si="1026"/>
        <v>2.5354999999999999</v>
      </c>
      <c r="Y320" s="498">
        <f t="shared" si="1026"/>
        <v>2.5604</v>
      </c>
      <c r="Z320" s="498">
        <f t="shared" si="1026"/>
        <v>2.601</v>
      </c>
      <c r="AA320" s="498">
        <f t="shared" si="1026"/>
        <v>2.5802</v>
      </c>
      <c r="AB320" s="498">
        <f t="shared" si="1026"/>
        <v>2.5396999999999998</v>
      </c>
      <c r="AC320" s="498">
        <f t="shared" si="1026"/>
        <v>2.5066000000000002</v>
      </c>
      <c r="AD320" s="498">
        <f t="shared" si="1026"/>
        <v>2.44</v>
      </c>
      <c r="AE320" s="498">
        <f t="shared" si="1026"/>
        <v>2.5629</v>
      </c>
      <c r="AF320" s="577">
        <f t="shared" si="989"/>
        <v>31.513200000000001</v>
      </c>
      <c r="AG320" s="609">
        <f t="shared" ref="AG320:AR320" si="1027">AG$64</f>
        <v>2.6617000000000002</v>
      </c>
      <c r="AH320" s="498">
        <f t="shared" si="1027"/>
        <v>2.7553999999999998</v>
      </c>
      <c r="AI320" s="498">
        <f t="shared" si="1027"/>
        <v>2.8420000000000001</v>
      </c>
      <c r="AJ320" s="498">
        <f t="shared" si="1027"/>
        <v>2.9298999999999999</v>
      </c>
      <c r="AK320" s="498">
        <f t="shared" si="1027"/>
        <v>2.8948999999999998</v>
      </c>
      <c r="AL320" s="498">
        <f t="shared" si="1027"/>
        <v>2.9687000000000001</v>
      </c>
      <c r="AM320" s="498">
        <f t="shared" si="1027"/>
        <v>3.028</v>
      </c>
      <c r="AN320" s="498">
        <f t="shared" si="1027"/>
        <v>3.1524999999999999</v>
      </c>
      <c r="AO320" s="498">
        <f t="shared" si="1027"/>
        <v>3.2565</v>
      </c>
      <c r="AP320" s="498">
        <f t="shared" si="1027"/>
        <v>3.2835999999999999</v>
      </c>
      <c r="AQ320" s="498">
        <f t="shared" si="1027"/>
        <v>3.1362999999999999</v>
      </c>
      <c r="AR320" s="577">
        <f t="shared" si="1027"/>
        <v>3.1787000000000001</v>
      </c>
      <c r="AS320" s="655"/>
      <c r="AT320" s="498">
        <f t="shared" si="991"/>
        <v>33.426499999999997</v>
      </c>
      <c r="AU320" s="498">
        <f t="shared" ref="AU320:BF320" si="1028">AU$64</f>
        <v>3.1715</v>
      </c>
      <c r="AV320" s="498">
        <f t="shared" si="1028"/>
        <v>3.2265999999999999</v>
      </c>
      <c r="AW320" s="498">
        <f t="shared" si="1028"/>
        <v>3.2315</v>
      </c>
      <c r="AX320" s="498">
        <f t="shared" si="1028"/>
        <v>3.2578</v>
      </c>
      <c r="AY320" s="498">
        <f t="shared" si="1028"/>
        <v>3.2136</v>
      </c>
      <c r="AZ320" s="498">
        <f t="shared" si="1028"/>
        <v>3.1901999999999999</v>
      </c>
      <c r="BA320" s="498">
        <f t="shared" si="1028"/>
        <v>3.1758000000000002</v>
      </c>
      <c r="BB320" s="498">
        <f t="shared" si="1028"/>
        <v>3.1570999999999998</v>
      </c>
      <c r="BC320" s="498">
        <f t="shared" si="1028"/>
        <v>3.1909999999999998</v>
      </c>
      <c r="BD320" s="498">
        <f t="shared" si="1028"/>
        <v>3.2845</v>
      </c>
      <c r="BE320" s="498">
        <f t="shared" si="1028"/>
        <v>3.3933</v>
      </c>
      <c r="BF320" s="498">
        <f t="shared" si="1028"/>
        <v>3.4613999999999998</v>
      </c>
      <c r="BG320" s="577">
        <f t="shared" si="993"/>
        <v>38.954299999999989</v>
      </c>
      <c r="BH320" s="609">
        <f t="shared" ref="BH320:BS320" si="1029">BH$64</f>
        <v>3.4548000000000001</v>
      </c>
      <c r="BI320" s="498">
        <f t="shared" si="1029"/>
        <v>3.2965</v>
      </c>
      <c r="BJ320" s="498">
        <f t="shared" si="1029"/>
        <v>3.16</v>
      </c>
      <c r="BK320" s="498">
        <f t="shared" si="1029"/>
        <v>3.0973999999999999</v>
      </c>
      <c r="BL320" s="498">
        <f t="shared" si="1029"/>
        <v>3.0133999999999999</v>
      </c>
      <c r="BM320" s="498">
        <f t="shared" si="1029"/>
        <v>2.9830000000000001</v>
      </c>
      <c r="BN320" s="498">
        <f t="shared" si="1029"/>
        <v>2.9506000000000001</v>
      </c>
      <c r="BO320" s="498">
        <f t="shared" si="1029"/>
        <v>2.9832000000000001</v>
      </c>
      <c r="BP320" s="498">
        <f t="shared" si="1029"/>
        <v>3.0310000000000001</v>
      </c>
      <c r="BQ320" s="498">
        <f t="shared" si="1029"/>
        <v>2.9836999999999998</v>
      </c>
      <c r="BR320" s="498">
        <f t="shared" si="1029"/>
        <v>2.9836999999999998</v>
      </c>
      <c r="BS320" s="498">
        <f t="shared" si="1029"/>
        <v>2.9836999999999998</v>
      </c>
      <c r="BT320" s="577">
        <f t="shared" si="995"/>
        <v>36.920999999999999</v>
      </c>
      <c r="BU320" s="609">
        <v>2.9836999999999998</v>
      </c>
      <c r="BV320" s="498">
        <v>2.9836999999999998</v>
      </c>
      <c r="BW320" s="498">
        <v>2.9836999999999998</v>
      </c>
      <c r="BX320" s="498">
        <v>2.9836999999999998</v>
      </c>
      <c r="BY320" s="498">
        <v>2.9836999999999998</v>
      </c>
      <c r="BZ320" s="498">
        <v>2.9836999999999998</v>
      </c>
      <c r="CA320" s="498">
        <v>2.9836999999999998</v>
      </c>
      <c r="CB320" s="498">
        <v>2.9836999999999998</v>
      </c>
      <c r="CC320" s="498">
        <v>2.9836999999999998</v>
      </c>
      <c r="CD320" s="498">
        <v>2.9836999999999998</v>
      </c>
      <c r="CE320" s="498">
        <v>2.9836999999999998</v>
      </c>
      <c r="CF320" s="498">
        <v>2.9836999999999998</v>
      </c>
      <c r="CG320" s="639">
        <f t="shared" si="996"/>
        <v>35.804399999999994</v>
      </c>
      <c r="CH320" s="980"/>
      <c r="DO320" s="51"/>
      <c r="DP320" s="52"/>
      <c r="DQ320" s="40">
        <f>AVERAGE(G320:DP320)</f>
        <v>5.3439576923076926</v>
      </c>
      <c r="DR320" s="65"/>
      <c r="DS320" s="65"/>
      <c r="DT320" s="65">
        <f>DT318-DS316</f>
        <v>-11560.073635854118</v>
      </c>
      <c r="DU320" s="65"/>
      <c r="DV320" s="49"/>
    </row>
    <row r="321" spans="1:126" s="8" customFormat="1" ht="20.25" customHeight="1">
      <c r="A321" s="679" t="s">
        <v>27</v>
      </c>
      <c r="B321" s="464" t="s">
        <v>98</v>
      </c>
      <c r="C321" s="532" t="s">
        <v>114</v>
      </c>
      <c r="D321" s="469"/>
      <c r="E321" s="475">
        <f>S321+AF321+AT321+BG321+BT321+CG321</f>
        <v>363127.79564959306</v>
      </c>
      <c r="F321" s="597" t="s">
        <v>63</v>
      </c>
      <c r="G321" s="560">
        <f t="shared" ref="G321:R321" si="1030">G319/G320</f>
        <v>0</v>
      </c>
      <c r="H321" s="500">
        <f t="shared" si="1030"/>
        <v>0</v>
      </c>
      <c r="I321" s="500">
        <f t="shared" si="1030"/>
        <v>0</v>
      </c>
      <c r="J321" s="500">
        <f t="shared" si="1030"/>
        <v>0</v>
      </c>
      <c r="K321" s="500">
        <f t="shared" si="1030"/>
        <v>0</v>
      </c>
      <c r="L321" s="500">
        <f t="shared" si="1030"/>
        <v>0</v>
      </c>
      <c r="M321" s="500">
        <f t="shared" si="1030"/>
        <v>0</v>
      </c>
      <c r="N321" s="500">
        <f t="shared" si="1030"/>
        <v>0</v>
      </c>
      <c r="O321" s="500">
        <f t="shared" si="1030"/>
        <v>0</v>
      </c>
      <c r="P321" s="500">
        <f t="shared" si="1030"/>
        <v>0</v>
      </c>
      <c r="Q321" s="500">
        <f t="shared" si="1030"/>
        <v>0</v>
      </c>
      <c r="R321" s="500">
        <f t="shared" si="1030"/>
        <v>0</v>
      </c>
      <c r="S321" s="641">
        <f t="shared" si="987"/>
        <v>0</v>
      </c>
      <c r="T321" s="560">
        <f t="shared" ref="T321:AE321" si="1031">T319/T320</f>
        <v>0</v>
      </c>
      <c r="U321" s="500">
        <f t="shared" si="1031"/>
        <v>0</v>
      </c>
      <c r="V321" s="500">
        <f t="shared" si="1031"/>
        <v>0</v>
      </c>
      <c r="W321" s="500">
        <f t="shared" si="1031"/>
        <v>0</v>
      </c>
      <c r="X321" s="500">
        <f t="shared" si="1031"/>
        <v>0</v>
      </c>
      <c r="Y321" s="500">
        <f t="shared" si="1031"/>
        <v>0</v>
      </c>
      <c r="Z321" s="500">
        <f t="shared" si="1031"/>
        <v>0</v>
      </c>
      <c r="AA321" s="500">
        <f t="shared" si="1031"/>
        <v>0</v>
      </c>
      <c r="AB321" s="500">
        <f t="shared" si="1031"/>
        <v>0</v>
      </c>
      <c r="AC321" s="500">
        <f t="shared" si="1031"/>
        <v>0</v>
      </c>
      <c r="AD321" s="500">
        <f t="shared" si="1031"/>
        <v>0</v>
      </c>
      <c r="AE321" s="500">
        <f t="shared" si="1031"/>
        <v>0</v>
      </c>
      <c r="AF321" s="578">
        <f t="shared" si="989"/>
        <v>0</v>
      </c>
      <c r="AG321" s="610">
        <f t="shared" ref="AG321:AR321" si="1032">AG319/AG320</f>
        <v>8396.8892061464467</v>
      </c>
      <c r="AH321" s="500">
        <f t="shared" si="1032"/>
        <v>0</v>
      </c>
      <c r="AI321" s="500">
        <f t="shared" si="1032"/>
        <v>0</v>
      </c>
      <c r="AJ321" s="500">
        <f t="shared" si="1032"/>
        <v>9471.3130140960438</v>
      </c>
      <c r="AK321" s="500">
        <f t="shared" si="1032"/>
        <v>0</v>
      </c>
      <c r="AL321" s="500">
        <f t="shared" si="1032"/>
        <v>353656.482635497</v>
      </c>
      <c r="AM321" s="500">
        <f t="shared" si="1032"/>
        <v>0</v>
      </c>
      <c r="AN321" s="500">
        <f t="shared" si="1032"/>
        <v>0</v>
      </c>
      <c r="AO321" s="500">
        <f t="shared" si="1032"/>
        <v>0</v>
      </c>
      <c r="AP321" s="500">
        <f t="shared" si="1032"/>
        <v>0</v>
      </c>
      <c r="AQ321" s="500">
        <f t="shared" si="1032"/>
        <v>0</v>
      </c>
      <c r="AR321" s="578">
        <f t="shared" si="1032"/>
        <v>0</v>
      </c>
      <c r="AS321" s="655"/>
      <c r="AT321" s="500">
        <f t="shared" si="991"/>
        <v>363127.79564959306</v>
      </c>
      <c r="AU321" s="500">
        <f t="shared" ref="AU321:BF321" si="1033">AU319/AU320</f>
        <v>0</v>
      </c>
      <c r="AV321" s="500">
        <f t="shared" si="1033"/>
        <v>0</v>
      </c>
      <c r="AW321" s="500">
        <f t="shared" si="1033"/>
        <v>0</v>
      </c>
      <c r="AX321" s="500">
        <f t="shared" si="1033"/>
        <v>0</v>
      </c>
      <c r="AY321" s="500">
        <f t="shared" si="1033"/>
        <v>0</v>
      </c>
      <c r="AZ321" s="500">
        <f t="shared" si="1033"/>
        <v>0</v>
      </c>
      <c r="BA321" s="500">
        <f t="shared" si="1033"/>
        <v>0</v>
      </c>
      <c r="BB321" s="500">
        <f t="shared" si="1033"/>
        <v>0</v>
      </c>
      <c r="BC321" s="500">
        <f t="shared" si="1033"/>
        <v>0</v>
      </c>
      <c r="BD321" s="500">
        <f t="shared" si="1033"/>
        <v>0</v>
      </c>
      <c r="BE321" s="500">
        <f t="shared" si="1033"/>
        <v>0</v>
      </c>
      <c r="BF321" s="500">
        <f t="shared" si="1033"/>
        <v>0</v>
      </c>
      <c r="BG321" s="578">
        <f t="shared" si="993"/>
        <v>0</v>
      </c>
      <c r="BH321" s="610">
        <f t="shared" ref="BH321:BS321" si="1034">BH319/BH320</f>
        <v>0</v>
      </c>
      <c r="BI321" s="500">
        <f t="shared" si="1034"/>
        <v>0</v>
      </c>
      <c r="BJ321" s="500">
        <f t="shared" si="1034"/>
        <v>0</v>
      </c>
      <c r="BK321" s="500">
        <f t="shared" si="1034"/>
        <v>0</v>
      </c>
      <c r="BL321" s="500">
        <f t="shared" si="1034"/>
        <v>0</v>
      </c>
      <c r="BM321" s="500">
        <f t="shared" si="1034"/>
        <v>0</v>
      </c>
      <c r="BN321" s="500">
        <f t="shared" si="1034"/>
        <v>0</v>
      </c>
      <c r="BO321" s="500">
        <f t="shared" si="1034"/>
        <v>0</v>
      </c>
      <c r="BP321" s="500">
        <f t="shared" si="1034"/>
        <v>0</v>
      </c>
      <c r="BQ321" s="500">
        <f t="shared" si="1034"/>
        <v>0</v>
      </c>
      <c r="BR321" s="500">
        <f t="shared" si="1034"/>
        <v>0</v>
      </c>
      <c r="BS321" s="500">
        <f t="shared" si="1034"/>
        <v>0</v>
      </c>
      <c r="BT321" s="578">
        <f t="shared" si="995"/>
        <v>0</v>
      </c>
      <c r="BU321" s="610">
        <f t="shared" ref="BU321:CF321" si="1035">BU319/BU320</f>
        <v>0</v>
      </c>
      <c r="BV321" s="500">
        <f t="shared" si="1035"/>
        <v>0</v>
      </c>
      <c r="BW321" s="500">
        <f t="shared" si="1035"/>
        <v>0</v>
      </c>
      <c r="BX321" s="500">
        <f t="shared" si="1035"/>
        <v>0</v>
      </c>
      <c r="BY321" s="500">
        <f t="shared" si="1035"/>
        <v>0</v>
      </c>
      <c r="BZ321" s="500">
        <f t="shared" si="1035"/>
        <v>0</v>
      </c>
      <c r="CA321" s="500">
        <f t="shared" si="1035"/>
        <v>0</v>
      </c>
      <c r="CB321" s="500">
        <f t="shared" si="1035"/>
        <v>0</v>
      </c>
      <c r="CC321" s="500">
        <f t="shared" si="1035"/>
        <v>0</v>
      </c>
      <c r="CD321" s="500">
        <f t="shared" si="1035"/>
        <v>0</v>
      </c>
      <c r="CE321" s="500">
        <f t="shared" si="1035"/>
        <v>0</v>
      </c>
      <c r="CF321" s="500">
        <f t="shared" si="1035"/>
        <v>0</v>
      </c>
      <c r="CG321" s="641">
        <f t="shared" si="996"/>
        <v>0</v>
      </c>
      <c r="CH321" s="982">
        <f>S321+AF321+AT321+BG321+SUM(BH321:BR321)</f>
        <v>363127.79564959306</v>
      </c>
      <c r="DO321" s="53"/>
      <c r="DP321" s="54"/>
      <c r="DQ321" s="55">
        <f>SUM(G321:DP321)</f>
        <v>1097780.2761549256</v>
      </c>
      <c r="DR321" s="69"/>
      <c r="DS321" s="69"/>
      <c r="DT321" s="74">
        <f>DT320/DQ315</f>
        <v>-8.6929065331168235E-3</v>
      </c>
      <c r="DU321" s="68" t="s">
        <v>116</v>
      </c>
      <c r="DV321" s="72"/>
    </row>
    <row r="322" spans="1:126" s="398" customFormat="1" ht="20.25" customHeight="1">
      <c r="A322" s="745" t="s">
        <v>27</v>
      </c>
      <c r="B322" s="737" t="str">
        <f>B321</f>
        <v>Закрыт</v>
      </c>
      <c r="C322" s="746" t="s">
        <v>114</v>
      </c>
      <c r="D322" s="747" t="s">
        <v>81</v>
      </c>
      <c r="E322" s="683">
        <v>0</v>
      </c>
      <c r="F322" s="960"/>
      <c r="G322" s="748"/>
      <c r="H322" s="747"/>
      <c r="I322" s="747"/>
      <c r="J322" s="747"/>
      <c r="K322" s="747"/>
      <c r="L322" s="747"/>
      <c r="M322" s="747"/>
      <c r="N322" s="747"/>
      <c r="O322" s="747"/>
      <c r="P322" s="747"/>
      <c r="Q322" s="747"/>
      <c r="R322" s="747"/>
      <c r="S322" s="706" t="str">
        <f t="shared" ref="S322" si="1036">S$2</f>
        <v>Итого 2021</v>
      </c>
      <c r="T322" s="748"/>
      <c r="U322" s="747"/>
      <c r="V322" s="747"/>
      <c r="W322" s="747"/>
      <c r="X322" s="747"/>
      <c r="Y322" s="747"/>
      <c r="Z322" s="747"/>
      <c r="AA322" s="747"/>
      <c r="AB322" s="747"/>
      <c r="AC322" s="747"/>
      <c r="AD322" s="747"/>
      <c r="AE322" s="747"/>
      <c r="AF322" s="707" t="str">
        <f t="shared" ref="AF322" si="1037">AF$2</f>
        <v>Итого 2022</v>
      </c>
      <c r="AG322" s="749"/>
      <c r="AH322" s="747"/>
      <c r="AI322" s="747"/>
      <c r="AJ322" s="747"/>
      <c r="AK322" s="747"/>
      <c r="AL322" s="747"/>
      <c r="AM322" s="747"/>
      <c r="AN322" s="747"/>
      <c r="AO322" s="747"/>
      <c r="AP322" s="747"/>
      <c r="AQ322" s="747"/>
      <c r="AR322" s="750"/>
      <c r="AS322" s="751"/>
      <c r="AT322" s="708" t="str">
        <f t="shared" ref="AT322:CG322" si="1038">AT$2</f>
        <v>Итого 2023</v>
      </c>
      <c r="AU322" s="709">
        <f t="shared" si="1038"/>
        <v>45292</v>
      </c>
      <c r="AV322" s="709">
        <f t="shared" si="1038"/>
        <v>45323</v>
      </c>
      <c r="AW322" s="709">
        <f t="shared" si="1038"/>
        <v>45352</v>
      </c>
      <c r="AX322" s="709">
        <f t="shared" si="1038"/>
        <v>45383</v>
      </c>
      <c r="AY322" s="709">
        <f t="shared" si="1038"/>
        <v>45413</v>
      </c>
      <c r="AZ322" s="709">
        <f t="shared" si="1038"/>
        <v>45444</v>
      </c>
      <c r="BA322" s="709">
        <f t="shared" si="1038"/>
        <v>45474</v>
      </c>
      <c r="BB322" s="709">
        <f t="shared" si="1038"/>
        <v>45505</v>
      </c>
      <c r="BC322" s="709">
        <f t="shared" si="1038"/>
        <v>45536</v>
      </c>
      <c r="BD322" s="709">
        <f t="shared" si="1038"/>
        <v>45566</v>
      </c>
      <c r="BE322" s="709">
        <f t="shared" si="1038"/>
        <v>45597</v>
      </c>
      <c r="BF322" s="709">
        <f t="shared" si="1038"/>
        <v>45627</v>
      </c>
      <c r="BG322" s="707" t="str">
        <f t="shared" si="1038"/>
        <v>Итого 2024</v>
      </c>
      <c r="BH322" s="710">
        <f t="shared" si="1038"/>
        <v>45658</v>
      </c>
      <c r="BI322" s="709">
        <f t="shared" si="1038"/>
        <v>45689</v>
      </c>
      <c r="BJ322" s="709">
        <f t="shared" si="1038"/>
        <v>45717</v>
      </c>
      <c r="BK322" s="709">
        <f t="shared" si="1038"/>
        <v>45748</v>
      </c>
      <c r="BL322" s="709">
        <f t="shared" si="1038"/>
        <v>45778</v>
      </c>
      <c r="BM322" s="709">
        <f t="shared" si="1038"/>
        <v>45809</v>
      </c>
      <c r="BN322" s="709">
        <f t="shared" si="1038"/>
        <v>45839</v>
      </c>
      <c r="BO322" s="709">
        <f t="shared" si="1038"/>
        <v>45870</v>
      </c>
      <c r="BP322" s="709">
        <f t="shared" si="1038"/>
        <v>45901</v>
      </c>
      <c r="BQ322" s="709">
        <f t="shared" si="1038"/>
        <v>45931</v>
      </c>
      <c r="BR322" s="709">
        <f t="shared" si="1038"/>
        <v>45962</v>
      </c>
      <c r="BS322" s="711">
        <f t="shared" si="1038"/>
        <v>45992</v>
      </c>
      <c r="BT322" s="712" t="str">
        <f t="shared" si="1038"/>
        <v>YTD 10 m. + Forecast 11-12.2025</v>
      </c>
      <c r="BU322" s="713">
        <f t="shared" si="1038"/>
        <v>46023</v>
      </c>
      <c r="BV322" s="711">
        <f t="shared" si="1038"/>
        <v>46054</v>
      </c>
      <c r="BW322" s="711">
        <f t="shared" si="1038"/>
        <v>46082</v>
      </c>
      <c r="BX322" s="711">
        <f t="shared" si="1038"/>
        <v>46113</v>
      </c>
      <c r="BY322" s="711">
        <f t="shared" si="1038"/>
        <v>46143</v>
      </c>
      <c r="BZ322" s="711">
        <f t="shared" si="1038"/>
        <v>46174</v>
      </c>
      <c r="CA322" s="711">
        <f t="shared" si="1038"/>
        <v>46204</v>
      </c>
      <c r="CB322" s="711">
        <f t="shared" si="1038"/>
        <v>46235</v>
      </c>
      <c r="CC322" s="711">
        <f t="shared" si="1038"/>
        <v>46266</v>
      </c>
      <c r="CD322" s="711">
        <f t="shared" si="1038"/>
        <v>46296</v>
      </c>
      <c r="CE322" s="711">
        <f t="shared" si="1038"/>
        <v>46327</v>
      </c>
      <c r="CF322" s="711">
        <f t="shared" si="1038"/>
        <v>46357</v>
      </c>
      <c r="CG322" s="990" t="str">
        <f t="shared" si="1038"/>
        <v>Forecast 2026</v>
      </c>
      <c r="CH322" s="984"/>
      <c r="DO322" s="399"/>
      <c r="DP322" s="399"/>
      <c r="DQ322" s="400"/>
      <c r="DR322" s="75"/>
      <c r="DS322" s="75"/>
      <c r="DT322" s="75"/>
      <c r="DU322" s="75"/>
      <c r="DV322" s="75"/>
    </row>
    <row r="323" spans="1:126" s="8" customFormat="1" ht="20.25" customHeight="1">
      <c r="A323" s="726" t="s">
        <v>34</v>
      </c>
      <c r="B323" s="714" t="s">
        <v>98</v>
      </c>
      <c r="C323" s="743" t="s">
        <v>117</v>
      </c>
      <c r="D323" s="744">
        <v>40000000</v>
      </c>
      <c r="E323" s="744"/>
      <c r="F323" s="717"/>
      <c r="G323" s="718"/>
      <c r="H323" s="719"/>
      <c r="I323" s="719"/>
      <c r="J323" s="719"/>
      <c r="K323" s="719"/>
      <c r="L323" s="719"/>
      <c r="M323" s="719"/>
      <c r="N323" s="719"/>
      <c r="O323" s="719"/>
      <c r="P323" s="719"/>
      <c r="Q323" s="719"/>
      <c r="R323" s="719"/>
      <c r="S323" s="739"/>
      <c r="T323" s="718"/>
      <c r="U323" s="719"/>
      <c r="V323" s="719"/>
      <c r="W323" s="719"/>
      <c r="X323" s="719"/>
      <c r="Y323" s="719"/>
      <c r="Z323" s="719"/>
      <c r="AA323" s="719"/>
      <c r="AB323" s="719"/>
      <c r="AC323" s="719"/>
      <c r="AD323" s="719"/>
      <c r="AE323" s="719"/>
      <c r="AF323" s="723"/>
      <c r="AG323" s="722"/>
      <c r="AH323" s="719"/>
      <c r="AI323" s="719"/>
      <c r="AJ323" s="719"/>
      <c r="AK323" s="719"/>
      <c r="AL323" s="719"/>
      <c r="AM323" s="719"/>
      <c r="AN323" s="719"/>
      <c r="AO323" s="719"/>
      <c r="AP323" s="719"/>
      <c r="AQ323" s="719"/>
      <c r="AR323" s="723"/>
      <c r="AS323" s="724"/>
      <c r="AT323" s="719"/>
      <c r="AU323" s="719"/>
      <c r="AV323" s="719"/>
      <c r="AW323" s="719"/>
      <c r="AX323" s="719"/>
      <c r="AY323" s="719"/>
      <c r="AZ323" s="719"/>
      <c r="BA323" s="719"/>
      <c r="BB323" s="719"/>
      <c r="BC323" s="719"/>
      <c r="BD323" s="719"/>
      <c r="BE323" s="719"/>
      <c r="BF323" s="719"/>
      <c r="BG323" s="723"/>
      <c r="BH323" s="722"/>
      <c r="BI323" s="719"/>
      <c r="BJ323" s="719"/>
      <c r="BK323" s="719"/>
      <c r="BL323" s="719"/>
      <c r="BM323" s="719"/>
      <c r="BN323" s="719"/>
      <c r="BO323" s="719"/>
      <c r="BP323" s="719"/>
      <c r="BQ323" s="719"/>
      <c r="BR323" s="719"/>
      <c r="BS323" s="719"/>
      <c r="BT323" s="723"/>
      <c r="BU323" s="722"/>
      <c r="BV323" s="719"/>
      <c r="BW323" s="719"/>
      <c r="BX323" s="719"/>
      <c r="BY323" s="719"/>
      <c r="BZ323" s="719"/>
      <c r="CA323" s="719"/>
      <c r="CB323" s="719"/>
      <c r="CC323" s="719"/>
      <c r="CD323" s="719"/>
      <c r="CE323" s="719"/>
      <c r="CF323" s="719"/>
      <c r="CG323" s="739"/>
      <c r="CH323" s="980"/>
      <c r="DO323" s="59"/>
      <c r="DP323" s="60"/>
      <c r="DQ323" s="61"/>
      <c r="DR323" s="36"/>
      <c r="DS323" s="36"/>
      <c r="DT323" s="36"/>
      <c r="DU323" s="36"/>
      <c r="DV323" s="36"/>
    </row>
    <row r="324" spans="1:126" s="8" customFormat="1" ht="20.25" customHeight="1">
      <c r="A324" s="679" t="s">
        <v>34</v>
      </c>
      <c r="B324" s="464" t="s">
        <v>98</v>
      </c>
      <c r="C324" s="532" t="s">
        <v>117</v>
      </c>
      <c r="D324" s="469"/>
      <c r="E324" s="470">
        <f>S324+AF324+AT324+BG324+BT324+CG324</f>
        <v>40000000</v>
      </c>
      <c r="F324" s="594" t="s">
        <v>35</v>
      </c>
      <c r="G324" s="538"/>
      <c r="H324" s="471"/>
      <c r="I324" s="471"/>
      <c r="J324" s="471"/>
      <c r="K324" s="471"/>
      <c r="L324" s="471"/>
      <c r="M324" s="471"/>
      <c r="N324" s="471"/>
      <c r="O324" s="471"/>
      <c r="P324" s="471"/>
      <c r="Q324" s="471"/>
      <c r="R324" s="471"/>
      <c r="S324" s="633">
        <f>SUM(G324:R324)</f>
        <v>0</v>
      </c>
      <c r="T324" s="538"/>
      <c r="U324" s="471"/>
      <c r="V324" s="471"/>
      <c r="W324" s="471"/>
      <c r="X324" s="471"/>
      <c r="Y324" s="471">
        <f>D323</f>
        <v>40000000</v>
      </c>
      <c r="Z324" s="471"/>
      <c r="AA324" s="471"/>
      <c r="AB324" s="471"/>
      <c r="AC324" s="471"/>
      <c r="AD324" s="471"/>
      <c r="AE324" s="471"/>
      <c r="AF324" s="567">
        <f>SUM(T324:AE324)</f>
        <v>40000000</v>
      </c>
      <c r="AG324" s="599"/>
      <c r="AH324" s="471"/>
      <c r="AI324" s="471"/>
      <c r="AJ324" s="471"/>
      <c r="AK324" s="471"/>
      <c r="AL324" s="471"/>
      <c r="AM324" s="471"/>
      <c r="AN324" s="471"/>
      <c r="AO324" s="471"/>
      <c r="AP324" s="471"/>
      <c r="AQ324" s="471"/>
      <c r="AR324" s="567"/>
      <c r="AS324" s="656"/>
      <c r="AT324" s="471">
        <f>SUM(AH324:AS324)</f>
        <v>0</v>
      </c>
      <c r="AU324" s="471"/>
      <c r="AV324" s="471"/>
      <c r="AW324" s="471"/>
      <c r="AX324" s="471"/>
      <c r="AY324" s="471"/>
      <c r="AZ324" s="471"/>
      <c r="BA324" s="471"/>
      <c r="BB324" s="471"/>
      <c r="BC324" s="471"/>
      <c r="BD324" s="471"/>
      <c r="BE324" s="471"/>
      <c r="BF324" s="471"/>
      <c r="BG324" s="567">
        <f>SUM(AU324:BF324)</f>
        <v>0</v>
      </c>
      <c r="BH324" s="599"/>
      <c r="BI324" s="471"/>
      <c r="BJ324" s="471"/>
      <c r="BK324" s="471"/>
      <c r="BL324" s="471"/>
      <c r="BM324" s="471"/>
      <c r="BN324" s="471"/>
      <c r="BO324" s="471"/>
      <c r="BP324" s="471"/>
      <c r="BQ324" s="471"/>
      <c r="BR324" s="471"/>
      <c r="BS324" s="471"/>
      <c r="BT324" s="567">
        <f>SUM(BH324:BS324)</f>
        <v>0</v>
      </c>
      <c r="BU324" s="599"/>
      <c r="BV324" s="471"/>
      <c r="BW324" s="471"/>
      <c r="BX324" s="471"/>
      <c r="BY324" s="471"/>
      <c r="BZ324" s="471"/>
      <c r="CA324" s="471"/>
      <c r="CB324" s="471"/>
      <c r="CC324" s="471"/>
      <c r="CD324" s="471"/>
      <c r="CE324" s="471"/>
      <c r="CF324" s="471"/>
      <c r="CG324" s="633">
        <f>SUM(BU324:CF324)</f>
        <v>0</v>
      </c>
      <c r="CH324" s="981">
        <f>S324+AF324+AT324+BG324+SUM(BH324:BR324)</f>
        <v>40000000</v>
      </c>
      <c r="DO324" s="32"/>
      <c r="DP324" s="32"/>
      <c r="DQ324" s="32"/>
      <c r="DR324" s="390"/>
      <c r="DS324" s="390"/>
      <c r="DT324" s="390"/>
      <c r="DU324" s="390"/>
      <c r="DV324" s="390"/>
    </row>
    <row r="325" spans="1:126" s="8" customFormat="1" ht="20.25" customHeight="1">
      <c r="A325" s="679" t="s">
        <v>34</v>
      </c>
      <c r="B325" s="464" t="s">
        <v>98</v>
      </c>
      <c r="C325" s="532" t="s">
        <v>117</v>
      </c>
      <c r="D325" s="469"/>
      <c r="E325" s="470"/>
      <c r="F325" s="594" t="s">
        <v>80</v>
      </c>
      <c r="G325" s="540">
        <f t="shared" ref="G325:R325" si="1039">G$163</f>
        <v>72.62</v>
      </c>
      <c r="H325" s="473">
        <f t="shared" si="1039"/>
        <v>72.62</v>
      </c>
      <c r="I325" s="473">
        <f t="shared" si="1039"/>
        <v>72.62</v>
      </c>
      <c r="J325" s="473">
        <f t="shared" si="1039"/>
        <v>72.62</v>
      </c>
      <c r="K325" s="473">
        <f t="shared" si="1039"/>
        <v>72.62</v>
      </c>
      <c r="L325" s="473">
        <f t="shared" si="1039"/>
        <v>72.62</v>
      </c>
      <c r="M325" s="473">
        <f t="shared" si="1039"/>
        <v>74</v>
      </c>
      <c r="N325" s="473">
        <f t="shared" si="1039"/>
        <v>73.59</v>
      </c>
      <c r="O325" s="473">
        <f t="shared" si="1039"/>
        <v>72.92</v>
      </c>
      <c r="P325" s="473">
        <f t="shared" si="1039"/>
        <v>71.45</v>
      </c>
      <c r="Q325" s="473">
        <f t="shared" si="1039"/>
        <v>72.7</v>
      </c>
      <c r="R325" s="473">
        <f t="shared" si="1039"/>
        <v>73.77</v>
      </c>
      <c r="S325" s="634">
        <f>IFERROR(AVERAGE(G325:R325),0)</f>
        <v>72.845833333333346</v>
      </c>
      <c r="T325" s="540">
        <f t="shared" ref="T325:AE325" si="1040">T$163</f>
        <v>76.599999999999994</v>
      </c>
      <c r="U325" s="473">
        <f t="shared" si="1040"/>
        <v>77.17</v>
      </c>
      <c r="V325" s="473">
        <f t="shared" si="1040"/>
        <v>103.47</v>
      </c>
      <c r="W325" s="473">
        <f t="shared" si="1040"/>
        <v>77.900000000000006</v>
      </c>
      <c r="X325" s="473">
        <f t="shared" si="1040"/>
        <v>63.31</v>
      </c>
      <c r="Y325" s="473">
        <f t="shared" si="1040"/>
        <v>57.18</v>
      </c>
      <c r="Z325" s="473">
        <f t="shared" si="1040"/>
        <v>58.22</v>
      </c>
      <c r="AA325" s="473">
        <f t="shared" si="1040"/>
        <v>60.39</v>
      </c>
      <c r="AB325" s="473">
        <f t="shared" si="1040"/>
        <v>59.82</v>
      </c>
      <c r="AC325" s="473">
        <f t="shared" si="1040"/>
        <v>61.12</v>
      </c>
      <c r="AD325" s="473">
        <f t="shared" si="1040"/>
        <v>60.85</v>
      </c>
      <c r="AE325" s="473">
        <f t="shared" si="1040"/>
        <v>65.819999999999993</v>
      </c>
      <c r="AF325" s="568">
        <f>IFERROR(AVERAGE(T325:AE325),0)</f>
        <v>68.487500000000011</v>
      </c>
      <c r="AG325" s="600">
        <f t="shared" ref="AG325:AR325" si="1041">AG$163</f>
        <v>68.88</v>
      </c>
      <c r="AH325" s="473">
        <f t="shared" si="1041"/>
        <v>72.78</v>
      </c>
      <c r="AI325" s="473">
        <f t="shared" si="1041"/>
        <v>76.03</v>
      </c>
      <c r="AJ325" s="473">
        <f t="shared" si="1041"/>
        <v>80.989999999999995</v>
      </c>
      <c r="AK325" s="473">
        <f t="shared" si="1041"/>
        <v>79.209999999999994</v>
      </c>
      <c r="AL325" s="473">
        <f t="shared" si="1041"/>
        <v>83.32</v>
      </c>
      <c r="AM325" s="473">
        <f t="shared" si="1041"/>
        <v>90.47</v>
      </c>
      <c r="AN325" s="473">
        <f t="shared" si="1041"/>
        <v>95.28</v>
      </c>
      <c r="AO325" s="473">
        <f t="shared" si="1041"/>
        <v>97.14</v>
      </c>
      <c r="AP325" s="473">
        <f t="shared" si="1041"/>
        <v>97.12</v>
      </c>
      <c r="AQ325" s="473">
        <f t="shared" si="1041"/>
        <v>90.41</v>
      </c>
      <c r="AR325" s="568">
        <f t="shared" si="1041"/>
        <v>90.82</v>
      </c>
      <c r="AS325" s="656"/>
      <c r="AT325" s="473">
        <f>IFERROR(AVERAGE(AH325:AS325),0)</f>
        <v>86.688181818181818</v>
      </c>
      <c r="AU325" s="473">
        <f t="shared" ref="AU325:BF325" si="1042">AU$163</f>
        <v>88.680300000000003</v>
      </c>
      <c r="AV325" s="473">
        <f t="shared" si="1042"/>
        <v>91.518299999999996</v>
      </c>
      <c r="AW325" s="473">
        <f t="shared" si="1042"/>
        <v>91.739599999999996</v>
      </c>
      <c r="AX325" s="473">
        <f t="shared" si="1042"/>
        <v>92.958600000000004</v>
      </c>
      <c r="AY325" s="473">
        <f t="shared" si="1042"/>
        <v>90.607200000000006</v>
      </c>
      <c r="AZ325" s="473">
        <f t="shared" si="1042"/>
        <v>87.756900000000002</v>
      </c>
      <c r="BA325" s="473">
        <f t="shared" si="1042"/>
        <v>87.491699999999994</v>
      </c>
      <c r="BB325" s="473">
        <f t="shared" si="1042"/>
        <v>89.160200000000003</v>
      </c>
      <c r="BC325" s="473">
        <f t="shared" si="1042"/>
        <v>91.234499999999997</v>
      </c>
      <c r="BD325" s="473">
        <f t="shared" si="1042"/>
        <v>95.543800000000005</v>
      </c>
      <c r="BE325" s="473">
        <f t="shared" si="1042"/>
        <v>100.6875</v>
      </c>
      <c r="BF325" s="473">
        <f t="shared" si="1042"/>
        <v>102.25960000000001</v>
      </c>
      <c r="BG325" s="568">
        <f>IFERROR(AVERAGE(AU325:BF325),0)</f>
        <v>92.469850000000008</v>
      </c>
      <c r="BH325" s="600">
        <f t="shared" ref="BH325:BS325" si="1043">BH$163</f>
        <v>100.4121</v>
      </c>
      <c r="BI325" s="473">
        <f t="shared" si="1043"/>
        <v>92.743200000000002</v>
      </c>
      <c r="BJ325" s="473">
        <f t="shared" si="1043"/>
        <v>86.023399999999995</v>
      </c>
      <c r="BK325" s="473">
        <f t="shared" si="1043"/>
        <v>83.425600000000003</v>
      </c>
      <c r="BL325" s="473">
        <f t="shared" si="1043"/>
        <v>80.204800000000006</v>
      </c>
      <c r="BM325" s="473">
        <f t="shared" si="1043"/>
        <v>78.667900000000003</v>
      </c>
      <c r="BN325" s="473">
        <f t="shared" si="1043"/>
        <v>78.772400000000005</v>
      </c>
      <c r="BO325" s="473">
        <f t="shared" si="1043"/>
        <v>80.127799999999993</v>
      </c>
      <c r="BP325" s="473">
        <f t="shared" si="1043"/>
        <v>82.970799999999997</v>
      </c>
      <c r="BQ325" s="473">
        <f t="shared" si="1043"/>
        <v>80.921400000000006</v>
      </c>
      <c r="BR325" s="473">
        <f t="shared" si="1043"/>
        <v>81.1036</v>
      </c>
      <c r="BS325" s="473">
        <f t="shared" si="1043"/>
        <v>81.1036</v>
      </c>
      <c r="BT325" s="568">
        <f>IFERROR(AVERAGE(BH325:BS325),0)</f>
        <v>83.873049999999992</v>
      </c>
      <c r="BU325" s="671">
        <v>81.1036</v>
      </c>
      <c r="BV325" s="510">
        <v>81.1036</v>
      </c>
      <c r="BW325" s="510">
        <v>81.1036</v>
      </c>
      <c r="BX325" s="510">
        <v>81.1036</v>
      </c>
      <c r="BY325" s="510">
        <v>81.1036</v>
      </c>
      <c r="BZ325" s="510">
        <v>81.1036</v>
      </c>
      <c r="CA325" s="510">
        <v>81.1036</v>
      </c>
      <c r="CB325" s="510">
        <v>81.1036</v>
      </c>
      <c r="CC325" s="510">
        <v>81.1036</v>
      </c>
      <c r="CD325" s="510">
        <v>81.1036</v>
      </c>
      <c r="CE325" s="510">
        <v>81.1036</v>
      </c>
      <c r="CF325" s="510">
        <v>81.1036</v>
      </c>
      <c r="CG325" s="634">
        <f>IFERROR(AVERAGE(BU325:CF325),0)</f>
        <v>81.103600000000014</v>
      </c>
      <c r="CH325" s="980"/>
      <c r="DO325" s="32"/>
      <c r="DP325" s="32"/>
      <c r="DQ325" s="32"/>
      <c r="DR325" s="390"/>
      <c r="DS325" s="390"/>
      <c r="DT325" s="390"/>
      <c r="DU325" s="390"/>
      <c r="DV325" s="390"/>
    </row>
    <row r="326" spans="1:126" s="8" customFormat="1" ht="20.25" customHeight="1">
      <c r="A326" s="679" t="s">
        <v>34</v>
      </c>
      <c r="B326" s="464" t="s">
        <v>98</v>
      </c>
      <c r="C326" s="532" t="s">
        <v>117</v>
      </c>
      <c r="D326" s="469"/>
      <c r="E326" s="475">
        <f>S326+AF326+AT326+BG326+BT326+CG326</f>
        <v>699545.29555788741</v>
      </c>
      <c r="F326" s="594" t="s">
        <v>37</v>
      </c>
      <c r="G326" s="542">
        <f t="shared" ref="G326:R326" si="1044">G324/G325</f>
        <v>0</v>
      </c>
      <c r="H326" s="476">
        <f t="shared" si="1044"/>
        <v>0</v>
      </c>
      <c r="I326" s="476">
        <f t="shared" si="1044"/>
        <v>0</v>
      </c>
      <c r="J326" s="476">
        <f t="shared" si="1044"/>
        <v>0</v>
      </c>
      <c r="K326" s="476">
        <f t="shared" si="1044"/>
        <v>0</v>
      </c>
      <c r="L326" s="476">
        <f t="shared" si="1044"/>
        <v>0</v>
      </c>
      <c r="M326" s="476">
        <f t="shared" si="1044"/>
        <v>0</v>
      </c>
      <c r="N326" s="476">
        <f t="shared" si="1044"/>
        <v>0</v>
      </c>
      <c r="O326" s="476">
        <f t="shared" si="1044"/>
        <v>0</v>
      </c>
      <c r="P326" s="476">
        <f t="shared" si="1044"/>
        <v>0</v>
      </c>
      <c r="Q326" s="476">
        <f t="shared" si="1044"/>
        <v>0</v>
      </c>
      <c r="R326" s="476">
        <f t="shared" si="1044"/>
        <v>0</v>
      </c>
      <c r="S326" s="635">
        <f t="shared" ref="S326:S335" si="1045">SUM(G326:R326)</f>
        <v>0</v>
      </c>
      <c r="T326" s="542">
        <f t="shared" ref="T326:AE326" si="1046">T324/T325</f>
        <v>0</v>
      </c>
      <c r="U326" s="476">
        <f t="shared" si="1046"/>
        <v>0</v>
      </c>
      <c r="V326" s="476">
        <f t="shared" si="1046"/>
        <v>0</v>
      </c>
      <c r="W326" s="476">
        <f t="shared" si="1046"/>
        <v>0</v>
      </c>
      <c r="X326" s="476">
        <f t="shared" si="1046"/>
        <v>0</v>
      </c>
      <c r="Y326" s="476">
        <f t="shared" si="1046"/>
        <v>699545.29555788741</v>
      </c>
      <c r="Z326" s="476">
        <f t="shared" si="1046"/>
        <v>0</v>
      </c>
      <c r="AA326" s="476">
        <f t="shared" si="1046"/>
        <v>0</v>
      </c>
      <c r="AB326" s="476">
        <f t="shared" si="1046"/>
        <v>0</v>
      </c>
      <c r="AC326" s="476">
        <f t="shared" si="1046"/>
        <v>0</v>
      </c>
      <c r="AD326" s="476">
        <f t="shared" si="1046"/>
        <v>0</v>
      </c>
      <c r="AE326" s="476">
        <f t="shared" si="1046"/>
        <v>0</v>
      </c>
      <c r="AF326" s="569">
        <f t="shared" ref="AF326:AF335" si="1047">SUM(T326:AE326)</f>
        <v>699545.29555788741</v>
      </c>
      <c r="AG326" s="601">
        <f t="shared" ref="AG326:AR326" si="1048">AG324/AG325</f>
        <v>0</v>
      </c>
      <c r="AH326" s="476">
        <f t="shared" si="1048"/>
        <v>0</v>
      </c>
      <c r="AI326" s="476">
        <f t="shared" si="1048"/>
        <v>0</v>
      </c>
      <c r="AJ326" s="476">
        <f t="shared" si="1048"/>
        <v>0</v>
      </c>
      <c r="AK326" s="476">
        <f t="shared" si="1048"/>
        <v>0</v>
      </c>
      <c r="AL326" s="476">
        <f t="shared" si="1048"/>
        <v>0</v>
      </c>
      <c r="AM326" s="476">
        <f t="shared" si="1048"/>
        <v>0</v>
      </c>
      <c r="AN326" s="476">
        <f t="shared" si="1048"/>
        <v>0</v>
      </c>
      <c r="AO326" s="476">
        <f t="shared" si="1048"/>
        <v>0</v>
      </c>
      <c r="AP326" s="476">
        <f t="shared" si="1048"/>
        <v>0</v>
      </c>
      <c r="AQ326" s="476">
        <f t="shared" si="1048"/>
        <v>0</v>
      </c>
      <c r="AR326" s="569">
        <f t="shared" si="1048"/>
        <v>0</v>
      </c>
      <c r="AS326" s="656"/>
      <c r="AT326" s="476">
        <f t="shared" ref="AT326:AT335" si="1049">SUM(AH326:AS326)</f>
        <v>0</v>
      </c>
      <c r="AU326" s="476">
        <f t="shared" ref="AU326:BF326" si="1050">AU324/AU325</f>
        <v>0</v>
      </c>
      <c r="AV326" s="476">
        <f t="shared" si="1050"/>
        <v>0</v>
      </c>
      <c r="AW326" s="476">
        <f t="shared" si="1050"/>
        <v>0</v>
      </c>
      <c r="AX326" s="476">
        <f t="shared" si="1050"/>
        <v>0</v>
      </c>
      <c r="AY326" s="476">
        <f t="shared" si="1050"/>
        <v>0</v>
      </c>
      <c r="AZ326" s="476">
        <f t="shared" si="1050"/>
        <v>0</v>
      </c>
      <c r="BA326" s="476">
        <f t="shared" si="1050"/>
        <v>0</v>
      </c>
      <c r="BB326" s="476">
        <f t="shared" si="1050"/>
        <v>0</v>
      </c>
      <c r="BC326" s="476">
        <f t="shared" si="1050"/>
        <v>0</v>
      </c>
      <c r="BD326" s="476">
        <f t="shared" si="1050"/>
        <v>0</v>
      </c>
      <c r="BE326" s="476">
        <f t="shared" si="1050"/>
        <v>0</v>
      </c>
      <c r="BF326" s="476">
        <f t="shared" si="1050"/>
        <v>0</v>
      </c>
      <c r="BG326" s="569">
        <f t="shared" ref="BG326:BG335" si="1051">SUM(AU326:BF326)</f>
        <v>0</v>
      </c>
      <c r="BH326" s="601">
        <f t="shared" ref="BH326:BS326" si="1052">BH324/BH325</f>
        <v>0</v>
      </c>
      <c r="BI326" s="476">
        <f t="shared" si="1052"/>
        <v>0</v>
      </c>
      <c r="BJ326" s="476">
        <f t="shared" si="1052"/>
        <v>0</v>
      </c>
      <c r="BK326" s="476">
        <f t="shared" si="1052"/>
        <v>0</v>
      </c>
      <c r="BL326" s="476">
        <f t="shared" si="1052"/>
        <v>0</v>
      </c>
      <c r="BM326" s="476">
        <f t="shared" si="1052"/>
        <v>0</v>
      </c>
      <c r="BN326" s="476">
        <f t="shared" si="1052"/>
        <v>0</v>
      </c>
      <c r="BO326" s="476">
        <f t="shared" si="1052"/>
        <v>0</v>
      </c>
      <c r="BP326" s="476">
        <f t="shared" si="1052"/>
        <v>0</v>
      </c>
      <c r="BQ326" s="476">
        <f t="shared" si="1052"/>
        <v>0</v>
      </c>
      <c r="BR326" s="476">
        <f t="shared" si="1052"/>
        <v>0</v>
      </c>
      <c r="BS326" s="476">
        <f t="shared" si="1052"/>
        <v>0</v>
      </c>
      <c r="BT326" s="569">
        <f t="shared" ref="BT326:BT335" si="1053">SUM(BH326:BS326)</f>
        <v>0</v>
      </c>
      <c r="BU326" s="601">
        <f t="shared" ref="BU326:CF326" si="1054">BU324/BU325</f>
        <v>0</v>
      </c>
      <c r="BV326" s="476">
        <f t="shared" si="1054"/>
        <v>0</v>
      </c>
      <c r="BW326" s="476">
        <f t="shared" si="1054"/>
        <v>0</v>
      </c>
      <c r="BX326" s="476">
        <f t="shared" si="1054"/>
        <v>0</v>
      </c>
      <c r="BY326" s="476">
        <f t="shared" si="1054"/>
        <v>0</v>
      </c>
      <c r="BZ326" s="476">
        <f t="shared" si="1054"/>
        <v>0</v>
      </c>
      <c r="CA326" s="476">
        <f t="shared" si="1054"/>
        <v>0</v>
      </c>
      <c r="CB326" s="476">
        <f t="shared" si="1054"/>
        <v>0</v>
      </c>
      <c r="CC326" s="476">
        <f t="shared" si="1054"/>
        <v>0</v>
      </c>
      <c r="CD326" s="476">
        <f t="shared" si="1054"/>
        <v>0</v>
      </c>
      <c r="CE326" s="476">
        <f t="shared" si="1054"/>
        <v>0</v>
      </c>
      <c r="CF326" s="476">
        <f t="shared" si="1054"/>
        <v>0</v>
      </c>
      <c r="CG326" s="635">
        <f t="shared" ref="CG326:CG335" si="1055">SUM(BU326:CF326)</f>
        <v>0</v>
      </c>
      <c r="CH326" s="982">
        <f>S326+AF326+AT326+BG326+SUM(BH326:BR326)</f>
        <v>699545.29555788741</v>
      </c>
      <c r="DO326" s="32"/>
      <c r="DP326" s="32"/>
      <c r="DQ326" s="32"/>
      <c r="DR326" s="390"/>
      <c r="DS326" s="390"/>
      <c r="DT326" s="390"/>
      <c r="DU326" s="390"/>
      <c r="DV326" s="390"/>
    </row>
    <row r="327" spans="1:126" s="8" customFormat="1" ht="20.25" customHeight="1">
      <c r="A327" s="679" t="s">
        <v>34</v>
      </c>
      <c r="B327" s="464" t="s">
        <v>98</v>
      </c>
      <c r="C327" s="532" t="s">
        <v>117</v>
      </c>
      <c r="D327" s="469"/>
      <c r="E327" s="470">
        <f>S327+AF327+AT327+BG327+BT327+CG327</f>
        <v>2047900</v>
      </c>
      <c r="F327" s="595" t="s">
        <v>53</v>
      </c>
      <c r="G327" s="544"/>
      <c r="H327" s="479"/>
      <c r="I327" s="479"/>
      <c r="J327" s="479"/>
      <c r="K327" s="479"/>
      <c r="L327" s="479"/>
      <c r="M327" s="479"/>
      <c r="N327" s="479"/>
      <c r="O327" s="479"/>
      <c r="P327" s="479"/>
      <c r="Q327" s="479"/>
      <c r="R327" s="479"/>
      <c r="S327" s="636">
        <f t="shared" si="1045"/>
        <v>0</v>
      </c>
      <c r="T327" s="544"/>
      <c r="U327" s="479"/>
      <c r="V327" s="479"/>
      <c r="W327" s="479"/>
      <c r="X327" s="479"/>
      <c r="Y327" s="479"/>
      <c r="Z327" s="479">
        <v>2047900</v>
      </c>
      <c r="AA327" s="479"/>
      <c r="AB327" s="479"/>
      <c r="AC327" s="479"/>
      <c r="AD327" s="479"/>
      <c r="AE327" s="479"/>
      <c r="AF327" s="570">
        <f t="shared" si="1047"/>
        <v>2047900</v>
      </c>
      <c r="AG327" s="602"/>
      <c r="AH327" s="479"/>
      <c r="AI327" s="479"/>
      <c r="AJ327" s="479"/>
      <c r="AK327" s="479"/>
      <c r="AL327" s="479"/>
      <c r="AM327" s="479"/>
      <c r="AN327" s="479"/>
      <c r="AO327" s="479"/>
      <c r="AP327" s="479"/>
      <c r="AQ327" s="479"/>
      <c r="AR327" s="570"/>
      <c r="AS327" s="655"/>
      <c r="AT327" s="479">
        <f t="shared" si="1049"/>
        <v>0</v>
      </c>
      <c r="AU327" s="479"/>
      <c r="AV327" s="479"/>
      <c r="AW327" s="479"/>
      <c r="AX327" s="479"/>
      <c r="AY327" s="479"/>
      <c r="AZ327" s="479"/>
      <c r="BA327" s="479"/>
      <c r="BB327" s="479"/>
      <c r="BC327" s="479"/>
      <c r="BD327" s="479"/>
      <c r="BE327" s="479"/>
      <c r="BF327" s="479"/>
      <c r="BG327" s="570">
        <f t="shared" si="1051"/>
        <v>0</v>
      </c>
      <c r="BH327" s="602"/>
      <c r="BI327" s="479"/>
      <c r="BJ327" s="479"/>
      <c r="BK327" s="479"/>
      <c r="BL327" s="479"/>
      <c r="BM327" s="479"/>
      <c r="BN327" s="479"/>
      <c r="BO327" s="479"/>
      <c r="BP327" s="479"/>
      <c r="BQ327" s="479"/>
      <c r="BR327" s="479"/>
      <c r="BS327" s="479"/>
      <c r="BT327" s="570">
        <f t="shared" si="1053"/>
        <v>0</v>
      </c>
      <c r="BU327" s="602"/>
      <c r="BV327" s="479"/>
      <c r="BW327" s="479"/>
      <c r="BX327" s="479"/>
      <c r="BY327" s="479"/>
      <c r="BZ327" s="479"/>
      <c r="CA327" s="479"/>
      <c r="CB327" s="479"/>
      <c r="CC327" s="479"/>
      <c r="CD327" s="479"/>
      <c r="CE327" s="479"/>
      <c r="CF327" s="479"/>
      <c r="CG327" s="636">
        <f t="shared" si="1055"/>
        <v>0</v>
      </c>
      <c r="CH327" s="981">
        <f>S327+AF327+AT327+BG327+SUM(BH327:BR327)</f>
        <v>2047900</v>
      </c>
      <c r="DO327" s="38"/>
      <c r="DP327" s="39"/>
      <c r="DQ327" s="49">
        <f>SUM(G327:DP327)</f>
        <v>6143700</v>
      </c>
      <c r="DR327" s="49"/>
      <c r="DS327" s="49"/>
      <c r="DT327" s="49"/>
      <c r="DU327" s="49"/>
      <c r="DV327" s="49"/>
    </row>
    <row r="328" spans="1:126" s="8" customFormat="1" ht="20.25" customHeight="1">
      <c r="A328" s="679" t="s">
        <v>34</v>
      </c>
      <c r="B328" s="464" t="s">
        <v>98</v>
      </c>
      <c r="C328" s="532" t="s">
        <v>117</v>
      </c>
      <c r="D328" s="469"/>
      <c r="E328" s="470"/>
      <c r="F328" s="595" t="s">
        <v>80</v>
      </c>
      <c r="G328" s="546">
        <f t="shared" ref="G328:R328" si="1056">G$163</f>
        <v>72.62</v>
      </c>
      <c r="H328" s="482">
        <f t="shared" si="1056"/>
        <v>72.62</v>
      </c>
      <c r="I328" s="482">
        <f t="shared" si="1056"/>
        <v>72.62</v>
      </c>
      <c r="J328" s="482">
        <f t="shared" si="1056"/>
        <v>72.62</v>
      </c>
      <c r="K328" s="482">
        <f t="shared" si="1056"/>
        <v>72.62</v>
      </c>
      <c r="L328" s="482">
        <f t="shared" si="1056"/>
        <v>72.62</v>
      </c>
      <c r="M328" s="482">
        <f t="shared" si="1056"/>
        <v>74</v>
      </c>
      <c r="N328" s="482">
        <f t="shared" si="1056"/>
        <v>73.59</v>
      </c>
      <c r="O328" s="482">
        <f t="shared" si="1056"/>
        <v>72.92</v>
      </c>
      <c r="P328" s="482">
        <f t="shared" si="1056"/>
        <v>71.45</v>
      </c>
      <c r="Q328" s="482">
        <f t="shared" si="1056"/>
        <v>72.7</v>
      </c>
      <c r="R328" s="482">
        <f t="shared" si="1056"/>
        <v>73.77</v>
      </c>
      <c r="S328" s="637">
        <f>IFERROR(AVERAGE(G328:R328),0)</f>
        <v>72.845833333333346</v>
      </c>
      <c r="T328" s="546">
        <f t="shared" ref="T328:AE328" si="1057">T$163</f>
        <v>76.599999999999994</v>
      </c>
      <c r="U328" s="482">
        <f t="shared" si="1057"/>
        <v>77.17</v>
      </c>
      <c r="V328" s="482">
        <f t="shared" si="1057"/>
        <v>103.47</v>
      </c>
      <c r="W328" s="482">
        <f t="shared" si="1057"/>
        <v>77.900000000000006</v>
      </c>
      <c r="X328" s="482">
        <f t="shared" si="1057"/>
        <v>63.31</v>
      </c>
      <c r="Y328" s="482">
        <f t="shared" si="1057"/>
        <v>57.18</v>
      </c>
      <c r="Z328" s="482">
        <f t="shared" si="1057"/>
        <v>58.22</v>
      </c>
      <c r="AA328" s="482">
        <f t="shared" si="1057"/>
        <v>60.39</v>
      </c>
      <c r="AB328" s="482">
        <f t="shared" si="1057"/>
        <v>59.82</v>
      </c>
      <c r="AC328" s="482">
        <f t="shared" si="1057"/>
        <v>61.12</v>
      </c>
      <c r="AD328" s="482">
        <f t="shared" si="1057"/>
        <v>60.85</v>
      </c>
      <c r="AE328" s="482">
        <f t="shared" si="1057"/>
        <v>65.819999999999993</v>
      </c>
      <c r="AF328" s="571">
        <f>IFERROR(AVERAGE(T328:AE328),0)</f>
        <v>68.487500000000011</v>
      </c>
      <c r="AG328" s="603">
        <f t="shared" ref="AG328:AR328" si="1058">AG$163</f>
        <v>68.88</v>
      </c>
      <c r="AH328" s="482">
        <f t="shared" si="1058"/>
        <v>72.78</v>
      </c>
      <c r="AI328" s="482">
        <f t="shared" si="1058"/>
        <v>76.03</v>
      </c>
      <c r="AJ328" s="482">
        <f t="shared" si="1058"/>
        <v>80.989999999999995</v>
      </c>
      <c r="AK328" s="482">
        <f t="shared" si="1058"/>
        <v>79.209999999999994</v>
      </c>
      <c r="AL328" s="482">
        <f t="shared" si="1058"/>
        <v>83.32</v>
      </c>
      <c r="AM328" s="482">
        <f t="shared" si="1058"/>
        <v>90.47</v>
      </c>
      <c r="AN328" s="482">
        <f t="shared" si="1058"/>
        <v>95.28</v>
      </c>
      <c r="AO328" s="482">
        <f t="shared" si="1058"/>
        <v>97.14</v>
      </c>
      <c r="AP328" s="482">
        <f t="shared" si="1058"/>
        <v>97.12</v>
      </c>
      <c r="AQ328" s="482">
        <f t="shared" si="1058"/>
        <v>90.41</v>
      </c>
      <c r="AR328" s="571">
        <f t="shared" si="1058"/>
        <v>90.82</v>
      </c>
      <c r="AS328" s="655"/>
      <c r="AT328" s="482">
        <f>IFERROR(AVERAGE(AH328:AS328),0)</f>
        <v>86.688181818181818</v>
      </c>
      <c r="AU328" s="482">
        <f t="shared" ref="AU328:BF328" si="1059">AU$163</f>
        <v>88.680300000000003</v>
      </c>
      <c r="AV328" s="482">
        <f t="shared" si="1059"/>
        <v>91.518299999999996</v>
      </c>
      <c r="AW328" s="482">
        <f t="shared" si="1059"/>
        <v>91.739599999999996</v>
      </c>
      <c r="AX328" s="482">
        <f t="shared" si="1059"/>
        <v>92.958600000000004</v>
      </c>
      <c r="AY328" s="482">
        <f t="shared" si="1059"/>
        <v>90.607200000000006</v>
      </c>
      <c r="AZ328" s="482">
        <f t="shared" si="1059"/>
        <v>87.756900000000002</v>
      </c>
      <c r="BA328" s="482">
        <f t="shared" si="1059"/>
        <v>87.491699999999994</v>
      </c>
      <c r="BB328" s="482">
        <f t="shared" si="1059"/>
        <v>89.160200000000003</v>
      </c>
      <c r="BC328" s="482">
        <f t="shared" si="1059"/>
        <v>91.234499999999997</v>
      </c>
      <c r="BD328" s="482">
        <f t="shared" si="1059"/>
        <v>95.543800000000005</v>
      </c>
      <c r="BE328" s="482">
        <f t="shared" si="1059"/>
        <v>100.6875</v>
      </c>
      <c r="BF328" s="482">
        <f t="shared" si="1059"/>
        <v>102.25960000000001</v>
      </c>
      <c r="BG328" s="571">
        <f>IFERROR(AVERAGE(AU328:BF328),0)</f>
        <v>92.469850000000008</v>
      </c>
      <c r="BH328" s="603">
        <f t="shared" ref="BH328:BS328" si="1060">BH$163</f>
        <v>100.4121</v>
      </c>
      <c r="BI328" s="482">
        <f t="shared" si="1060"/>
        <v>92.743200000000002</v>
      </c>
      <c r="BJ328" s="482">
        <f t="shared" si="1060"/>
        <v>86.023399999999995</v>
      </c>
      <c r="BK328" s="482">
        <f t="shared" si="1060"/>
        <v>83.425600000000003</v>
      </c>
      <c r="BL328" s="482">
        <f t="shared" si="1060"/>
        <v>80.204800000000006</v>
      </c>
      <c r="BM328" s="482">
        <f t="shared" si="1060"/>
        <v>78.667900000000003</v>
      </c>
      <c r="BN328" s="482">
        <f t="shared" si="1060"/>
        <v>78.772400000000005</v>
      </c>
      <c r="BO328" s="482">
        <f t="shared" si="1060"/>
        <v>80.127799999999993</v>
      </c>
      <c r="BP328" s="482">
        <f t="shared" si="1060"/>
        <v>82.970799999999997</v>
      </c>
      <c r="BQ328" s="482">
        <f t="shared" si="1060"/>
        <v>80.921400000000006</v>
      </c>
      <c r="BR328" s="482">
        <f t="shared" si="1060"/>
        <v>81.1036</v>
      </c>
      <c r="BS328" s="482">
        <f t="shared" si="1060"/>
        <v>81.1036</v>
      </c>
      <c r="BT328" s="571">
        <f>IFERROR(AVERAGE(BH328:BS328),0)</f>
        <v>83.873049999999992</v>
      </c>
      <c r="BU328" s="671">
        <v>81.1036</v>
      </c>
      <c r="BV328" s="510">
        <v>81.1036</v>
      </c>
      <c r="BW328" s="510">
        <v>81.1036</v>
      </c>
      <c r="BX328" s="510">
        <v>81.1036</v>
      </c>
      <c r="BY328" s="510">
        <v>81.1036</v>
      </c>
      <c r="BZ328" s="510">
        <v>81.1036</v>
      </c>
      <c r="CA328" s="510">
        <v>81.1036</v>
      </c>
      <c r="CB328" s="510">
        <v>81.1036</v>
      </c>
      <c r="CC328" s="510">
        <v>81.1036</v>
      </c>
      <c r="CD328" s="510">
        <v>81.1036</v>
      </c>
      <c r="CE328" s="510">
        <v>81.1036</v>
      </c>
      <c r="CF328" s="510">
        <v>81.1036</v>
      </c>
      <c r="CG328" s="637">
        <f>IFERROR(AVERAGE(BU328:CF328),0)</f>
        <v>81.103600000000014</v>
      </c>
      <c r="CH328" s="980"/>
      <c r="DO328" s="38"/>
      <c r="DP328" s="39"/>
      <c r="DQ328" s="40">
        <f>AVERAGE(G328:DP328)</f>
        <v>80.683025835275899</v>
      </c>
      <c r="DR328" s="66" t="s">
        <v>19</v>
      </c>
      <c r="DS328" s="66" t="s">
        <v>20</v>
      </c>
      <c r="DT328" s="66"/>
      <c r="DU328" s="66"/>
      <c r="DV328" s="40"/>
    </row>
    <row r="329" spans="1:126" s="8" customFormat="1" ht="20.25" customHeight="1">
      <c r="A329" s="679" t="s">
        <v>34</v>
      </c>
      <c r="B329" s="464" t="s">
        <v>98</v>
      </c>
      <c r="C329" s="532" t="s">
        <v>117</v>
      </c>
      <c r="D329" s="469"/>
      <c r="E329" s="475">
        <f>S329+AF329+AT329+BG329+BT329+CG329</f>
        <v>35175.197526623153</v>
      </c>
      <c r="F329" s="595" t="s">
        <v>51</v>
      </c>
      <c r="G329" s="548">
        <f t="shared" ref="G329:R329" si="1061">G327/G328</f>
        <v>0</v>
      </c>
      <c r="H329" s="484">
        <f t="shared" si="1061"/>
        <v>0</v>
      </c>
      <c r="I329" s="484">
        <f t="shared" si="1061"/>
        <v>0</v>
      </c>
      <c r="J329" s="484">
        <f t="shared" si="1061"/>
        <v>0</v>
      </c>
      <c r="K329" s="484">
        <f t="shared" si="1061"/>
        <v>0</v>
      </c>
      <c r="L329" s="484">
        <f t="shared" si="1061"/>
        <v>0</v>
      </c>
      <c r="M329" s="484">
        <f t="shared" si="1061"/>
        <v>0</v>
      </c>
      <c r="N329" s="484">
        <f t="shared" si="1061"/>
        <v>0</v>
      </c>
      <c r="O329" s="484">
        <f t="shared" si="1061"/>
        <v>0</v>
      </c>
      <c r="P329" s="484">
        <f t="shared" si="1061"/>
        <v>0</v>
      </c>
      <c r="Q329" s="484">
        <f t="shared" si="1061"/>
        <v>0</v>
      </c>
      <c r="R329" s="484">
        <f t="shared" si="1061"/>
        <v>0</v>
      </c>
      <c r="S329" s="638">
        <f t="shared" si="1045"/>
        <v>0</v>
      </c>
      <c r="T329" s="548">
        <f t="shared" ref="T329:AE329" si="1062">T327/T328</f>
        <v>0</v>
      </c>
      <c r="U329" s="484">
        <f t="shared" si="1062"/>
        <v>0</v>
      </c>
      <c r="V329" s="484">
        <f t="shared" si="1062"/>
        <v>0</v>
      </c>
      <c r="W329" s="484">
        <f t="shared" si="1062"/>
        <v>0</v>
      </c>
      <c r="X329" s="484">
        <f t="shared" si="1062"/>
        <v>0</v>
      </c>
      <c r="Y329" s="484">
        <f t="shared" si="1062"/>
        <v>0</v>
      </c>
      <c r="Z329" s="484">
        <f t="shared" si="1062"/>
        <v>35175.197526623153</v>
      </c>
      <c r="AA329" s="484">
        <f t="shared" si="1062"/>
        <v>0</v>
      </c>
      <c r="AB329" s="484">
        <f t="shared" si="1062"/>
        <v>0</v>
      </c>
      <c r="AC329" s="484">
        <f t="shared" si="1062"/>
        <v>0</v>
      </c>
      <c r="AD329" s="484">
        <f t="shared" si="1062"/>
        <v>0</v>
      </c>
      <c r="AE329" s="484">
        <f t="shared" si="1062"/>
        <v>0</v>
      </c>
      <c r="AF329" s="572">
        <f t="shared" si="1047"/>
        <v>35175.197526623153</v>
      </c>
      <c r="AG329" s="604">
        <f t="shared" ref="AG329:AR329" si="1063">AG327/AG328</f>
        <v>0</v>
      </c>
      <c r="AH329" s="484">
        <f t="shared" si="1063"/>
        <v>0</v>
      </c>
      <c r="AI329" s="484">
        <f t="shared" si="1063"/>
        <v>0</v>
      </c>
      <c r="AJ329" s="484">
        <f t="shared" si="1063"/>
        <v>0</v>
      </c>
      <c r="AK329" s="484">
        <f t="shared" si="1063"/>
        <v>0</v>
      </c>
      <c r="AL329" s="484">
        <f t="shared" si="1063"/>
        <v>0</v>
      </c>
      <c r="AM329" s="484">
        <f t="shared" si="1063"/>
        <v>0</v>
      </c>
      <c r="AN329" s="484">
        <f t="shared" si="1063"/>
        <v>0</v>
      </c>
      <c r="AO329" s="484">
        <f t="shared" si="1063"/>
        <v>0</v>
      </c>
      <c r="AP329" s="484">
        <f t="shared" si="1063"/>
        <v>0</v>
      </c>
      <c r="AQ329" s="484">
        <f t="shared" si="1063"/>
        <v>0</v>
      </c>
      <c r="AR329" s="572">
        <f t="shared" si="1063"/>
        <v>0</v>
      </c>
      <c r="AS329" s="655"/>
      <c r="AT329" s="484">
        <f t="shared" si="1049"/>
        <v>0</v>
      </c>
      <c r="AU329" s="484">
        <f t="shared" ref="AU329:BF329" si="1064">AU327/AU328</f>
        <v>0</v>
      </c>
      <c r="AV329" s="484">
        <f t="shared" si="1064"/>
        <v>0</v>
      </c>
      <c r="AW329" s="484">
        <f t="shared" si="1064"/>
        <v>0</v>
      </c>
      <c r="AX329" s="484">
        <f t="shared" si="1064"/>
        <v>0</v>
      </c>
      <c r="AY329" s="484">
        <f t="shared" si="1064"/>
        <v>0</v>
      </c>
      <c r="AZ329" s="484">
        <f t="shared" si="1064"/>
        <v>0</v>
      </c>
      <c r="BA329" s="484">
        <f t="shared" si="1064"/>
        <v>0</v>
      </c>
      <c r="BB329" s="484">
        <f t="shared" si="1064"/>
        <v>0</v>
      </c>
      <c r="BC329" s="484">
        <f t="shared" si="1064"/>
        <v>0</v>
      </c>
      <c r="BD329" s="484">
        <f t="shared" si="1064"/>
        <v>0</v>
      </c>
      <c r="BE329" s="484">
        <f t="shared" si="1064"/>
        <v>0</v>
      </c>
      <c r="BF329" s="484">
        <f t="shared" si="1064"/>
        <v>0</v>
      </c>
      <c r="BG329" s="572">
        <f t="shared" si="1051"/>
        <v>0</v>
      </c>
      <c r="BH329" s="604">
        <f t="shared" ref="BH329:BS329" si="1065">BH327/BH328</f>
        <v>0</v>
      </c>
      <c r="BI329" s="484">
        <f t="shared" si="1065"/>
        <v>0</v>
      </c>
      <c r="BJ329" s="484">
        <f t="shared" si="1065"/>
        <v>0</v>
      </c>
      <c r="BK329" s="484">
        <f t="shared" si="1065"/>
        <v>0</v>
      </c>
      <c r="BL329" s="484">
        <f t="shared" si="1065"/>
        <v>0</v>
      </c>
      <c r="BM329" s="484">
        <f t="shared" si="1065"/>
        <v>0</v>
      </c>
      <c r="BN329" s="484">
        <f t="shared" si="1065"/>
        <v>0</v>
      </c>
      <c r="BO329" s="484">
        <f t="shared" si="1065"/>
        <v>0</v>
      </c>
      <c r="BP329" s="484">
        <f t="shared" si="1065"/>
        <v>0</v>
      </c>
      <c r="BQ329" s="484">
        <f t="shared" si="1065"/>
        <v>0</v>
      </c>
      <c r="BR329" s="484">
        <f t="shared" si="1065"/>
        <v>0</v>
      </c>
      <c r="BS329" s="484">
        <f t="shared" si="1065"/>
        <v>0</v>
      </c>
      <c r="BT329" s="572">
        <f t="shared" si="1053"/>
        <v>0</v>
      </c>
      <c r="BU329" s="604">
        <f t="shared" ref="BU329:CF329" si="1066">BU327/BU328</f>
        <v>0</v>
      </c>
      <c r="BV329" s="484">
        <f t="shared" si="1066"/>
        <v>0</v>
      </c>
      <c r="BW329" s="484">
        <f t="shared" si="1066"/>
        <v>0</v>
      </c>
      <c r="BX329" s="484">
        <f t="shared" si="1066"/>
        <v>0</v>
      </c>
      <c r="BY329" s="484">
        <f t="shared" si="1066"/>
        <v>0</v>
      </c>
      <c r="BZ329" s="484">
        <f t="shared" si="1066"/>
        <v>0</v>
      </c>
      <c r="CA329" s="484">
        <f t="shared" si="1066"/>
        <v>0</v>
      </c>
      <c r="CB329" s="484">
        <f t="shared" si="1066"/>
        <v>0</v>
      </c>
      <c r="CC329" s="484">
        <f t="shared" si="1066"/>
        <v>0</v>
      </c>
      <c r="CD329" s="484">
        <f t="shared" si="1066"/>
        <v>0</v>
      </c>
      <c r="CE329" s="484">
        <f t="shared" si="1066"/>
        <v>0</v>
      </c>
      <c r="CF329" s="484">
        <f t="shared" si="1066"/>
        <v>0</v>
      </c>
      <c r="CG329" s="638">
        <f t="shared" si="1055"/>
        <v>0</v>
      </c>
      <c r="CH329" s="982">
        <f>S329+AF329+AT329+BG329+SUM(BH329:BR329)</f>
        <v>35175.197526623153</v>
      </c>
      <c r="DO329" s="38"/>
      <c r="DP329" s="39"/>
      <c r="DQ329" s="43">
        <f>SUM(G329:DP329)</f>
        <v>105525.59257986947</v>
      </c>
      <c r="DR329" s="73">
        <f>(DQ327-Z333)/Z334</f>
        <v>105525.59257986947</v>
      </c>
      <c r="DS329" s="73">
        <f>DQ329-Z335</f>
        <v>105525.59257986947</v>
      </c>
      <c r="DT329" s="67"/>
      <c r="DU329" s="67"/>
      <c r="DV329" s="43"/>
    </row>
    <row r="330" spans="1:126" s="8" customFormat="1" ht="20.25" customHeight="1">
      <c r="A330" s="679" t="s">
        <v>34</v>
      </c>
      <c r="B330" s="464" t="s">
        <v>98</v>
      </c>
      <c r="C330" s="532" t="s">
        <v>117</v>
      </c>
      <c r="D330" s="469"/>
      <c r="E330" s="470">
        <f>S330+AF330+AT330+BG330+BT330+CG330</f>
        <v>111886.07</v>
      </c>
      <c r="F330" s="596" t="s">
        <v>59</v>
      </c>
      <c r="G330" s="921"/>
      <c r="H330" s="504"/>
      <c r="I330" s="504"/>
      <c r="J330" s="504"/>
      <c r="K330" s="504"/>
      <c r="L330" s="504"/>
      <c r="M330" s="504"/>
      <c r="N330" s="504"/>
      <c r="O330" s="504"/>
      <c r="P330" s="504"/>
      <c r="Q330" s="504"/>
      <c r="R330" s="504"/>
      <c r="S330" s="929">
        <f t="shared" si="1045"/>
        <v>0</v>
      </c>
      <c r="T330" s="921"/>
      <c r="U330" s="504"/>
      <c r="V330" s="504"/>
      <c r="W330" s="504"/>
      <c r="X330" s="504"/>
      <c r="Y330" s="504"/>
      <c r="Z330" s="504">
        <v>111886.07</v>
      </c>
      <c r="AA330" s="504"/>
      <c r="AB330" s="504"/>
      <c r="AC330" s="504"/>
      <c r="AD330" s="504"/>
      <c r="AE330" s="504"/>
      <c r="AF330" s="922">
        <f t="shared" si="1047"/>
        <v>111886.07</v>
      </c>
      <c r="AG330" s="663"/>
      <c r="AH330" s="504"/>
      <c r="AI330" s="504"/>
      <c r="AJ330" s="504"/>
      <c r="AK330" s="504"/>
      <c r="AL330" s="504"/>
      <c r="AM330" s="504"/>
      <c r="AN330" s="504"/>
      <c r="AO330" s="504"/>
      <c r="AP330" s="504"/>
      <c r="AQ330" s="504"/>
      <c r="AR330" s="922"/>
      <c r="AS330" s="923"/>
      <c r="AT330" s="504">
        <f t="shared" si="1049"/>
        <v>0</v>
      </c>
      <c r="AU330" s="504"/>
      <c r="AV330" s="504"/>
      <c r="AW330" s="504"/>
      <c r="AX330" s="504"/>
      <c r="AY330" s="504"/>
      <c r="AZ330" s="504"/>
      <c r="BA330" s="504"/>
      <c r="BB330" s="504"/>
      <c r="BC330" s="504"/>
      <c r="BD330" s="504"/>
      <c r="BE330" s="504"/>
      <c r="BF330" s="504"/>
      <c r="BG330" s="922">
        <f t="shared" si="1051"/>
        <v>0</v>
      </c>
      <c r="BH330" s="660"/>
      <c r="BI330" s="488"/>
      <c r="BJ330" s="488"/>
      <c r="BK330" s="488"/>
      <c r="BL330" s="488"/>
      <c r="BM330" s="488"/>
      <c r="BN330" s="488"/>
      <c r="BO330" s="488"/>
      <c r="BP330" s="488"/>
      <c r="BQ330" s="488"/>
      <c r="BR330" s="488"/>
      <c r="BS330" s="488"/>
      <c r="BT330" s="922">
        <f t="shared" si="1053"/>
        <v>0</v>
      </c>
      <c r="BU330" s="660"/>
      <c r="BV330" s="488"/>
      <c r="BW330" s="488"/>
      <c r="BX330" s="488"/>
      <c r="BY330" s="488"/>
      <c r="BZ330" s="488"/>
      <c r="CA330" s="488"/>
      <c r="CB330" s="488"/>
      <c r="CC330" s="488"/>
      <c r="CD330" s="488"/>
      <c r="CE330" s="488"/>
      <c r="CF330" s="488"/>
      <c r="CG330" s="929">
        <f t="shared" si="1055"/>
        <v>0</v>
      </c>
      <c r="CH330" s="981">
        <f>S330+AF330+AT330+BG330+SUM(BH330:BR330)</f>
        <v>111886.07</v>
      </c>
      <c r="DO330" s="47"/>
      <c r="DP330" s="48"/>
      <c r="DQ330" s="49">
        <f>SUM(G330:DP330)</f>
        <v>335658.21</v>
      </c>
      <c r="DR330" s="65"/>
      <c r="DS330" s="65">
        <f>DS329-DR329</f>
        <v>0</v>
      </c>
      <c r="DT330" s="65" t="s">
        <v>21</v>
      </c>
      <c r="DU330" s="65"/>
      <c r="DV330" s="49"/>
    </row>
    <row r="331" spans="1:126" s="8" customFormat="1" ht="20.25" customHeight="1">
      <c r="A331" s="679" t="s">
        <v>34</v>
      </c>
      <c r="B331" s="464" t="s">
        <v>98</v>
      </c>
      <c r="C331" s="532" t="s">
        <v>117</v>
      </c>
      <c r="D331" s="469"/>
      <c r="E331" s="470"/>
      <c r="F331" s="596" t="s">
        <v>80</v>
      </c>
      <c r="G331" s="924">
        <f t="shared" ref="G331:R331" si="1067">G$163</f>
        <v>72.62</v>
      </c>
      <c r="H331" s="492">
        <f t="shared" si="1067"/>
        <v>72.62</v>
      </c>
      <c r="I331" s="492">
        <f t="shared" si="1067"/>
        <v>72.62</v>
      </c>
      <c r="J331" s="492">
        <f t="shared" si="1067"/>
        <v>72.62</v>
      </c>
      <c r="K331" s="492">
        <f t="shared" si="1067"/>
        <v>72.62</v>
      </c>
      <c r="L331" s="492">
        <f t="shared" si="1067"/>
        <v>72.62</v>
      </c>
      <c r="M331" s="492">
        <f t="shared" si="1067"/>
        <v>74</v>
      </c>
      <c r="N331" s="492">
        <f t="shared" si="1067"/>
        <v>73.59</v>
      </c>
      <c r="O331" s="492">
        <f t="shared" si="1067"/>
        <v>72.92</v>
      </c>
      <c r="P331" s="492">
        <f t="shared" si="1067"/>
        <v>71.45</v>
      </c>
      <c r="Q331" s="492">
        <f t="shared" si="1067"/>
        <v>72.7</v>
      </c>
      <c r="R331" s="492">
        <f t="shared" si="1067"/>
        <v>73.77</v>
      </c>
      <c r="S331" s="931">
        <f>IFERROR(AVERAGE(G331:R331),0)</f>
        <v>72.845833333333346</v>
      </c>
      <c r="T331" s="924">
        <f t="shared" ref="T331:AE331" si="1068">T$163</f>
        <v>76.599999999999994</v>
      </c>
      <c r="U331" s="492">
        <f t="shared" si="1068"/>
        <v>77.17</v>
      </c>
      <c r="V331" s="492">
        <f t="shared" si="1068"/>
        <v>103.47</v>
      </c>
      <c r="W331" s="492">
        <f t="shared" si="1068"/>
        <v>77.900000000000006</v>
      </c>
      <c r="X331" s="492">
        <f t="shared" si="1068"/>
        <v>63.31</v>
      </c>
      <c r="Y331" s="492">
        <f t="shared" si="1068"/>
        <v>57.18</v>
      </c>
      <c r="Z331" s="492">
        <f t="shared" si="1068"/>
        <v>58.22</v>
      </c>
      <c r="AA331" s="492">
        <f t="shared" si="1068"/>
        <v>60.39</v>
      </c>
      <c r="AB331" s="492">
        <f t="shared" si="1068"/>
        <v>59.82</v>
      </c>
      <c r="AC331" s="492">
        <f t="shared" si="1068"/>
        <v>61.12</v>
      </c>
      <c r="AD331" s="492">
        <f t="shared" si="1068"/>
        <v>60.85</v>
      </c>
      <c r="AE331" s="492">
        <f t="shared" si="1068"/>
        <v>65.819999999999993</v>
      </c>
      <c r="AF331" s="925">
        <f>IFERROR(AVERAGE(T331:AE331),0)</f>
        <v>68.487500000000011</v>
      </c>
      <c r="AG331" s="661">
        <f t="shared" ref="AG331:AR331" si="1069">AG$163</f>
        <v>68.88</v>
      </c>
      <c r="AH331" s="492">
        <f t="shared" si="1069"/>
        <v>72.78</v>
      </c>
      <c r="AI331" s="492">
        <f t="shared" si="1069"/>
        <v>76.03</v>
      </c>
      <c r="AJ331" s="492">
        <f t="shared" si="1069"/>
        <v>80.989999999999995</v>
      </c>
      <c r="AK331" s="492">
        <f t="shared" si="1069"/>
        <v>79.209999999999994</v>
      </c>
      <c r="AL331" s="492">
        <f t="shared" si="1069"/>
        <v>83.32</v>
      </c>
      <c r="AM331" s="492">
        <f t="shared" si="1069"/>
        <v>90.47</v>
      </c>
      <c r="AN331" s="492">
        <f t="shared" si="1069"/>
        <v>95.28</v>
      </c>
      <c r="AO331" s="492">
        <f t="shared" si="1069"/>
        <v>97.14</v>
      </c>
      <c r="AP331" s="492">
        <f t="shared" si="1069"/>
        <v>97.12</v>
      </c>
      <c r="AQ331" s="492">
        <f t="shared" si="1069"/>
        <v>90.41</v>
      </c>
      <c r="AR331" s="925">
        <f t="shared" si="1069"/>
        <v>90.82</v>
      </c>
      <c r="AS331" s="923"/>
      <c r="AT331" s="492">
        <f>IFERROR(AVERAGE(AH331:AS331),0)</f>
        <v>86.688181818181818</v>
      </c>
      <c r="AU331" s="492">
        <f t="shared" ref="AU331:BF331" si="1070">AU$163</f>
        <v>88.680300000000003</v>
      </c>
      <c r="AV331" s="492">
        <f t="shared" si="1070"/>
        <v>91.518299999999996</v>
      </c>
      <c r="AW331" s="492">
        <f t="shared" si="1070"/>
        <v>91.739599999999996</v>
      </c>
      <c r="AX331" s="492">
        <f t="shared" si="1070"/>
        <v>92.958600000000004</v>
      </c>
      <c r="AY331" s="492">
        <f t="shared" si="1070"/>
        <v>90.607200000000006</v>
      </c>
      <c r="AZ331" s="492">
        <f t="shared" si="1070"/>
        <v>87.756900000000002</v>
      </c>
      <c r="BA331" s="492">
        <f t="shared" si="1070"/>
        <v>87.491699999999994</v>
      </c>
      <c r="BB331" s="492">
        <f t="shared" si="1070"/>
        <v>89.160200000000003</v>
      </c>
      <c r="BC331" s="492">
        <f t="shared" si="1070"/>
        <v>91.234499999999997</v>
      </c>
      <c r="BD331" s="492">
        <f t="shared" si="1070"/>
        <v>95.543800000000005</v>
      </c>
      <c r="BE331" s="492">
        <f t="shared" si="1070"/>
        <v>100.6875</v>
      </c>
      <c r="BF331" s="492">
        <f t="shared" si="1070"/>
        <v>102.25960000000001</v>
      </c>
      <c r="BG331" s="925">
        <f>IFERROR(AVERAGE(AU331:BF331),0)</f>
        <v>92.469850000000008</v>
      </c>
      <c r="BH331" s="661">
        <f t="shared" ref="BH331:BS331" si="1071">BH$163</f>
        <v>100.4121</v>
      </c>
      <c r="BI331" s="492">
        <f t="shared" si="1071"/>
        <v>92.743200000000002</v>
      </c>
      <c r="BJ331" s="492">
        <f t="shared" si="1071"/>
        <v>86.023399999999995</v>
      </c>
      <c r="BK331" s="492">
        <f t="shared" si="1071"/>
        <v>83.425600000000003</v>
      </c>
      <c r="BL331" s="492">
        <f t="shared" si="1071"/>
        <v>80.204800000000006</v>
      </c>
      <c r="BM331" s="492">
        <f t="shared" si="1071"/>
        <v>78.667900000000003</v>
      </c>
      <c r="BN331" s="492">
        <f t="shared" si="1071"/>
        <v>78.772400000000005</v>
      </c>
      <c r="BO331" s="492">
        <f t="shared" si="1071"/>
        <v>80.127799999999993</v>
      </c>
      <c r="BP331" s="492">
        <f t="shared" si="1071"/>
        <v>82.970799999999997</v>
      </c>
      <c r="BQ331" s="492">
        <f t="shared" si="1071"/>
        <v>80.921400000000006</v>
      </c>
      <c r="BR331" s="492">
        <f t="shared" si="1071"/>
        <v>81.1036</v>
      </c>
      <c r="BS331" s="492">
        <f t="shared" si="1071"/>
        <v>81.1036</v>
      </c>
      <c r="BT331" s="925">
        <f>IFERROR(AVERAGE(BH331:BS331),0)</f>
        <v>83.873049999999992</v>
      </c>
      <c r="BU331" s="661">
        <v>81.1036</v>
      </c>
      <c r="BV331" s="492">
        <v>81.1036</v>
      </c>
      <c r="BW331" s="492">
        <v>81.1036</v>
      </c>
      <c r="BX331" s="492">
        <v>81.1036</v>
      </c>
      <c r="BY331" s="492">
        <v>81.1036</v>
      </c>
      <c r="BZ331" s="492">
        <v>81.1036</v>
      </c>
      <c r="CA331" s="492">
        <v>81.1036</v>
      </c>
      <c r="CB331" s="492">
        <v>81.1036</v>
      </c>
      <c r="CC331" s="492">
        <v>81.1036</v>
      </c>
      <c r="CD331" s="492">
        <v>81.1036</v>
      </c>
      <c r="CE331" s="492">
        <v>81.1036</v>
      </c>
      <c r="CF331" s="492">
        <v>81.1036</v>
      </c>
      <c r="CG331" s="931">
        <f>IFERROR(AVERAGE(BU331:CF331),0)</f>
        <v>81.103600000000014</v>
      </c>
      <c r="CH331" s="980"/>
      <c r="DO331" s="47"/>
      <c r="DP331" s="48"/>
      <c r="DQ331" s="40">
        <f>AVERAGE(G331:DP331)</f>
        <v>80.683025835275899</v>
      </c>
      <c r="DR331" s="65"/>
      <c r="DS331" s="65"/>
      <c r="DT331" s="66" t="s">
        <v>115</v>
      </c>
      <c r="DU331" s="65"/>
      <c r="DV331" s="49"/>
    </row>
    <row r="332" spans="1:126" s="8" customFormat="1" ht="20.25" customHeight="1">
      <c r="A332" s="679" t="s">
        <v>34</v>
      </c>
      <c r="B332" s="464" t="s">
        <v>98</v>
      </c>
      <c r="C332" s="532" t="s">
        <v>117</v>
      </c>
      <c r="D332" s="469"/>
      <c r="E332" s="475">
        <f>S332+AF332+AT332+BG332+BT332+CG332</f>
        <v>1921.7806595671593</v>
      </c>
      <c r="F332" s="596" t="s">
        <v>57</v>
      </c>
      <c r="G332" s="926">
        <f t="shared" ref="G332:R332" si="1072">G330/G331</f>
        <v>0</v>
      </c>
      <c r="H332" s="502">
        <f t="shared" si="1072"/>
        <v>0</v>
      </c>
      <c r="I332" s="502">
        <f t="shared" si="1072"/>
        <v>0</v>
      </c>
      <c r="J332" s="502">
        <f t="shared" si="1072"/>
        <v>0</v>
      </c>
      <c r="K332" s="502">
        <f t="shared" si="1072"/>
        <v>0</v>
      </c>
      <c r="L332" s="502">
        <f t="shared" si="1072"/>
        <v>0</v>
      </c>
      <c r="M332" s="502">
        <f t="shared" si="1072"/>
        <v>0</v>
      </c>
      <c r="N332" s="502">
        <f t="shared" si="1072"/>
        <v>0</v>
      </c>
      <c r="O332" s="502">
        <f t="shared" si="1072"/>
        <v>0</v>
      </c>
      <c r="P332" s="502">
        <f t="shared" si="1072"/>
        <v>0</v>
      </c>
      <c r="Q332" s="502">
        <f t="shared" si="1072"/>
        <v>0</v>
      </c>
      <c r="R332" s="502">
        <f t="shared" si="1072"/>
        <v>0</v>
      </c>
      <c r="S332" s="932">
        <f t="shared" si="1045"/>
        <v>0</v>
      </c>
      <c r="T332" s="926">
        <f t="shared" ref="T332:AE332" si="1073">T330/T331</f>
        <v>0</v>
      </c>
      <c r="U332" s="502">
        <f t="shared" si="1073"/>
        <v>0</v>
      </c>
      <c r="V332" s="502">
        <f t="shared" si="1073"/>
        <v>0</v>
      </c>
      <c r="W332" s="502">
        <f t="shared" si="1073"/>
        <v>0</v>
      </c>
      <c r="X332" s="502">
        <f t="shared" si="1073"/>
        <v>0</v>
      </c>
      <c r="Y332" s="502">
        <f t="shared" si="1073"/>
        <v>0</v>
      </c>
      <c r="Z332" s="502">
        <f t="shared" si="1073"/>
        <v>1921.7806595671593</v>
      </c>
      <c r="AA332" s="502">
        <f t="shared" si="1073"/>
        <v>0</v>
      </c>
      <c r="AB332" s="502">
        <f t="shared" si="1073"/>
        <v>0</v>
      </c>
      <c r="AC332" s="502">
        <f t="shared" si="1073"/>
        <v>0</v>
      </c>
      <c r="AD332" s="502">
        <f t="shared" si="1073"/>
        <v>0</v>
      </c>
      <c r="AE332" s="502">
        <f t="shared" si="1073"/>
        <v>0</v>
      </c>
      <c r="AF332" s="928">
        <f t="shared" si="1047"/>
        <v>1921.7806595671593</v>
      </c>
      <c r="AG332" s="927">
        <f t="shared" ref="AG332:AR332" si="1074">AG330/AG331</f>
        <v>0</v>
      </c>
      <c r="AH332" s="502">
        <f t="shared" si="1074"/>
        <v>0</v>
      </c>
      <c r="AI332" s="502">
        <f t="shared" si="1074"/>
        <v>0</v>
      </c>
      <c r="AJ332" s="502">
        <f t="shared" si="1074"/>
        <v>0</v>
      </c>
      <c r="AK332" s="502">
        <f t="shared" si="1074"/>
        <v>0</v>
      </c>
      <c r="AL332" s="502">
        <f t="shared" si="1074"/>
        <v>0</v>
      </c>
      <c r="AM332" s="502">
        <f t="shared" si="1074"/>
        <v>0</v>
      </c>
      <c r="AN332" s="502">
        <f t="shared" si="1074"/>
        <v>0</v>
      </c>
      <c r="AO332" s="502">
        <f t="shared" si="1074"/>
        <v>0</v>
      </c>
      <c r="AP332" s="502">
        <f t="shared" si="1074"/>
        <v>0</v>
      </c>
      <c r="AQ332" s="502">
        <f t="shared" si="1074"/>
        <v>0</v>
      </c>
      <c r="AR332" s="928">
        <f t="shared" si="1074"/>
        <v>0</v>
      </c>
      <c r="AS332" s="923"/>
      <c r="AT332" s="502">
        <f t="shared" si="1049"/>
        <v>0</v>
      </c>
      <c r="AU332" s="502">
        <f t="shared" ref="AU332:BF332" si="1075">AU330/AU331</f>
        <v>0</v>
      </c>
      <c r="AV332" s="502">
        <f t="shared" si="1075"/>
        <v>0</v>
      </c>
      <c r="AW332" s="502">
        <f t="shared" si="1075"/>
        <v>0</v>
      </c>
      <c r="AX332" s="502">
        <f t="shared" si="1075"/>
        <v>0</v>
      </c>
      <c r="AY332" s="502">
        <f t="shared" si="1075"/>
        <v>0</v>
      </c>
      <c r="AZ332" s="502">
        <f t="shared" si="1075"/>
        <v>0</v>
      </c>
      <c r="BA332" s="502">
        <f t="shared" si="1075"/>
        <v>0</v>
      </c>
      <c r="BB332" s="502">
        <f t="shared" si="1075"/>
        <v>0</v>
      </c>
      <c r="BC332" s="502">
        <f t="shared" si="1075"/>
        <v>0</v>
      </c>
      <c r="BD332" s="502">
        <f t="shared" si="1075"/>
        <v>0</v>
      </c>
      <c r="BE332" s="502">
        <f t="shared" si="1075"/>
        <v>0</v>
      </c>
      <c r="BF332" s="502">
        <f t="shared" si="1075"/>
        <v>0</v>
      </c>
      <c r="BG332" s="928">
        <f t="shared" si="1051"/>
        <v>0</v>
      </c>
      <c r="BH332" s="662">
        <f t="shared" ref="BH332:BS332" si="1076">BH330/BH331</f>
        <v>0</v>
      </c>
      <c r="BI332" s="495">
        <f t="shared" si="1076"/>
        <v>0</v>
      </c>
      <c r="BJ332" s="495">
        <f t="shared" si="1076"/>
        <v>0</v>
      </c>
      <c r="BK332" s="495">
        <f t="shared" si="1076"/>
        <v>0</v>
      </c>
      <c r="BL332" s="495">
        <f t="shared" si="1076"/>
        <v>0</v>
      </c>
      <c r="BM332" s="495">
        <f t="shared" si="1076"/>
        <v>0</v>
      </c>
      <c r="BN332" s="495">
        <f t="shared" si="1076"/>
        <v>0</v>
      </c>
      <c r="BO332" s="495">
        <f t="shared" si="1076"/>
        <v>0</v>
      </c>
      <c r="BP332" s="495">
        <f t="shared" si="1076"/>
        <v>0</v>
      </c>
      <c r="BQ332" s="495">
        <f t="shared" si="1076"/>
        <v>0</v>
      </c>
      <c r="BR332" s="495">
        <f t="shared" si="1076"/>
        <v>0</v>
      </c>
      <c r="BS332" s="495">
        <f t="shared" si="1076"/>
        <v>0</v>
      </c>
      <c r="BT332" s="928">
        <f t="shared" si="1053"/>
        <v>0</v>
      </c>
      <c r="BU332" s="662">
        <f t="shared" ref="BU332:CF332" si="1077">BU330/BU331</f>
        <v>0</v>
      </c>
      <c r="BV332" s="495">
        <f t="shared" si="1077"/>
        <v>0</v>
      </c>
      <c r="BW332" s="495">
        <f t="shared" si="1077"/>
        <v>0</v>
      </c>
      <c r="BX332" s="495">
        <f t="shared" si="1077"/>
        <v>0</v>
      </c>
      <c r="BY332" s="495">
        <f t="shared" si="1077"/>
        <v>0</v>
      </c>
      <c r="BZ332" s="495">
        <f t="shared" si="1077"/>
        <v>0</v>
      </c>
      <c r="CA332" s="495">
        <f t="shared" si="1077"/>
        <v>0</v>
      </c>
      <c r="CB332" s="495">
        <f t="shared" si="1077"/>
        <v>0</v>
      </c>
      <c r="CC332" s="495">
        <f t="shared" si="1077"/>
        <v>0</v>
      </c>
      <c r="CD332" s="495">
        <f t="shared" si="1077"/>
        <v>0</v>
      </c>
      <c r="CE332" s="495">
        <f t="shared" si="1077"/>
        <v>0</v>
      </c>
      <c r="CF332" s="495">
        <f t="shared" si="1077"/>
        <v>0</v>
      </c>
      <c r="CG332" s="932">
        <f t="shared" si="1055"/>
        <v>0</v>
      </c>
      <c r="CH332" s="982">
        <f>S332+AF332+AT332+BG332+SUM(BH332:BR332)</f>
        <v>1921.7806595671593</v>
      </c>
      <c r="DO332" s="47"/>
      <c r="DP332" s="48"/>
      <c r="DQ332" s="49">
        <f>SUM(G332:DP332)</f>
        <v>5765.3419787014782</v>
      </c>
      <c r="DR332" s="65"/>
      <c r="DS332" s="65"/>
      <c r="DT332" s="65">
        <f>DQ332</f>
        <v>5765.3419787014782</v>
      </c>
      <c r="DU332" s="65"/>
      <c r="DV332" s="49"/>
    </row>
    <row r="333" spans="1:126" s="8" customFormat="1" ht="20.25" customHeight="1">
      <c r="A333" s="679" t="s">
        <v>34</v>
      </c>
      <c r="B333" s="464" t="s">
        <v>98</v>
      </c>
      <c r="C333" s="532" t="s">
        <v>117</v>
      </c>
      <c r="D333" s="469"/>
      <c r="E333" s="470">
        <f>S333+AF333+AT333+BG333+BT333+CG333</f>
        <v>2047900</v>
      </c>
      <c r="F333" s="597" t="s">
        <v>65</v>
      </c>
      <c r="G333" s="556"/>
      <c r="H333" s="496"/>
      <c r="I333" s="496"/>
      <c r="J333" s="496"/>
      <c r="K333" s="496"/>
      <c r="L333" s="496"/>
      <c r="M333" s="496"/>
      <c r="N333" s="496"/>
      <c r="O333" s="496"/>
      <c r="P333" s="496"/>
      <c r="Q333" s="496"/>
      <c r="R333" s="496"/>
      <c r="S333" s="639">
        <f t="shared" si="1045"/>
        <v>0</v>
      </c>
      <c r="T333" s="556"/>
      <c r="U333" s="496"/>
      <c r="V333" s="496"/>
      <c r="W333" s="496"/>
      <c r="X333" s="496"/>
      <c r="Y333" s="496"/>
      <c r="Z333" s="496"/>
      <c r="AA333" s="496"/>
      <c r="AB333" s="496"/>
      <c r="AC333" s="496">
        <v>2047900</v>
      </c>
      <c r="AD333" s="496"/>
      <c r="AE333" s="496"/>
      <c r="AF333" s="576">
        <f t="shared" si="1047"/>
        <v>2047900</v>
      </c>
      <c r="AG333" s="608"/>
      <c r="AH333" s="496"/>
      <c r="AI333" s="496"/>
      <c r="AJ333" s="496"/>
      <c r="AK333" s="496"/>
      <c r="AL333" s="496"/>
      <c r="AM333" s="496"/>
      <c r="AN333" s="496"/>
      <c r="AO333" s="496"/>
      <c r="AP333" s="496"/>
      <c r="AQ333" s="496"/>
      <c r="AR333" s="576"/>
      <c r="AS333" s="655"/>
      <c r="AT333" s="496">
        <f t="shared" si="1049"/>
        <v>0</v>
      </c>
      <c r="AU333" s="496"/>
      <c r="AV333" s="496"/>
      <c r="AW333" s="496"/>
      <c r="AX333" s="496"/>
      <c r="AY333" s="496"/>
      <c r="AZ333" s="496"/>
      <c r="BA333" s="496"/>
      <c r="BB333" s="496"/>
      <c r="BC333" s="496"/>
      <c r="BD333" s="496"/>
      <c r="BE333" s="496"/>
      <c r="BF333" s="496"/>
      <c r="BG333" s="576">
        <f t="shared" si="1051"/>
        <v>0</v>
      </c>
      <c r="BH333" s="608"/>
      <c r="BI333" s="496"/>
      <c r="BJ333" s="496"/>
      <c r="BK333" s="496"/>
      <c r="BL333" s="496"/>
      <c r="BM333" s="496"/>
      <c r="BN333" s="496"/>
      <c r="BO333" s="496"/>
      <c r="BP333" s="496"/>
      <c r="BQ333" s="496"/>
      <c r="BR333" s="496"/>
      <c r="BS333" s="496"/>
      <c r="BT333" s="576">
        <f t="shared" si="1053"/>
        <v>0</v>
      </c>
      <c r="BU333" s="608"/>
      <c r="BV333" s="496"/>
      <c r="BW333" s="496"/>
      <c r="BX333" s="496"/>
      <c r="BY333" s="496"/>
      <c r="BZ333" s="496"/>
      <c r="CA333" s="496"/>
      <c r="CB333" s="496"/>
      <c r="CC333" s="496"/>
      <c r="CD333" s="496"/>
      <c r="CE333" s="496"/>
      <c r="CF333" s="496"/>
      <c r="CG333" s="639">
        <f t="shared" si="1055"/>
        <v>0</v>
      </c>
      <c r="CH333" s="981">
        <f>S333+AF333+AT333+BG333+SUM(BH333:BR333)</f>
        <v>2047900</v>
      </c>
      <c r="DO333" s="51"/>
      <c r="DP333" s="52"/>
      <c r="DQ333" s="49">
        <f>SUM(G333:DP333)</f>
        <v>6143700</v>
      </c>
      <c r="DR333" s="65"/>
      <c r="DS333" s="65"/>
      <c r="DT333" s="65" t="s">
        <v>23</v>
      </c>
      <c r="DU333" s="65"/>
      <c r="DV333" s="49"/>
    </row>
    <row r="334" spans="1:126" s="8" customFormat="1" ht="20.25" customHeight="1">
      <c r="A334" s="679" t="s">
        <v>34</v>
      </c>
      <c r="B334" s="464" t="s">
        <v>98</v>
      </c>
      <c r="C334" s="532" t="s">
        <v>117</v>
      </c>
      <c r="D334" s="469"/>
      <c r="E334" s="470"/>
      <c r="F334" s="597" t="s">
        <v>80</v>
      </c>
      <c r="G334" s="558">
        <f t="shared" ref="G334:R334" si="1078">G$163</f>
        <v>72.62</v>
      </c>
      <c r="H334" s="498">
        <f t="shared" si="1078"/>
        <v>72.62</v>
      </c>
      <c r="I334" s="498">
        <f t="shared" si="1078"/>
        <v>72.62</v>
      </c>
      <c r="J334" s="498">
        <f t="shared" si="1078"/>
        <v>72.62</v>
      </c>
      <c r="K334" s="498">
        <f t="shared" si="1078"/>
        <v>72.62</v>
      </c>
      <c r="L334" s="498">
        <f t="shared" si="1078"/>
        <v>72.62</v>
      </c>
      <c r="M334" s="498">
        <f t="shared" si="1078"/>
        <v>74</v>
      </c>
      <c r="N334" s="498">
        <f t="shared" si="1078"/>
        <v>73.59</v>
      </c>
      <c r="O334" s="498">
        <f t="shared" si="1078"/>
        <v>72.92</v>
      </c>
      <c r="P334" s="498">
        <f t="shared" si="1078"/>
        <v>71.45</v>
      </c>
      <c r="Q334" s="498">
        <f t="shared" si="1078"/>
        <v>72.7</v>
      </c>
      <c r="R334" s="498">
        <f t="shared" si="1078"/>
        <v>73.77</v>
      </c>
      <c r="S334" s="640">
        <f>IFERROR(AVERAGE(G334:R334),0)</f>
        <v>72.845833333333346</v>
      </c>
      <c r="T334" s="558">
        <f t="shared" ref="T334:AE334" si="1079">T$163</f>
        <v>76.599999999999994</v>
      </c>
      <c r="U334" s="498">
        <f t="shared" si="1079"/>
        <v>77.17</v>
      </c>
      <c r="V334" s="498">
        <f t="shared" si="1079"/>
        <v>103.47</v>
      </c>
      <c r="W334" s="498">
        <f t="shared" si="1079"/>
        <v>77.900000000000006</v>
      </c>
      <c r="X334" s="498">
        <f t="shared" si="1079"/>
        <v>63.31</v>
      </c>
      <c r="Y334" s="498">
        <f t="shared" si="1079"/>
        <v>57.18</v>
      </c>
      <c r="Z334" s="498">
        <f t="shared" si="1079"/>
        <v>58.22</v>
      </c>
      <c r="AA334" s="498">
        <f t="shared" si="1079"/>
        <v>60.39</v>
      </c>
      <c r="AB334" s="498">
        <f t="shared" si="1079"/>
        <v>59.82</v>
      </c>
      <c r="AC334" s="498">
        <f t="shared" si="1079"/>
        <v>61.12</v>
      </c>
      <c r="AD334" s="498">
        <f t="shared" si="1079"/>
        <v>60.85</v>
      </c>
      <c r="AE334" s="498">
        <f t="shared" si="1079"/>
        <v>65.819999999999993</v>
      </c>
      <c r="AF334" s="577">
        <f>IFERROR(AVERAGE(T334:AE334),0)</f>
        <v>68.487500000000011</v>
      </c>
      <c r="AG334" s="609">
        <f t="shared" ref="AG334:AR334" si="1080">AG$163</f>
        <v>68.88</v>
      </c>
      <c r="AH334" s="498">
        <f t="shared" si="1080"/>
        <v>72.78</v>
      </c>
      <c r="AI334" s="498">
        <f t="shared" si="1080"/>
        <v>76.03</v>
      </c>
      <c r="AJ334" s="498">
        <f t="shared" si="1080"/>
        <v>80.989999999999995</v>
      </c>
      <c r="AK334" s="498">
        <f t="shared" si="1080"/>
        <v>79.209999999999994</v>
      </c>
      <c r="AL334" s="498">
        <f t="shared" si="1080"/>
        <v>83.32</v>
      </c>
      <c r="AM334" s="498">
        <f t="shared" si="1080"/>
        <v>90.47</v>
      </c>
      <c r="AN334" s="498">
        <f t="shared" si="1080"/>
        <v>95.28</v>
      </c>
      <c r="AO334" s="498">
        <f t="shared" si="1080"/>
        <v>97.14</v>
      </c>
      <c r="AP334" s="498">
        <f t="shared" si="1080"/>
        <v>97.12</v>
      </c>
      <c r="AQ334" s="498">
        <f t="shared" si="1080"/>
        <v>90.41</v>
      </c>
      <c r="AR334" s="577">
        <f t="shared" si="1080"/>
        <v>90.82</v>
      </c>
      <c r="AS334" s="655"/>
      <c r="AT334" s="498">
        <f>IFERROR(AVERAGE(AH334:AS334),0)</f>
        <v>86.688181818181818</v>
      </c>
      <c r="AU334" s="498">
        <f t="shared" ref="AU334:BF334" si="1081">AU$163</f>
        <v>88.680300000000003</v>
      </c>
      <c r="AV334" s="498">
        <f t="shared" si="1081"/>
        <v>91.518299999999996</v>
      </c>
      <c r="AW334" s="498">
        <f t="shared" si="1081"/>
        <v>91.739599999999996</v>
      </c>
      <c r="AX334" s="498">
        <f t="shared" si="1081"/>
        <v>92.958600000000004</v>
      </c>
      <c r="AY334" s="498">
        <f t="shared" si="1081"/>
        <v>90.607200000000006</v>
      </c>
      <c r="AZ334" s="498">
        <f t="shared" si="1081"/>
        <v>87.756900000000002</v>
      </c>
      <c r="BA334" s="498">
        <f t="shared" si="1081"/>
        <v>87.491699999999994</v>
      </c>
      <c r="BB334" s="498">
        <f t="shared" si="1081"/>
        <v>89.160200000000003</v>
      </c>
      <c r="BC334" s="498">
        <f t="shared" si="1081"/>
        <v>91.234499999999997</v>
      </c>
      <c r="BD334" s="498">
        <f t="shared" si="1081"/>
        <v>95.543800000000005</v>
      </c>
      <c r="BE334" s="498">
        <f t="shared" si="1081"/>
        <v>100.6875</v>
      </c>
      <c r="BF334" s="498">
        <f t="shared" si="1081"/>
        <v>102.25960000000001</v>
      </c>
      <c r="BG334" s="577">
        <f>IFERROR(AVERAGE(AU334:BF334),0)</f>
        <v>92.469850000000008</v>
      </c>
      <c r="BH334" s="609">
        <f t="shared" ref="BH334:BS334" si="1082">BH$163</f>
        <v>100.4121</v>
      </c>
      <c r="BI334" s="498">
        <f t="shared" si="1082"/>
        <v>92.743200000000002</v>
      </c>
      <c r="BJ334" s="498">
        <f t="shared" si="1082"/>
        <v>86.023399999999995</v>
      </c>
      <c r="BK334" s="498">
        <f t="shared" si="1082"/>
        <v>83.425600000000003</v>
      </c>
      <c r="BL334" s="498">
        <f t="shared" si="1082"/>
        <v>80.204800000000006</v>
      </c>
      <c r="BM334" s="498">
        <f t="shared" si="1082"/>
        <v>78.667900000000003</v>
      </c>
      <c r="BN334" s="498">
        <f t="shared" si="1082"/>
        <v>78.772400000000005</v>
      </c>
      <c r="BO334" s="498">
        <f t="shared" si="1082"/>
        <v>80.127799999999993</v>
      </c>
      <c r="BP334" s="498">
        <f t="shared" si="1082"/>
        <v>82.970799999999997</v>
      </c>
      <c r="BQ334" s="498">
        <f t="shared" si="1082"/>
        <v>80.921400000000006</v>
      </c>
      <c r="BR334" s="498">
        <f t="shared" si="1082"/>
        <v>81.1036</v>
      </c>
      <c r="BS334" s="498">
        <f t="shared" si="1082"/>
        <v>81.1036</v>
      </c>
      <c r="BT334" s="577">
        <f>IFERROR(AVERAGE(BH334:BS334),0)</f>
        <v>83.873049999999992</v>
      </c>
      <c r="BU334" s="671">
        <v>81.1036</v>
      </c>
      <c r="BV334" s="510">
        <v>81.1036</v>
      </c>
      <c r="BW334" s="510">
        <v>81.1036</v>
      </c>
      <c r="BX334" s="510">
        <v>81.1036</v>
      </c>
      <c r="BY334" s="510">
        <v>81.1036</v>
      </c>
      <c r="BZ334" s="510">
        <v>81.1036</v>
      </c>
      <c r="CA334" s="510">
        <v>81.1036</v>
      </c>
      <c r="CB334" s="510">
        <v>81.1036</v>
      </c>
      <c r="CC334" s="510">
        <v>81.1036</v>
      </c>
      <c r="CD334" s="510">
        <v>81.1036</v>
      </c>
      <c r="CE334" s="510">
        <v>81.1036</v>
      </c>
      <c r="CF334" s="510">
        <v>81.1036</v>
      </c>
      <c r="CG334" s="640">
        <f>IFERROR(AVERAGE(BU334:CF334),0)</f>
        <v>81.103600000000014</v>
      </c>
      <c r="CH334" s="980"/>
      <c r="DO334" s="51"/>
      <c r="DP334" s="52"/>
      <c r="DQ334" s="40">
        <f>AVERAGE(G334:DP334)</f>
        <v>80.683025835275899</v>
      </c>
      <c r="DR334" s="65"/>
      <c r="DS334" s="65"/>
      <c r="DT334" s="65">
        <f>DT332-DS330</f>
        <v>5765.3419787014782</v>
      </c>
      <c r="DU334" s="65"/>
      <c r="DV334" s="49"/>
    </row>
    <row r="335" spans="1:126" s="8" customFormat="1" ht="20.25" customHeight="1">
      <c r="A335" s="679" t="s">
        <v>34</v>
      </c>
      <c r="B335" s="464" t="s">
        <v>98</v>
      </c>
      <c r="C335" s="532" t="s">
        <v>117</v>
      </c>
      <c r="D335" s="469"/>
      <c r="E335" s="475">
        <f>S335+AF335+AT335+BG335+BT335+CG335</f>
        <v>33506.21727748691</v>
      </c>
      <c r="F335" s="597" t="s">
        <v>63</v>
      </c>
      <c r="G335" s="560">
        <f t="shared" ref="G335:R335" si="1083">G333/G334</f>
        <v>0</v>
      </c>
      <c r="H335" s="500">
        <f t="shared" si="1083"/>
        <v>0</v>
      </c>
      <c r="I335" s="500">
        <f t="shared" si="1083"/>
        <v>0</v>
      </c>
      <c r="J335" s="500">
        <f t="shared" si="1083"/>
        <v>0</v>
      </c>
      <c r="K335" s="500">
        <f t="shared" si="1083"/>
        <v>0</v>
      </c>
      <c r="L335" s="500">
        <f t="shared" si="1083"/>
        <v>0</v>
      </c>
      <c r="M335" s="500">
        <f t="shared" si="1083"/>
        <v>0</v>
      </c>
      <c r="N335" s="500">
        <f t="shared" si="1083"/>
        <v>0</v>
      </c>
      <c r="O335" s="500">
        <f t="shared" si="1083"/>
        <v>0</v>
      </c>
      <c r="P335" s="500">
        <f t="shared" si="1083"/>
        <v>0</v>
      </c>
      <c r="Q335" s="500">
        <f t="shared" si="1083"/>
        <v>0</v>
      </c>
      <c r="R335" s="500">
        <f t="shared" si="1083"/>
        <v>0</v>
      </c>
      <c r="S335" s="641">
        <f t="shared" si="1045"/>
        <v>0</v>
      </c>
      <c r="T335" s="560">
        <f t="shared" ref="T335:AE335" si="1084">T333/T334</f>
        <v>0</v>
      </c>
      <c r="U335" s="500">
        <f t="shared" si="1084"/>
        <v>0</v>
      </c>
      <c r="V335" s="500">
        <f t="shared" si="1084"/>
        <v>0</v>
      </c>
      <c r="W335" s="500">
        <f t="shared" si="1084"/>
        <v>0</v>
      </c>
      <c r="X335" s="500">
        <f t="shared" si="1084"/>
        <v>0</v>
      </c>
      <c r="Y335" s="500">
        <f t="shared" si="1084"/>
        <v>0</v>
      </c>
      <c r="Z335" s="500">
        <f t="shared" si="1084"/>
        <v>0</v>
      </c>
      <c r="AA335" s="500">
        <f t="shared" si="1084"/>
        <v>0</v>
      </c>
      <c r="AB335" s="500">
        <f t="shared" si="1084"/>
        <v>0</v>
      </c>
      <c r="AC335" s="500">
        <f t="shared" si="1084"/>
        <v>33506.21727748691</v>
      </c>
      <c r="AD335" s="500">
        <f t="shared" si="1084"/>
        <v>0</v>
      </c>
      <c r="AE335" s="500">
        <f t="shared" si="1084"/>
        <v>0</v>
      </c>
      <c r="AF335" s="578">
        <f t="shared" si="1047"/>
        <v>33506.21727748691</v>
      </c>
      <c r="AG335" s="610">
        <f t="shared" ref="AG335:AR335" si="1085">AG333/AG334</f>
        <v>0</v>
      </c>
      <c r="AH335" s="500">
        <f t="shared" si="1085"/>
        <v>0</v>
      </c>
      <c r="AI335" s="500">
        <f t="shared" si="1085"/>
        <v>0</v>
      </c>
      <c r="AJ335" s="500">
        <f t="shared" si="1085"/>
        <v>0</v>
      </c>
      <c r="AK335" s="500">
        <f t="shared" si="1085"/>
        <v>0</v>
      </c>
      <c r="AL335" s="500">
        <f t="shared" si="1085"/>
        <v>0</v>
      </c>
      <c r="AM335" s="500">
        <f t="shared" si="1085"/>
        <v>0</v>
      </c>
      <c r="AN335" s="500">
        <f t="shared" si="1085"/>
        <v>0</v>
      </c>
      <c r="AO335" s="500">
        <f t="shared" si="1085"/>
        <v>0</v>
      </c>
      <c r="AP335" s="500">
        <f t="shared" si="1085"/>
        <v>0</v>
      </c>
      <c r="AQ335" s="500">
        <f t="shared" si="1085"/>
        <v>0</v>
      </c>
      <c r="AR335" s="578">
        <f t="shared" si="1085"/>
        <v>0</v>
      </c>
      <c r="AS335" s="655"/>
      <c r="AT335" s="500">
        <f t="shared" si="1049"/>
        <v>0</v>
      </c>
      <c r="AU335" s="500">
        <f t="shared" ref="AU335:BF335" si="1086">AU333/AU334</f>
        <v>0</v>
      </c>
      <c r="AV335" s="500">
        <f t="shared" si="1086"/>
        <v>0</v>
      </c>
      <c r="AW335" s="500">
        <f t="shared" si="1086"/>
        <v>0</v>
      </c>
      <c r="AX335" s="500">
        <f t="shared" si="1086"/>
        <v>0</v>
      </c>
      <c r="AY335" s="500">
        <f t="shared" si="1086"/>
        <v>0</v>
      </c>
      <c r="AZ335" s="500">
        <f t="shared" si="1086"/>
        <v>0</v>
      </c>
      <c r="BA335" s="500">
        <f t="shared" si="1086"/>
        <v>0</v>
      </c>
      <c r="BB335" s="500">
        <f t="shared" si="1086"/>
        <v>0</v>
      </c>
      <c r="BC335" s="500">
        <f t="shared" si="1086"/>
        <v>0</v>
      </c>
      <c r="BD335" s="500">
        <f t="shared" si="1086"/>
        <v>0</v>
      </c>
      <c r="BE335" s="500">
        <f t="shared" si="1086"/>
        <v>0</v>
      </c>
      <c r="BF335" s="500">
        <f t="shared" si="1086"/>
        <v>0</v>
      </c>
      <c r="BG335" s="578">
        <f t="shared" si="1051"/>
        <v>0</v>
      </c>
      <c r="BH335" s="610">
        <f t="shared" ref="BH335:BS335" si="1087">BH333/BH334</f>
        <v>0</v>
      </c>
      <c r="BI335" s="500">
        <f t="shared" si="1087"/>
        <v>0</v>
      </c>
      <c r="BJ335" s="500">
        <f t="shared" si="1087"/>
        <v>0</v>
      </c>
      <c r="BK335" s="500">
        <f t="shared" si="1087"/>
        <v>0</v>
      </c>
      <c r="BL335" s="500">
        <f t="shared" si="1087"/>
        <v>0</v>
      </c>
      <c r="BM335" s="500">
        <f t="shared" si="1087"/>
        <v>0</v>
      </c>
      <c r="BN335" s="500">
        <f t="shared" si="1087"/>
        <v>0</v>
      </c>
      <c r="BO335" s="500">
        <f t="shared" si="1087"/>
        <v>0</v>
      </c>
      <c r="BP335" s="500">
        <f t="shared" si="1087"/>
        <v>0</v>
      </c>
      <c r="BQ335" s="500">
        <f t="shared" si="1087"/>
        <v>0</v>
      </c>
      <c r="BR335" s="500">
        <f t="shared" si="1087"/>
        <v>0</v>
      </c>
      <c r="BS335" s="500">
        <f t="shared" si="1087"/>
        <v>0</v>
      </c>
      <c r="BT335" s="578">
        <f t="shared" si="1053"/>
        <v>0</v>
      </c>
      <c r="BU335" s="610">
        <f t="shared" ref="BU335:CF335" si="1088">BU333/BU334</f>
        <v>0</v>
      </c>
      <c r="BV335" s="500">
        <f t="shared" si="1088"/>
        <v>0</v>
      </c>
      <c r="BW335" s="500">
        <f t="shared" si="1088"/>
        <v>0</v>
      </c>
      <c r="BX335" s="500">
        <f t="shared" si="1088"/>
        <v>0</v>
      </c>
      <c r="BY335" s="500">
        <f t="shared" si="1088"/>
        <v>0</v>
      </c>
      <c r="BZ335" s="500">
        <f t="shared" si="1088"/>
        <v>0</v>
      </c>
      <c r="CA335" s="500">
        <f t="shared" si="1088"/>
        <v>0</v>
      </c>
      <c r="CB335" s="500">
        <f t="shared" si="1088"/>
        <v>0</v>
      </c>
      <c r="CC335" s="500">
        <f t="shared" si="1088"/>
        <v>0</v>
      </c>
      <c r="CD335" s="500">
        <f t="shared" si="1088"/>
        <v>0</v>
      </c>
      <c r="CE335" s="500">
        <f t="shared" si="1088"/>
        <v>0</v>
      </c>
      <c r="CF335" s="500">
        <f t="shared" si="1088"/>
        <v>0</v>
      </c>
      <c r="CG335" s="641">
        <f t="shared" si="1055"/>
        <v>0</v>
      </c>
      <c r="CH335" s="982">
        <f>S335+AF335+AT335+BG335+SUM(BH335:BR335)</f>
        <v>33506.21727748691</v>
      </c>
      <c r="DO335" s="51"/>
      <c r="DP335" s="52"/>
      <c r="DQ335" s="55">
        <f>SUM(G335:DP335)</f>
        <v>100518.65183246073</v>
      </c>
      <c r="DR335" s="69"/>
      <c r="DS335" s="69"/>
      <c r="DT335" s="74">
        <f>DT334/DQ329</f>
        <v>5.4634537819229459E-2</v>
      </c>
      <c r="DU335" s="68" t="s">
        <v>118</v>
      </c>
      <c r="DV335" s="72"/>
    </row>
    <row r="336" spans="1:126" s="398" customFormat="1" ht="20.25" customHeight="1">
      <c r="A336" s="745" t="s">
        <v>34</v>
      </c>
      <c r="B336" s="737" t="str">
        <f>B335</f>
        <v>Закрыт</v>
      </c>
      <c r="C336" s="746" t="s">
        <v>117</v>
      </c>
      <c r="D336" s="747" t="s">
        <v>81</v>
      </c>
      <c r="E336" s="683">
        <f>E327-E333</f>
        <v>0</v>
      </c>
      <c r="F336" s="960"/>
      <c r="G336" s="748"/>
      <c r="H336" s="747"/>
      <c r="I336" s="747"/>
      <c r="J336" s="747"/>
      <c r="K336" s="747"/>
      <c r="L336" s="747"/>
      <c r="M336" s="747"/>
      <c r="N336" s="747"/>
      <c r="O336" s="747"/>
      <c r="P336" s="747"/>
      <c r="Q336" s="747"/>
      <c r="R336" s="747"/>
      <c r="S336" s="706" t="str">
        <f t="shared" ref="S336" si="1089">S$2</f>
        <v>Итого 2021</v>
      </c>
      <c r="T336" s="748"/>
      <c r="U336" s="747"/>
      <c r="V336" s="747"/>
      <c r="W336" s="747"/>
      <c r="X336" s="747"/>
      <c r="Y336" s="747"/>
      <c r="Z336" s="747"/>
      <c r="AA336" s="747"/>
      <c r="AB336" s="747"/>
      <c r="AC336" s="747"/>
      <c r="AD336" s="747"/>
      <c r="AE336" s="747"/>
      <c r="AF336" s="707" t="str">
        <f t="shared" ref="AF336" si="1090">AF$2</f>
        <v>Итого 2022</v>
      </c>
      <c r="AG336" s="749"/>
      <c r="AH336" s="747"/>
      <c r="AI336" s="747"/>
      <c r="AJ336" s="747"/>
      <c r="AK336" s="747"/>
      <c r="AL336" s="747"/>
      <c r="AM336" s="747"/>
      <c r="AN336" s="747"/>
      <c r="AO336" s="747"/>
      <c r="AP336" s="747"/>
      <c r="AQ336" s="747"/>
      <c r="AR336" s="750"/>
      <c r="AS336" s="751"/>
      <c r="AT336" s="708" t="str">
        <f t="shared" ref="AT336:CG336" si="1091">AT$2</f>
        <v>Итого 2023</v>
      </c>
      <c r="AU336" s="709">
        <f t="shared" si="1091"/>
        <v>45292</v>
      </c>
      <c r="AV336" s="709">
        <f t="shared" si="1091"/>
        <v>45323</v>
      </c>
      <c r="AW336" s="709">
        <f t="shared" si="1091"/>
        <v>45352</v>
      </c>
      <c r="AX336" s="709">
        <f t="shared" si="1091"/>
        <v>45383</v>
      </c>
      <c r="AY336" s="709">
        <f t="shared" si="1091"/>
        <v>45413</v>
      </c>
      <c r="AZ336" s="709">
        <f t="shared" si="1091"/>
        <v>45444</v>
      </c>
      <c r="BA336" s="709">
        <f t="shared" si="1091"/>
        <v>45474</v>
      </c>
      <c r="BB336" s="709">
        <f t="shared" si="1091"/>
        <v>45505</v>
      </c>
      <c r="BC336" s="709">
        <f t="shared" si="1091"/>
        <v>45536</v>
      </c>
      <c r="BD336" s="709">
        <f t="shared" si="1091"/>
        <v>45566</v>
      </c>
      <c r="BE336" s="709">
        <f t="shared" si="1091"/>
        <v>45597</v>
      </c>
      <c r="BF336" s="709">
        <f t="shared" si="1091"/>
        <v>45627</v>
      </c>
      <c r="BG336" s="707" t="str">
        <f t="shared" si="1091"/>
        <v>Итого 2024</v>
      </c>
      <c r="BH336" s="710">
        <f t="shared" si="1091"/>
        <v>45658</v>
      </c>
      <c r="BI336" s="709">
        <f t="shared" si="1091"/>
        <v>45689</v>
      </c>
      <c r="BJ336" s="709">
        <f t="shared" si="1091"/>
        <v>45717</v>
      </c>
      <c r="BK336" s="709">
        <f t="shared" si="1091"/>
        <v>45748</v>
      </c>
      <c r="BL336" s="709">
        <f t="shared" si="1091"/>
        <v>45778</v>
      </c>
      <c r="BM336" s="709">
        <f t="shared" si="1091"/>
        <v>45809</v>
      </c>
      <c r="BN336" s="709">
        <f t="shared" si="1091"/>
        <v>45839</v>
      </c>
      <c r="BO336" s="709">
        <f t="shared" si="1091"/>
        <v>45870</v>
      </c>
      <c r="BP336" s="709">
        <f t="shared" si="1091"/>
        <v>45901</v>
      </c>
      <c r="BQ336" s="709">
        <f t="shared" si="1091"/>
        <v>45931</v>
      </c>
      <c r="BR336" s="709">
        <f t="shared" si="1091"/>
        <v>45962</v>
      </c>
      <c r="BS336" s="711">
        <f t="shared" si="1091"/>
        <v>45992</v>
      </c>
      <c r="BT336" s="712" t="str">
        <f t="shared" si="1091"/>
        <v>YTD 10 m. + Forecast 11-12.2025</v>
      </c>
      <c r="BU336" s="713">
        <f t="shared" si="1091"/>
        <v>46023</v>
      </c>
      <c r="BV336" s="711">
        <f t="shared" si="1091"/>
        <v>46054</v>
      </c>
      <c r="BW336" s="711">
        <f t="shared" si="1091"/>
        <v>46082</v>
      </c>
      <c r="BX336" s="711">
        <f t="shared" si="1091"/>
        <v>46113</v>
      </c>
      <c r="BY336" s="711">
        <f t="shared" si="1091"/>
        <v>46143</v>
      </c>
      <c r="BZ336" s="711">
        <f t="shared" si="1091"/>
        <v>46174</v>
      </c>
      <c r="CA336" s="711">
        <f t="shared" si="1091"/>
        <v>46204</v>
      </c>
      <c r="CB336" s="711">
        <f t="shared" si="1091"/>
        <v>46235</v>
      </c>
      <c r="CC336" s="711">
        <f t="shared" si="1091"/>
        <v>46266</v>
      </c>
      <c r="CD336" s="711">
        <f t="shared" si="1091"/>
        <v>46296</v>
      </c>
      <c r="CE336" s="711">
        <f t="shared" si="1091"/>
        <v>46327</v>
      </c>
      <c r="CF336" s="711">
        <f t="shared" si="1091"/>
        <v>46357</v>
      </c>
      <c r="CG336" s="990" t="str">
        <f t="shared" si="1091"/>
        <v>Forecast 2026</v>
      </c>
      <c r="CH336" s="984"/>
      <c r="DO336" s="75"/>
      <c r="DP336" s="75"/>
      <c r="DQ336" s="400"/>
      <c r="DR336" s="75"/>
      <c r="DS336" s="75"/>
      <c r="DT336" s="75"/>
      <c r="DU336" s="75"/>
      <c r="DV336" s="75"/>
    </row>
    <row r="337" spans="1:126" s="8" customFormat="1" ht="20.25" customHeight="1">
      <c r="A337" s="726" t="s">
        <v>27</v>
      </c>
      <c r="B337" s="714" t="s">
        <v>98</v>
      </c>
      <c r="C337" s="743" t="s">
        <v>119</v>
      </c>
      <c r="D337" s="744">
        <v>2500000</v>
      </c>
      <c r="E337" s="744"/>
      <c r="F337" s="717"/>
      <c r="G337" s="718"/>
      <c r="H337" s="719"/>
      <c r="I337" s="719"/>
      <c r="J337" s="719"/>
      <c r="K337" s="719"/>
      <c r="L337" s="719"/>
      <c r="M337" s="719"/>
      <c r="N337" s="719"/>
      <c r="O337" s="719"/>
      <c r="P337" s="719"/>
      <c r="Q337" s="719"/>
      <c r="R337" s="719"/>
      <c r="S337" s="739"/>
      <c r="T337" s="718"/>
      <c r="U337" s="719"/>
      <c r="V337" s="719"/>
      <c r="W337" s="719"/>
      <c r="X337" s="719"/>
      <c r="Y337" s="719"/>
      <c r="Z337" s="719"/>
      <c r="AA337" s="719"/>
      <c r="AB337" s="719"/>
      <c r="AC337" s="719"/>
      <c r="AD337" s="719"/>
      <c r="AE337" s="719"/>
      <c r="AF337" s="723"/>
      <c r="AG337" s="722"/>
      <c r="AH337" s="719"/>
      <c r="AI337" s="719"/>
      <c r="AJ337" s="719"/>
      <c r="AK337" s="719"/>
      <c r="AL337" s="719"/>
      <c r="AM337" s="719"/>
      <c r="AN337" s="719"/>
      <c r="AO337" s="719"/>
      <c r="AP337" s="719"/>
      <c r="AQ337" s="719"/>
      <c r="AR337" s="723"/>
      <c r="AS337" s="724"/>
      <c r="AT337" s="719"/>
      <c r="AU337" s="719"/>
      <c r="AV337" s="719"/>
      <c r="AW337" s="719"/>
      <c r="AX337" s="719"/>
      <c r="AY337" s="719"/>
      <c r="AZ337" s="719"/>
      <c r="BA337" s="719"/>
      <c r="BB337" s="719"/>
      <c r="BC337" s="719"/>
      <c r="BD337" s="719"/>
      <c r="BE337" s="719"/>
      <c r="BF337" s="719"/>
      <c r="BG337" s="723"/>
      <c r="BH337" s="722"/>
      <c r="BI337" s="719"/>
      <c r="BJ337" s="719"/>
      <c r="BK337" s="719"/>
      <c r="BL337" s="719"/>
      <c r="BM337" s="719"/>
      <c r="BN337" s="719"/>
      <c r="BO337" s="719"/>
      <c r="BP337" s="719"/>
      <c r="BQ337" s="719"/>
      <c r="BR337" s="719"/>
      <c r="BS337" s="719"/>
      <c r="BT337" s="723"/>
      <c r="BU337" s="722"/>
      <c r="BV337" s="719"/>
      <c r="BW337" s="719"/>
      <c r="BX337" s="719"/>
      <c r="BY337" s="719"/>
      <c r="BZ337" s="719"/>
      <c r="CA337" s="719"/>
      <c r="CB337" s="719"/>
      <c r="CC337" s="719"/>
      <c r="CD337" s="719"/>
      <c r="CE337" s="719"/>
      <c r="CF337" s="719"/>
      <c r="CG337" s="739"/>
      <c r="CH337" s="980"/>
      <c r="DO337" s="76"/>
      <c r="DP337" s="77"/>
      <c r="DQ337" s="61"/>
      <c r="DR337" s="36"/>
      <c r="DS337" s="36"/>
      <c r="DT337" s="36"/>
      <c r="DU337" s="36"/>
      <c r="DV337" s="36"/>
    </row>
    <row r="338" spans="1:126" s="8" customFormat="1" ht="20.25" customHeight="1">
      <c r="A338" s="679" t="s">
        <v>27</v>
      </c>
      <c r="B338" s="464" t="s">
        <v>98</v>
      </c>
      <c r="C338" s="532" t="s">
        <v>119</v>
      </c>
      <c r="D338" s="469"/>
      <c r="E338" s="470">
        <f>S338+AF338+AT338+BG338+BT338+CG338</f>
        <v>2500000</v>
      </c>
      <c r="F338" s="594" t="s">
        <v>28</v>
      </c>
      <c r="G338" s="538"/>
      <c r="H338" s="471"/>
      <c r="I338" s="471"/>
      <c r="J338" s="471"/>
      <c r="K338" s="471"/>
      <c r="L338" s="471"/>
      <c r="M338" s="471"/>
      <c r="N338" s="471"/>
      <c r="O338" s="471"/>
      <c r="P338" s="471"/>
      <c r="Q338" s="471"/>
      <c r="R338" s="471"/>
      <c r="S338" s="633">
        <f>SUM(G338:R338)</f>
        <v>0</v>
      </c>
      <c r="T338" s="538"/>
      <c r="U338" s="471"/>
      <c r="V338" s="471"/>
      <c r="W338" s="471"/>
      <c r="X338" s="471"/>
      <c r="Y338" s="471">
        <f>D337</f>
        <v>2500000</v>
      </c>
      <c r="Z338" s="471"/>
      <c r="AA338" s="471"/>
      <c r="AB338" s="471"/>
      <c r="AC338" s="471"/>
      <c r="AD338" s="471"/>
      <c r="AE338" s="471"/>
      <c r="AF338" s="567">
        <f>SUM(T338:AE338)</f>
        <v>2500000</v>
      </c>
      <c r="AG338" s="599"/>
      <c r="AH338" s="471"/>
      <c r="AI338" s="471"/>
      <c r="AJ338" s="471"/>
      <c r="AK338" s="471"/>
      <c r="AL338" s="471"/>
      <c r="AM338" s="471"/>
      <c r="AN338" s="471"/>
      <c r="AO338" s="471"/>
      <c r="AP338" s="471"/>
      <c r="AQ338" s="471"/>
      <c r="AR338" s="567"/>
      <c r="AS338" s="656"/>
      <c r="AT338" s="471">
        <f>SUM(AH338:AS338)</f>
        <v>0</v>
      </c>
      <c r="AU338" s="471"/>
      <c r="AV338" s="471"/>
      <c r="AW338" s="471"/>
      <c r="AX338" s="471"/>
      <c r="AY338" s="471"/>
      <c r="AZ338" s="471"/>
      <c r="BA338" s="471"/>
      <c r="BB338" s="471"/>
      <c r="BC338" s="471"/>
      <c r="BD338" s="471"/>
      <c r="BE338" s="471"/>
      <c r="BF338" s="471"/>
      <c r="BG338" s="567">
        <f>SUM(AU338:BF338)</f>
        <v>0</v>
      </c>
      <c r="BH338" s="599"/>
      <c r="BI338" s="471"/>
      <c r="BJ338" s="471"/>
      <c r="BK338" s="471"/>
      <c r="BL338" s="471"/>
      <c r="BM338" s="471"/>
      <c r="BN338" s="471"/>
      <c r="BO338" s="471"/>
      <c r="BP338" s="471"/>
      <c r="BQ338" s="471"/>
      <c r="BR338" s="471"/>
      <c r="BS338" s="471"/>
      <c r="BT338" s="567">
        <f>SUM(BH338:BS338)</f>
        <v>0</v>
      </c>
      <c r="BU338" s="599"/>
      <c r="BV338" s="471"/>
      <c r="BW338" s="471"/>
      <c r="BX338" s="471"/>
      <c r="BY338" s="471"/>
      <c r="BZ338" s="471"/>
      <c r="CA338" s="471"/>
      <c r="CB338" s="471"/>
      <c r="CC338" s="471"/>
      <c r="CD338" s="471"/>
      <c r="CE338" s="471"/>
      <c r="CF338" s="471"/>
      <c r="CG338" s="633">
        <f>SUM(BU338:CF338)</f>
        <v>0</v>
      </c>
      <c r="CH338" s="981">
        <f>S338+AF338+AT338+BG338+SUM(BH338:BR338)</f>
        <v>2500000</v>
      </c>
      <c r="DO338" s="32"/>
      <c r="DP338" s="32"/>
      <c r="DQ338" s="32"/>
      <c r="DR338" s="390"/>
      <c r="DS338" s="390"/>
      <c r="DT338" s="390"/>
      <c r="DU338" s="390"/>
      <c r="DV338" s="390"/>
    </row>
    <row r="339" spans="1:126" s="8" customFormat="1" ht="20.25" customHeight="1">
      <c r="A339" s="679" t="s">
        <v>27</v>
      </c>
      <c r="B339" s="464" t="s">
        <v>98</v>
      </c>
      <c r="C339" s="532" t="s">
        <v>119</v>
      </c>
      <c r="D339" s="469"/>
      <c r="E339" s="470"/>
      <c r="F339" s="594" t="s">
        <v>80</v>
      </c>
      <c r="G339" s="540">
        <f t="shared" ref="G339:R339" si="1092">G$64</f>
        <v>2.5669</v>
      </c>
      <c r="H339" s="473">
        <f t="shared" si="1092"/>
        <v>2.6036000000000001</v>
      </c>
      <c r="I339" s="473">
        <f t="shared" si="1092"/>
        <v>2.6082999999999998</v>
      </c>
      <c r="J339" s="473">
        <f t="shared" si="1092"/>
        <v>2.6122000000000001</v>
      </c>
      <c r="K339" s="473">
        <f t="shared" si="1092"/>
        <v>2.5297999999999998</v>
      </c>
      <c r="L339" s="473">
        <f t="shared" si="1092"/>
        <v>2.52</v>
      </c>
      <c r="M339" s="473">
        <f t="shared" si="1092"/>
        <v>2.5398999999999998</v>
      </c>
      <c r="N339" s="473">
        <f t="shared" si="1092"/>
        <v>2.5095000000000001</v>
      </c>
      <c r="O339" s="473">
        <f t="shared" si="1092"/>
        <v>2.5036999999999998</v>
      </c>
      <c r="P339" s="473">
        <f t="shared" si="1092"/>
        <v>2.4632999999999998</v>
      </c>
      <c r="Q339" s="473">
        <f t="shared" si="1092"/>
        <v>2.4754</v>
      </c>
      <c r="R339" s="473">
        <f t="shared" si="1092"/>
        <v>2.5314999999999999</v>
      </c>
      <c r="S339" s="634">
        <f t="shared" ref="S339:S349" si="1093">SUM(G339:R339)</f>
        <v>30.464099999999998</v>
      </c>
      <c r="T339" s="540">
        <f t="shared" ref="T339:AE339" si="1094">T$64</f>
        <v>2.5855999999999999</v>
      </c>
      <c r="U339" s="473">
        <f t="shared" si="1094"/>
        <v>2.6044999999999998</v>
      </c>
      <c r="V339" s="473">
        <f t="shared" si="1094"/>
        <v>3.1955</v>
      </c>
      <c r="W339" s="473">
        <f t="shared" si="1094"/>
        <v>2.8012999999999999</v>
      </c>
      <c r="X339" s="473">
        <f t="shared" si="1094"/>
        <v>2.5354999999999999</v>
      </c>
      <c r="Y339" s="473">
        <f t="shared" si="1094"/>
        <v>2.5604</v>
      </c>
      <c r="Z339" s="473">
        <f t="shared" si="1094"/>
        <v>2.601</v>
      </c>
      <c r="AA339" s="473">
        <f t="shared" si="1094"/>
        <v>2.5802</v>
      </c>
      <c r="AB339" s="473">
        <f t="shared" si="1094"/>
        <v>2.5396999999999998</v>
      </c>
      <c r="AC339" s="473">
        <f t="shared" si="1094"/>
        <v>2.5066000000000002</v>
      </c>
      <c r="AD339" s="473">
        <f t="shared" si="1094"/>
        <v>2.44</v>
      </c>
      <c r="AE339" s="473">
        <f t="shared" si="1094"/>
        <v>2.5629</v>
      </c>
      <c r="AF339" s="568">
        <f t="shared" ref="AF339:AF349" si="1095">SUM(T339:AE339)</f>
        <v>31.513200000000001</v>
      </c>
      <c r="AG339" s="600">
        <f t="shared" ref="AG339:AR339" si="1096">AG$64</f>
        <v>2.6617000000000002</v>
      </c>
      <c r="AH339" s="473">
        <f t="shared" si="1096"/>
        <v>2.7553999999999998</v>
      </c>
      <c r="AI339" s="473">
        <f t="shared" si="1096"/>
        <v>2.8420000000000001</v>
      </c>
      <c r="AJ339" s="473">
        <f t="shared" si="1096"/>
        <v>2.9298999999999999</v>
      </c>
      <c r="AK339" s="473">
        <f t="shared" si="1096"/>
        <v>2.8948999999999998</v>
      </c>
      <c r="AL339" s="473">
        <f t="shared" si="1096"/>
        <v>2.9687000000000001</v>
      </c>
      <c r="AM339" s="473">
        <f t="shared" si="1096"/>
        <v>3.028</v>
      </c>
      <c r="AN339" s="473">
        <f t="shared" si="1096"/>
        <v>3.1524999999999999</v>
      </c>
      <c r="AO339" s="473">
        <f t="shared" si="1096"/>
        <v>3.2565</v>
      </c>
      <c r="AP339" s="473">
        <f t="shared" si="1096"/>
        <v>3.2835999999999999</v>
      </c>
      <c r="AQ339" s="473">
        <f t="shared" si="1096"/>
        <v>3.1362999999999999</v>
      </c>
      <c r="AR339" s="568">
        <f t="shared" si="1096"/>
        <v>3.1787000000000001</v>
      </c>
      <c r="AS339" s="656"/>
      <c r="AT339" s="473">
        <f t="shared" ref="AT339:AT349" si="1097">SUM(AH339:AS339)</f>
        <v>33.426499999999997</v>
      </c>
      <c r="AU339" s="473">
        <f t="shared" ref="AU339:BF339" si="1098">AU$64</f>
        <v>3.1715</v>
      </c>
      <c r="AV339" s="473">
        <f t="shared" si="1098"/>
        <v>3.2265999999999999</v>
      </c>
      <c r="AW339" s="473">
        <f t="shared" si="1098"/>
        <v>3.2315</v>
      </c>
      <c r="AX339" s="473">
        <f t="shared" si="1098"/>
        <v>3.2578</v>
      </c>
      <c r="AY339" s="473">
        <f t="shared" si="1098"/>
        <v>3.2136</v>
      </c>
      <c r="AZ339" s="473">
        <f t="shared" si="1098"/>
        <v>3.1901999999999999</v>
      </c>
      <c r="BA339" s="473">
        <f t="shared" si="1098"/>
        <v>3.1758000000000002</v>
      </c>
      <c r="BB339" s="473">
        <f t="shared" si="1098"/>
        <v>3.1570999999999998</v>
      </c>
      <c r="BC339" s="473">
        <f t="shared" si="1098"/>
        <v>3.1909999999999998</v>
      </c>
      <c r="BD339" s="473">
        <f t="shared" si="1098"/>
        <v>3.2845</v>
      </c>
      <c r="BE339" s="473">
        <f t="shared" si="1098"/>
        <v>3.3933</v>
      </c>
      <c r="BF339" s="473">
        <f t="shared" si="1098"/>
        <v>3.4613999999999998</v>
      </c>
      <c r="BG339" s="568">
        <f t="shared" ref="BG339:BG349" si="1099">SUM(AU339:BF339)</f>
        <v>38.954299999999989</v>
      </c>
      <c r="BH339" s="600">
        <f t="shared" ref="BH339:BS339" si="1100">BH$64</f>
        <v>3.4548000000000001</v>
      </c>
      <c r="BI339" s="473">
        <f t="shared" si="1100"/>
        <v>3.2965</v>
      </c>
      <c r="BJ339" s="473">
        <f t="shared" si="1100"/>
        <v>3.16</v>
      </c>
      <c r="BK339" s="473">
        <f t="shared" si="1100"/>
        <v>3.0973999999999999</v>
      </c>
      <c r="BL339" s="473">
        <f t="shared" si="1100"/>
        <v>3.0133999999999999</v>
      </c>
      <c r="BM339" s="473">
        <f t="shared" si="1100"/>
        <v>2.9830000000000001</v>
      </c>
      <c r="BN339" s="473">
        <f t="shared" si="1100"/>
        <v>2.9506000000000001</v>
      </c>
      <c r="BO339" s="473">
        <f t="shared" si="1100"/>
        <v>2.9832000000000001</v>
      </c>
      <c r="BP339" s="473">
        <f t="shared" si="1100"/>
        <v>3.0310000000000001</v>
      </c>
      <c r="BQ339" s="473">
        <f t="shared" si="1100"/>
        <v>2.9836999999999998</v>
      </c>
      <c r="BR339" s="473">
        <f t="shared" si="1100"/>
        <v>2.9836999999999998</v>
      </c>
      <c r="BS339" s="473">
        <f t="shared" si="1100"/>
        <v>2.9836999999999998</v>
      </c>
      <c r="BT339" s="568">
        <f t="shared" ref="BT339:BT349" si="1101">SUM(BH339:BS339)</f>
        <v>36.920999999999999</v>
      </c>
      <c r="BU339" s="600">
        <v>2.9836999999999998</v>
      </c>
      <c r="BV339" s="473">
        <v>2.9836999999999998</v>
      </c>
      <c r="BW339" s="473">
        <v>2.9836999999999998</v>
      </c>
      <c r="BX339" s="473">
        <v>2.9836999999999998</v>
      </c>
      <c r="BY339" s="473">
        <v>2.9836999999999998</v>
      </c>
      <c r="BZ339" s="473">
        <v>2.9836999999999998</v>
      </c>
      <c r="CA339" s="473">
        <v>2.9836999999999998</v>
      </c>
      <c r="CB339" s="473">
        <v>2.9836999999999998</v>
      </c>
      <c r="CC339" s="473">
        <v>2.9836999999999998</v>
      </c>
      <c r="CD339" s="473">
        <v>2.9836999999999998</v>
      </c>
      <c r="CE339" s="473">
        <v>2.9836999999999998</v>
      </c>
      <c r="CF339" s="473">
        <v>2.9836999999999998</v>
      </c>
      <c r="CG339" s="633">
        <f t="shared" ref="CG339:CG349" si="1102">SUM(BU339:CF339)</f>
        <v>35.804399999999994</v>
      </c>
      <c r="CH339" s="980"/>
      <c r="DO339" s="32"/>
      <c r="DP339" s="32"/>
      <c r="DQ339" s="32"/>
      <c r="DR339" s="390"/>
      <c r="DS339" s="390"/>
      <c r="DT339" s="390"/>
      <c r="DU339" s="390"/>
      <c r="DV339" s="390"/>
    </row>
    <row r="340" spans="1:126" s="8" customFormat="1" ht="20.25" customHeight="1">
      <c r="A340" s="679" t="s">
        <v>27</v>
      </c>
      <c r="B340" s="464" t="s">
        <v>98</v>
      </c>
      <c r="C340" s="532" t="s">
        <v>119</v>
      </c>
      <c r="D340" s="469"/>
      <c r="E340" s="475">
        <f>S340+AF340+AT340+BG340+BT340+CG340</f>
        <v>976409.9359475082</v>
      </c>
      <c r="F340" s="594" t="s">
        <v>30</v>
      </c>
      <c r="G340" s="542">
        <f t="shared" ref="G340:R340" si="1103">G338/G339</f>
        <v>0</v>
      </c>
      <c r="H340" s="476">
        <f t="shared" si="1103"/>
        <v>0</v>
      </c>
      <c r="I340" s="476">
        <f t="shared" si="1103"/>
        <v>0</v>
      </c>
      <c r="J340" s="476">
        <f t="shared" si="1103"/>
        <v>0</v>
      </c>
      <c r="K340" s="476">
        <f t="shared" si="1103"/>
        <v>0</v>
      </c>
      <c r="L340" s="476">
        <f t="shared" si="1103"/>
        <v>0</v>
      </c>
      <c r="M340" s="476">
        <f t="shared" si="1103"/>
        <v>0</v>
      </c>
      <c r="N340" s="476">
        <f t="shared" si="1103"/>
        <v>0</v>
      </c>
      <c r="O340" s="476">
        <f t="shared" si="1103"/>
        <v>0</v>
      </c>
      <c r="P340" s="476">
        <f t="shared" si="1103"/>
        <v>0</v>
      </c>
      <c r="Q340" s="476">
        <f t="shared" si="1103"/>
        <v>0</v>
      </c>
      <c r="R340" s="476">
        <f t="shared" si="1103"/>
        <v>0</v>
      </c>
      <c r="S340" s="635">
        <f t="shared" si="1093"/>
        <v>0</v>
      </c>
      <c r="T340" s="542">
        <f t="shared" ref="T340:AE340" si="1104">T338/T339</f>
        <v>0</v>
      </c>
      <c r="U340" s="476">
        <f t="shared" si="1104"/>
        <v>0</v>
      </c>
      <c r="V340" s="476">
        <f t="shared" si="1104"/>
        <v>0</v>
      </c>
      <c r="W340" s="476">
        <f t="shared" si="1104"/>
        <v>0</v>
      </c>
      <c r="X340" s="476">
        <f t="shared" si="1104"/>
        <v>0</v>
      </c>
      <c r="Y340" s="476">
        <f t="shared" si="1104"/>
        <v>976409.9359475082</v>
      </c>
      <c r="Z340" s="476">
        <f t="shared" si="1104"/>
        <v>0</v>
      </c>
      <c r="AA340" s="476">
        <f t="shared" si="1104"/>
        <v>0</v>
      </c>
      <c r="AB340" s="476">
        <f t="shared" si="1104"/>
        <v>0</v>
      </c>
      <c r="AC340" s="476">
        <f t="shared" si="1104"/>
        <v>0</v>
      </c>
      <c r="AD340" s="476">
        <f t="shared" si="1104"/>
        <v>0</v>
      </c>
      <c r="AE340" s="476">
        <f t="shared" si="1104"/>
        <v>0</v>
      </c>
      <c r="AF340" s="569">
        <f t="shared" si="1095"/>
        <v>976409.9359475082</v>
      </c>
      <c r="AG340" s="601">
        <f t="shared" ref="AG340:AR340" si="1105">AG338/AG339</f>
        <v>0</v>
      </c>
      <c r="AH340" s="476">
        <f t="shared" si="1105"/>
        <v>0</v>
      </c>
      <c r="AI340" s="476">
        <f t="shared" si="1105"/>
        <v>0</v>
      </c>
      <c r="AJ340" s="476">
        <f t="shared" si="1105"/>
        <v>0</v>
      </c>
      <c r="AK340" s="476">
        <f t="shared" si="1105"/>
        <v>0</v>
      </c>
      <c r="AL340" s="476">
        <f t="shared" si="1105"/>
        <v>0</v>
      </c>
      <c r="AM340" s="476">
        <f t="shared" si="1105"/>
        <v>0</v>
      </c>
      <c r="AN340" s="476">
        <f t="shared" si="1105"/>
        <v>0</v>
      </c>
      <c r="AO340" s="476">
        <f t="shared" si="1105"/>
        <v>0</v>
      </c>
      <c r="AP340" s="476">
        <f t="shared" si="1105"/>
        <v>0</v>
      </c>
      <c r="AQ340" s="476">
        <f t="shared" si="1105"/>
        <v>0</v>
      </c>
      <c r="AR340" s="569">
        <f t="shared" si="1105"/>
        <v>0</v>
      </c>
      <c r="AS340" s="656"/>
      <c r="AT340" s="476">
        <f t="shared" si="1097"/>
        <v>0</v>
      </c>
      <c r="AU340" s="476">
        <f t="shared" ref="AU340:BF340" si="1106">AU338/AU339</f>
        <v>0</v>
      </c>
      <c r="AV340" s="476">
        <f t="shared" si="1106"/>
        <v>0</v>
      </c>
      <c r="AW340" s="476">
        <f t="shared" si="1106"/>
        <v>0</v>
      </c>
      <c r="AX340" s="476">
        <f t="shared" si="1106"/>
        <v>0</v>
      </c>
      <c r="AY340" s="476">
        <f t="shared" si="1106"/>
        <v>0</v>
      </c>
      <c r="AZ340" s="476">
        <f t="shared" si="1106"/>
        <v>0</v>
      </c>
      <c r="BA340" s="476">
        <f t="shared" si="1106"/>
        <v>0</v>
      </c>
      <c r="BB340" s="476">
        <f t="shared" si="1106"/>
        <v>0</v>
      </c>
      <c r="BC340" s="476">
        <f t="shared" si="1106"/>
        <v>0</v>
      </c>
      <c r="BD340" s="476">
        <f t="shared" si="1106"/>
        <v>0</v>
      </c>
      <c r="BE340" s="476">
        <f t="shared" si="1106"/>
        <v>0</v>
      </c>
      <c r="BF340" s="476">
        <f t="shared" si="1106"/>
        <v>0</v>
      </c>
      <c r="BG340" s="569">
        <f t="shared" si="1099"/>
        <v>0</v>
      </c>
      <c r="BH340" s="601">
        <f t="shared" ref="BH340:BS340" si="1107">BH338/BH339</f>
        <v>0</v>
      </c>
      <c r="BI340" s="476">
        <f t="shared" si="1107"/>
        <v>0</v>
      </c>
      <c r="BJ340" s="476">
        <f t="shared" si="1107"/>
        <v>0</v>
      </c>
      <c r="BK340" s="476">
        <f t="shared" si="1107"/>
        <v>0</v>
      </c>
      <c r="BL340" s="476">
        <f t="shared" si="1107"/>
        <v>0</v>
      </c>
      <c r="BM340" s="476">
        <f t="shared" si="1107"/>
        <v>0</v>
      </c>
      <c r="BN340" s="476">
        <f t="shared" si="1107"/>
        <v>0</v>
      </c>
      <c r="BO340" s="476">
        <f t="shared" si="1107"/>
        <v>0</v>
      </c>
      <c r="BP340" s="476">
        <f t="shared" si="1107"/>
        <v>0</v>
      </c>
      <c r="BQ340" s="476">
        <f t="shared" si="1107"/>
        <v>0</v>
      </c>
      <c r="BR340" s="476">
        <f t="shared" si="1107"/>
        <v>0</v>
      </c>
      <c r="BS340" s="476">
        <f t="shared" si="1107"/>
        <v>0</v>
      </c>
      <c r="BT340" s="569">
        <f t="shared" si="1101"/>
        <v>0</v>
      </c>
      <c r="BU340" s="601">
        <f t="shared" ref="BU340:CF340" si="1108">BU338/BU339</f>
        <v>0</v>
      </c>
      <c r="BV340" s="476">
        <f t="shared" si="1108"/>
        <v>0</v>
      </c>
      <c r="BW340" s="476">
        <f t="shared" si="1108"/>
        <v>0</v>
      </c>
      <c r="BX340" s="476">
        <f t="shared" si="1108"/>
        <v>0</v>
      </c>
      <c r="BY340" s="476">
        <f t="shared" si="1108"/>
        <v>0</v>
      </c>
      <c r="BZ340" s="476">
        <f t="shared" si="1108"/>
        <v>0</v>
      </c>
      <c r="CA340" s="476">
        <f t="shared" si="1108"/>
        <v>0</v>
      </c>
      <c r="CB340" s="476">
        <f t="shared" si="1108"/>
        <v>0</v>
      </c>
      <c r="CC340" s="476">
        <f t="shared" si="1108"/>
        <v>0</v>
      </c>
      <c r="CD340" s="476">
        <f t="shared" si="1108"/>
        <v>0</v>
      </c>
      <c r="CE340" s="476">
        <f t="shared" si="1108"/>
        <v>0</v>
      </c>
      <c r="CF340" s="476">
        <f t="shared" si="1108"/>
        <v>0</v>
      </c>
      <c r="CG340" s="635">
        <f t="shared" si="1102"/>
        <v>0</v>
      </c>
      <c r="CH340" s="982">
        <f>S340+AF340+AT340+BG340+SUM(BH340:BR340)</f>
        <v>976409.9359475082</v>
      </c>
      <c r="DO340" s="32"/>
      <c r="DP340" s="32"/>
      <c r="DQ340" s="32"/>
      <c r="DR340" s="390"/>
      <c r="DS340" s="390"/>
      <c r="DT340" s="390"/>
      <c r="DU340" s="390"/>
      <c r="DV340" s="390"/>
    </row>
    <row r="341" spans="1:126" s="8" customFormat="1" ht="20.25" customHeight="1">
      <c r="A341" s="679" t="s">
        <v>27</v>
      </c>
      <c r="B341" s="464" t="s">
        <v>98</v>
      </c>
      <c r="C341" s="532" t="s">
        <v>119</v>
      </c>
      <c r="D341" s="469"/>
      <c r="E341" s="470">
        <f>S341+AF341+AT341+BG341+BT341+CG341</f>
        <v>181900</v>
      </c>
      <c r="F341" s="595" t="s">
        <v>52</v>
      </c>
      <c r="G341" s="544"/>
      <c r="H341" s="479"/>
      <c r="I341" s="479"/>
      <c r="J341" s="479"/>
      <c r="K341" s="479"/>
      <c r="L341" s="479"/>
      <c r="M341" s="479"/>
      <c r="N341" s="479"/>
      <c r="O341" s="479"/>
      <c r="P341" s="479"/>
      <c r="Q341" s="479"/>
      <c r="R341" s="479"/>
      <c r="S341" s="636">
        <f t="shared" si="1093"/>
        <v>0</v>
      </c>
      <c r="T341" s="544"/>
      <c r="U341" s="479"/>
      <c r="V341" s="479"/>
      <c r="W341" s="479"/>
      <c r="X341" s="479"/>
      <c r="Y341" s="479"/>
      <c r="Z341" s="479">
        <v>181900</v>
      </c>
      <c r="AA341" s="479"/>
      <c r="AB341" s="479"/>
      <c r="AC341" s="479"/>
      <c r="AD341" s="479"/>
      <c r="AE341" s="479"/>
      <c r="AF341" s="570">
        <f t="shared" si="1095"/>
        <v>181900</v>
      </c>
      <c r="AG341" s="602"/>
      <c r="AH341" s="479"/>
      <c r="AI341" s="479"/>
      <c r="AJ341" s="479"/>
      <c r="AK341" s="479"/>
      <c r="AL341" s="479"/>
      <c r="AM341" s="479"/>
      <c r="AN341" s="479"/>
      <c r="AO341" s="479"/>
      <c r="AP341" s="479"/>
      <c r="AQ341" s="479"/>
      <c r="AR341" s="570"/>
      <c r="AS341" s="655"/>
      <c r="AT341" s="479">
        <f t="shared" si="1097"/>
        <v>0</v>
      </c>
      <c r="AU341" s="479"/>
      <c r="AV341" s="479"/>
      <c r="AW341" s="479"/>
      <c r="AX341" s="479"/>
      <c r="AY341" s="479"/>
      <c r="AZ341" s="479"/>
      <c r="BA341" s="479"/>
      <c r="BB341" s="479"/>
      <c r="BC341" s="479"/>
      <c r="BD341" s="479"/>
      <c r="BE341" s="479"/>
      <c r="BF341" s="479"/>
      <c r="BG341" s="570">
        <f t="shared" si="1099"/>
        <v>0</v>
      </c>
      <c r="BH341" s="602"/>
      <c r="BI341" s="479"/>
      <c r="BJ341" s="479"/>
      <c r="BK341" s="479"/>
      <c r="BL341" s="479"/>
      <c r="BM341" s="479"/>
      <c r="BN341" s="479"/>
      <c r="BO341" s="479"/>
      <c r="BP341" s="479"/>
      <c r="BQ341" s="479"/>
      <c r="BR341" s="479"/>
      <c r="BS341" s="479"/>
      <c r="BT341" s="570">
        <f t="shared" si="1101"/>
        <v>0</v>
      </c>
      <c r="BU341" s="602"/>
      <c r="BV341" s="479"/>
      <c r="BW341" s="479"/>
      <c r="BX341" s="479"/>
      <c r="BY341" s="479"/>
      <c r="BZ341" s="479"/>
      <c r="CA341" s="479"/>
      <c r="CB341" s="479"/>
      <c r="CC341" s="479"/>
      <c r="CD341" s="479"/>
      <c r="CE341" s="479"/>
      <c r="CF341" s="479"/>
      <c r="CG341" s="636">
        <f t="shared" si="1102"/>
        <v>0</v>
      </c>
      <c r="CH341" s="981">
        <f>S341+AF341+AT341+BG341+SUM(BH341:BR341)</f>
        <v>181900</v>
      </c>
      <c r="DO341" s="38"/>
      <c r="DP341" s="39"/>
      <c r="DQ341" s="49">
        <f>SUM(G341:DP341)</f>
        <v>545700</v>
      </c>
      <c r="DR341" s="49"/>
      <c r="DS341" s="49"/>
      <c r="DT341" s="49"/>
      <c r="DU341" s="49"/>
      <c r="DV341" s="49"/>
    </row>
    <row r="342" spans="1:126" s="8" customFormat="1" ht="20.25" customHeight="1">
      <c r="A342" s="679" t="s">
        <v>27</v>
      </c>
      <c r="B342" s="464" t="s">
        <v>98</v>
      </c>
      <c r="C342" s="532" t="s">
        <v>119</v>
      </c>
      <c r="D342" s="469"/>
      <c r="E342" s="470"/>
      <c r="F342" s="595" t="s">
        <v>80</v>
      </c>
      <c r="G342" s="546">
        <f t="shared" ref="G342:R342" si="1109">G$64</f>
        <v>2.5669</v>
      </c>
      <c r="H342" s="482">
        <f t="shared" si="1109"/>
        <v>2.6036000000000001</v>
      </c>
      <c r="I342" s="482">
        <f t="shared" si="1109"/>
        <v>2.6082999999999998</v>
      </c>
      <c r="J342" s="482">
        <f t="shared" si="1109"/>
        <v>2.6122000000000001</v>
      </c>
      <c r="K342" s="482">
        <f t="shared" si="1109"/>
        <v>2.5297999999999998</v>
      </c>
      <c r="L342" s="482">
        <f t="shared" si="1109"/>
        <v>2.52</v>
      </c>
      <c r="M342" s="482">
        <f t="shared" si="1109"/>
        <v>2.5398999999999998</v>
      </c>
      <c r="N342" s="482">
        <f t="shared" si="1109"/>
        <v>2.5095000000000001</v>
      </c>
      <c r="O342" s="482">
        <f t="shared" si="1109"/>
        <v>2.5036999999999998</v>
      </c>
      <c r="P342" s="482">
        <f t="shared" si="1109"/>
        <v>2.4632999999999998</v>
      </c>
      <c r="Q342" s="482">
        <f t="shared" si="1109"/>
        <v>2.4754</v>
      </c>
      <c r="R342" s="482">
        <f t="shared" si="1109"/>
        <v>2.5314999999999999</v>
      </c>
      <c r="S342" s="637">
        <f t="shared" si="1093"/>
        <v>30.464099999999998</v>
      </c>
      <c r="T342" s="546">
        <f t="shared" ref="T342:AE342" si="1110">T$64</f>
        <v>2.5855999999999999</v>
      </c>
      <c r="U342" s="482">
        <f t="shared" si="1110"/>
        <v>2.6044999999999998</v>
      </c>
      <c r="V342" s="482">
        <f t="shared" si="1110"/>
        <v>3.1955</v>
      </c>
      <c r="W342" s="482">
        <f t="shared" si="1110"/>
        <v>2.8012999999999999</v>
      </c>
      <c r="X342" s="482">
        <f t="shared" si="1110"/>
        <v>2.5354999999999999</v>
      </c>
      <c r="Y342" s="482">
        <f t="shared" si="1110"/>
        <v>2.5604</v>
      </c>
      <c r="Z342" s="482">
        <f t="shared" si="1110"/>
        <v>2.601</v>
      </c>
      <c r="AA342" s="482">
        <f t="shared" si="1110"/>
        <v>2.5802</v>
      </c>
      <c r="AB342" s="482">
        <f t="shared" si="1110"/>
        <v>2.5396999999999998</v>
      </c>
      <c r="AC342" s="482">
        <f t="shared" si="1110"/>
        <v>2.5066000000000002</v>
      </c>
      <c r="AD342" s="482">
        <f t="shared" si="1110"/>
        <v>2.44</v>
      </c>
      <c r="AE342" s="482">
        <f t="shared" si="1110"/>
        <v>2.5629</v>
      </c>
      <c r="AF342" s="571">
        <f t="shared" si="1095"/>
        <v>31.513200000000001</v>
      </c>
      <c r="AG342" s="603">
        <f t="shared" ref="AG342:AR342" si="1111">AG$64</f>
        <v>2.6617000000000002</v>
      </c>
      <c r="AH342" s="482">
        <f t="shared" si="1111"/>
        <v>2.7553999999999998</v>
      </c>
      <c r="AI342" s="482">
        <f t="shared" si="1111"/>
        <v>2.8420000000000001</v>
      </c>
      <c r="AJ342" s="482">
        <f t="shared" si="1111"/>
        <v>2.9298999999999999</v>
      </c>
      <c r="AK342" s="482">
        <f t="shared" si="1111"/>
        <v>2.8948999999999998</v>
      </c>
      <c r="AL342" s="482">
        <f t="shared" si="1111"/>
        <v>2.9687000000000001</v>
      </c>
      <c r="AM342" s="482">
        <f t="shared" si="1111"/>
        <v>3.028</v>
      </c>
      <c r="AN342" s="482">
        <f t="shared" si="1111"/>
        <v>3.1524999999999999</v>
      </c>
      <c r="AO342" s="482">
        <f t="shared" si="1111"/>
        <v>3.2565</v>
      </c>
      <c r="AP342" s="482">
        <f t="shared" si="1111"/>
        <v>3.2835999999999999</v>
      </c>
      <c r="AQ342" s="482">
        <f t="shared" si="1111"/>
        <v>3.1362999999999999</v>
      </c>
      <c r="AR342" s="571">
        <f t="shared" si="1111"/>
        <v>3.1787000000000001</v>
      </c>
      <c r="AS342" s="655"/>
      <c r="AT342" s="482">
        <f t="shared" si="1097"/>
        <v>33.426499999999997</v>
      </c>
      <c r="AU342" s="482">
        <f t="shared" ref="AU342:BF342" si="1112">AU$64</f>
        <v>3.1715</v>
      </c>
      <c r="AV342" s="482">
        <f t="shared" si="1112"/>
        <v>3.2265999999999999</v>
      </c>
      <c r="AW342" s="482">
        <f t="shared" si="1112"/>
        <v>3.2315</v>
      </c>
      <c r="AX342" s="482">
        <f t="shared" si="1112"/>
        <v>3.2578</v>
      </c>
      <c r="AY342" s="482">
        <f t="shared" si="1112"/>
        <v>3.2136</v>
      </c>
      <c r="AZ342" s="482">
        <f t="shared" si="1112"/>
        <v>3.1901999999999999</v>
      </c>
      <c r="BA342" s="482">
        <f t="shared" si="1112"/>
        <v>3.1758000000000002</v>
      </c>
      <c r="BB342" s="482">
        <f t="shared" si="1112"/>
        <v>3.1570999999999998</v>
      </c>
      <c r="BC342" s="482">
        <f t="shared" si="1112"/>
        <v>3.1909999999999998</v>
      </c>
      <c r="BD342" s="482">
        <f t="shared" si="1112"/>
        <v>3.2845</v>
      </c>
      <c r="BE342" s="482">
        <f t="shared" si="1112"/>
        <v>3.3933</v>
      </c>
      <c r="BF342" s="482">
        <f t="shared" si="1112"/>
        <v>3.4613999999999998</v>
      </c>
      <c r="BG342" s="571">
        <f t="shared" si="1099"/>
        <v>38.954299999999989</v>
      </c>
      <c r="BH342" s="603">
        <f t="shared" ref="BH342:BS342" si="1113">BH$64</f>
        <v>3.4548000000000001</v>
      </c>
      <c r="BI342" s="482">
        <f t="shared" si="1113"/>
        <v>3.2965</v>
      </c>
      <c r="BJ342" s="482">
        <f t="shared" si="1113"/>
        <v>3.16</v>
      </c>
      <c r="BK342" s="482">
        <f t="shared" si="1113"/>
        <v>3.0973999999999999</v>
      </c>
      <c r="BL342" s="482">
        <f t="shared" si="1113"/>
        <v>3.0133999999999999</v>
      </c>
      <c r="BM342" s="482">
        <f t="shared" si="1113"/>
        <v>2.9830000000000001</v>
      </c>
      <c r="BN342" s="482">
        <f t="shared" si="1113"/>
        <v>2.9506000000000001</v>
      </c>
      <c r="BO342" s="482">
        <f t="shared" si="1113"/>
        <v>2.9832000000000001</v>
      </c>
      <c r="BP342" s="482">
        <f t="shared" si="1113"/>
        <v>3.0310000000000001</v>
      </c>
      <c r="BQ342" s="482">
        <f t="shared" si="1113"/>
        <v>2.9836999999999998</v>
      </c>
      <c r="BR342" s="482">
        <f t="shared" si="1113"/>
        <v>2.9836999999999998</v>
      </c>
      <c r="BS342" s="482">
        <f t="shared" si="1113"/>
        <v>2.9836999999999998</v>
      </c>
      <c r="BT342" s="571">
        <f t="shared" si="1101"/>
        <v>36.920999999999999</v>
      </c>
      <c r="BU342" s="603">
        <v>2.9836999999999998</v>
      </c>
      <c r="BV342" s="482">
        <v>2.9836999999999998</v>
      </c>
      <c r="BW342" s="482">
        <v>2.9836999999999998</v>
      </c>
      <c r="BX342" s="482">
        <v>2.9836999999999998</v>
      </c>
      <c r="BY342" s="482">
        <v>2.9836999999999998</v>
      </c>
      <c r="BZ342" s="482">
        <v>2.9836999999999998</v>
      </c>
      <c r="CA342" s="482">
        <v>2.9836999999999998</v>
      </c>
      <c r="CB342" s="482">
        <v>2.9836999999999998</v>
      </c>
      <c r="CC342" s="482">
        <v>2.9836999999999998</v>
      </c>
      <c r="CD342" s="482">
        <v>2.9836999999999998</v>
      </c>
      <c r="CE342" s="482">
        <v>2.9836999999999998</v>
      </c>
      <c r="CF342" s="482">
        <v>2.9836999999999998</v>
      </c>
      <c r="CG342" s="636">
        <f t="shared" si="1102"/>
        <v>35.804399999999994</v>
      </c>
      <c r="CH342" s="980"/>
      <c r="DO342" s="38"/>
      <c r="DP342" s="39"/>
      <c r="DQ342" s="40">
        <f>AVERAGE(G342:DP342)</f>
        <v>5.3439576923076926</v>
      </c>
      <c r="DR342" s="66" t="s">
        <v>19</v>
      </c>
      <c r="DS342" s="66" t="s">
        <v>20</v>
      </c>
      <c r="DT342" s="66"/>
      <c r="DU342" s="66"/>
      <c r="DV342" s="40"/>
    </row>
    <row r="343" spans="1:126" s="8" customFormat="1" ht="20.25" customHeight="1">
      <c r="A343" s="679" t="s">
        <v>27</v>
      </c>
      <c r="B343" s="464" t="s">
        <v>98</v>
      </c>
      <c r="C343" s="532" t="s">
        <v>119</v>
      </c>
      <c r="D343" s="469"/>
      <c r="E343" s="475">
        <f>S343+AF343+AT343+BG343+BT343+CG343</f>
        <v>69934.640522875823</v>
      </c>
      <c r="F343" s="595" t="s">
        <v>51</v>
      </c>
      <c r="G343" s="548">
        <f t="shared" ref="G343:R343" si="1114">G341/G342</f>
        <v>0</v>
      </c>
      <c r="H343" s="484">
        <f t="shared" si="1114"/>
        <v>0</v>
      </c>
      <c r="I343" s="484">
        <f t="shared" si="1114"/>
        <v>0</v>
      </c>
      <c r="J343" s="484">
        <f t="shared" si="1114"/>
        <v>0</v>
      </c>
      <c r="K343" s="484">
        <f t="shared" si="1114"/>
        <v>0</v>
      </c>
      <c r="L343" s="484">
        <f t="shared" si="1114"/>
        <v>0</v>
      </c>
      <c r="M343" s="484">
        <f t="shared" si="1114"/>
        <v>0</v>
      </c>
      <c r="N343" s="484">
        <f t="shared" si="1114"/>
        <v>0</v>
      </c>
      <c r="O343" s="484">
        <f t="shared" si="1114"/>
        <v>0</v>
      </c>
      <c r="P343" s="484">
        <f t="shared" si="1114"/>
        <v>0</v>
      </c>
      <c r="Q343" s="484">
        <f t="shared" si="1114"/>
        <v>0</v>
      </c>
      <c r="R343" s="484">
        <f t="shared" si="1114"/>
        <v>0</v>
      </c>
      <c r="S343" s="638">
        <f t="shared" si="1093"/>
        <v>0</v>
      </c>
      <c r="T343" s="548">
        <f t="shared" ref="T343:AE343" si="1115">T341/T342</f>
        <v>0</v>
      </c>
      <c r="U343" s="484">
        <f t="shared" si="1115"/>
        <v>0</v>
      </c>
      <c r="V343" s="484">
        <f t="shared" si="1115"/>
        <v>0</v>
      </c>
      <c r="W343" s="484">
        <f t="shared" si="1115"/>
        <v>0</v>
      </c>
      <c r="X343" s="484">
        <f t="shared" si="1115"/>
        <v>0</v>
      </c>
      <c r="Y343" s="484">
        <f t="shared" si="1115"/>
        <v>0</v>
      </c>
      <c r="Z343" s="484">
        <f t="shared" si="1115"/>
        <v>69934.640522875823</v>
      </c>
      <c r="AA343" s="484">
        <f t="shared" si="1115"/>
        <v>0</v>
      </c>
      <c r="AB343" s="484">
        <f t="shared" si="1115"/>
        <v>0</v>
      </c>
      <c r="AC343" s="484">
        <f t="shared" si="1115"/>
        <v>0</v>
      </c>
      <c r="AD343" s="484">
        <f t="shared" si="1115"/>
        <v>0</v>
      </c>
      <c r="AE343" s="484">
        <f t="shared" si="1115"/>
        <v>0</v>
      </c>
      <c r="AF343" s="572">
        <f t="shared" si="1095"/>
        <v>69934.640522875823</v>
      </c>
      <c r="AG343" s="604">
        <f t="shared" ref="AG343:AR343" si="1116">AG341/AG342</f>
        <v>0</v>
      </c>
      <c r="AH343" s="484">
        <f t="shared" si="1116"/>
        <v>0</v>
      </c>
      <c r="AI343" s="484">
        <f t="shared" si="1116"/>
        <v>0</v>
      </c>
      <c r="AJ343" s="484">
        <f t="shared" si="1116"/>
        <v>0</v>
      </c>
      <c r="AK343" s="484">
        <f t="shared" si="1116"/>
        <v>0</v>
      </c>
      <c r="AL343" s="484">
        <f t="shared" si="1116"/>
        <v>0</v>
      </c>
      <c r="AM343" s="484">
        <f t="shared" si="1116"/>
        <v>0</v>
      </c>
      <c r="AN343" s="484">
        <f t="shared" si="1116"/>
        <v>0</v>
      </c>
      <c r="AO343" s="484">
        <f t="shared" si="1116"/>
        <v>0</v>
      </c>
      <c r="AP343" s="484">
        <f t="shared" si="1116"/>
        <v>0</v>
      </c>
      <c r="AQ343" s="484">
        <f t="shared" si="1116"/>
        <v>0</v>
      </c>
      <c r="AR343" s="572">
        <f t="shared" si="1116"/>
        <v>0</v>
      </c>
      <c r="AS343" s="655"/>
      <c r="AT343" s="484">
        <f t="shared" si="1097"/>
        <v>0</v>
      </c>
      <c r="AU343" s="484">
        <f t="shared" ref="AU343:BF343" si="1117">AU341/AU342</f>
        <v>0</v>
      </c>
      <c r="AV343" s="484">
        <f t="shared" si="1117"/>
        <v>0</v>
      </c>
      <c r="AW343" s="484">
        <f t="shared" si="1117"/>
        <v>0</v>
      </c>
      <c r="AX343" s="484">
        <f t="shared" si="1117"/>
        <v>0</v>
      </c>
      <c r="AY343" s="484">
        <f t="shared" si="1117"/>
        <v>0</v>
      </c>
      <c r="AZ343" s="484">
        <f t="shared" si="1117"/>
        <v>0</v>
      </c>
      <c r="BA343" s="484">
        <f t="shared" si="1117"/>
        <v>0</v>
      </c>
      <c r="BB343" s="484">
        <f t="shared" si="1117"/>
        <v>0</v>
      </c>
      <c r="BC343" s="484">
        <f t="shared" si="1117"/>
        <v>0</v>
      </c>
      <c r="BD343" s="484">
        <f t="shared" si="1117"/>
        <v>0</v>
      </c>
      <c r="BE343" s="484">
        <f t="shared" si="1117"/>
        <v>0</v>
      </c>
      <c r="BF343" s="484">
        <f t="shared" si="1117"/>
        <v>0</v>
      </c>
      <c r="BG343" s="572">
        <f t="shared" si="1099"/>
        <v>0</v>
      </c>
      <c r="BH343" s="604">
        <f t="shared" ref="BH343:BS343" si="1118">BH341/BH342</f>
        <v>0</v>
      </c>
      <c r="BI343" s="484">
        <f t="shared" si="1118"/>
        <v>0</v>
      </c>
      <c r="BJ343" s="484">
        <f t="shared" si="1118"/>
        <v>0</v>
      </c>
      <c r="BK343" s="484">
        <f t="shared" si="1118"/>
        <v>0</v>
      </c>
      <c r="BL343" s="484">
        <f t="shared" si="1118"/>
        <v>0</v>
      </c>
      <c r="BM343" s="484">
        <f t="shared" si="1118"/>
        <v>0</v>
      </c>
      <c r="BN343" s="484">
        <f t="shared" si="1118"/>
        <v>0</v>
      </c>
      <c r="BO343" s="484">
        <f t="shared" si="1118"/>
        <v>0</v>
      </c>
      <c r="BP343" s="484">
        <f t="shared" si="1118"/>
        <v>0</v>
      </c>
      <c r="BQ343" s="484">
        <f t="shared" si="1118"/>
        <v>0</v>
      </c>
      <c r="BR343" s="484">
        <f t="shared" si="1118"/>
        <v>0</v>
      </c>
      <c r="BS343" s="484">
        <f t="shared" si="1118"/>
        <v>0</v>
      </c>
      <c r="BT343" s="572">
        <f t="shared" si="1101"/>
        <v>0</v>
      </c>
      <c r="BU343" s="604">
        <f t="shared" ref="BU343:CF343" si="1119">BU341/BU342</f>
        <v>0</v>
      </c>
      <c r="BV343" s="484">
        <f t="shared" si="1119"/>
        <v>0</v>
      </c>
      <c r="BW343" s="484">
        <f t="shared" si="1119"/>
        <v>0</v>
      </c>
      <c r="BX343" s="484">
        <f t="shared" si="1119"/>
        <v>0</v>
      </c>
      <c r="BY343" s="484">
        <f t="shared" si="1119"/>
        <v>0</v>
      </c>
      <c r="BZ343" s="484">
        <f t="shared" si="1119"/>
        <v>0</v>
      </c>
      <c r="CA343" s="484">
        <f t="shared" si="1119"/>
        <v>0</v>
      </c>
      <c r="CB343" s="484">
        <f t="shared" si="1119"/>
        <v>0</v>
      </c>
      <c r="CC343" s="484">
        <f t="shared" si="1119"/>
        <v>0</v>
      </c>
      <c r="CD343" s="484">
        <f t="shared" si="1119"/>
        <v>0</v>
      </c>
      <c r="CE343" s="484">
        <f t="shared" si="1119"/>
        <v>0</v>
      </c>
      <c r="CF343" s="484">
        <f t="shared" si="1119"/>
        <v>0</v>
      </c>
      <c r="CG343" s="638">
        <f t="shared" si="1102"/>
        <v>0</v>
      </c>
      <c r="CH343" s="982">
        <f>S343+AF343+AT343+BG343+SUM(BH343:BR343)</f>
        <v>69934.640522875823</v>
      </c>
      <c r="DO343" s="38"/>
      <c r="DP343" s="39"/>
      <c r="DQ343" s="43">
        <f>SUM(G343:DP343)</f>
        <v>209803.92156862747</v>
      </c>
      <c r="DR343" s="73">
        <f>(DQ341-Z347)/Z348</f>
        <v>139869.28104575165</v>
      </c>
      <c r="DS343" s="73">
        <f>DQ343-Z349</f>
        <v>139869.28104575165</v>
      </c>
      <c r="DT343" s="67"/>
      <c r="DU343" s="67"/>
      <c r="DV343" s="43"/>
    </row>
    <row r="344" spans="1:126" s="8" customFormat="1" ht="20.25" customHeight="1">
      <c r="A344" s="679" t="s">
        <v>27</v>
      </c>
      <c r="B344" s="464" t="s">
        <v>98</v>
      </c>
      <c r="C344" s="532" t="s">
        <v>119</v>
      </c>
      <c r="D344" s="469"/>
      <c r="E344" s="470">
        <f>S344+AF344+AT344+BG344+BT344+CG344</f>
        <v>11979.59</v>
      </c>
      <c r="F344" s="596" t="s">
        <v>58</v>
      </c>
      <c r="G344" s="921"/>
      <c r="H344" s="504"/>
      <c r="I344" s="504"/>
      <c r="J344" s="504"/>
      <c r="K344" s="504"/>
      <c r="L344" s="504"/>
      <c r="M344" s="504"/>
      <c r="N344" s="504"/>
      <c r="O344" s="504"/>
      <c r="P344" s="504"/>
      <c r="Q344" s="504"/>
      <c r="R344" s="504"/>
      <c r="S344" s="936">
        <f t="shared" si="1093"/>
        <v>0</v>
      </c>
      <c r="T344" s="921"/>
      <c r="U344" s="504"/>
      <c r="V344" s="504"/>
      <c r="W344" s="504"/>
      <c r="X344" s="504"/>
      <c r="Y344" s="504"/>
      <c r="Z344" s="504">
        <v>11979.59</v>
      </c>
      <c r="AA344" s="504"/>
      <c r="AB344" s="504"/>
      <c r="AC344" s="504"/>
      <c r="AD344" s="504"/>
      <c r="AE344" s="504"/>
      <c r="AF344" s="937">
        <f t="shared" si="1095"/>
        <v>11979.59</v>
      </c>
      <c r="AG344" s="663"/>
      <c r="AH344" s="504"/>
      <c r="AI344" s="504"/>
      <c r="AJ344" s="504"/>
      <c r="AK344" s="504"/>
      <c r="AL344" s="504"/>
      <c r="AM344" s="504"/>
      <c r="AN344" s="504"/>
      <c r="AO344" s="504"/>
      <c r="AP344" s="504"/>
      <c r="AQ344" s="504"/>
      <c r="AR344" s="922"/>
      <c r="AS344" s="923"/>
      <c r="AT344" s="488">
        <f t="shared" si="1097"/>
        <v>0</v>
      </c>
      <c r="AU344" s="488"/>
      <c r="AV344" s="488"/>
      <c r="AW344" s="488"/>
      <c r="AX344" s="488"/>
      <c r="AY344" s="488"/>
      <c r="AZ344" s="488"/>
      <c r="BA344" s="488"/>
      <c r="BB344" s="488"/>
      <c r="BC344" s="488"/>
      <c r="BD344" s="488"/>
      <c r="BE344" s="488"/>
      <c r="BF344" s="488"/>
      <c r="BG344" s="937">
        <f t="shared" si="1099"/>
        <v>0</v>
      </c>
      <c r="BH344" s="660"/>
      <c r="BI344" s="488"/>
      <c r="BJ344" s="488"/>
      <c r="BK344" s="488"/>
      <c r="BL344" s="488"/>
      <c r="BM344" s="488"/>
      <c r="BN344" s="488"/>
      <c r="BO344" s="488"/>
      <c r="BP344" s="488"/>
      <c r="BQ344" s="488"/>
      <c r="BR344" s="488"/>
      <c r="BS344" s="488"/>
      <c r="BT344" s="937">
        <f t="shared" si="1101"/>
        <v>0</v>
      </c>
      <c r="BU344" s="660"/>
      <c r="BV344" s="488"/>
      <c r="BW344" s="488"/>
      <c r="BX344" s="488"/>
      <c r="BY344" s="488"/>
      <c r="BZ344" s="488"/>
      <c r="CA344" s="488"/>
      <c r="CB344" s="488"/>
      <c r="CC344" s="488"/>
      <c r="CD344" s="488"/>
      <c r="CE344" s="488"/>
      <c r="CF344" s="488"/>
      <c r="CG344" s="936">
        <f t="shared" si="1102"/>
        <v>0</v>
      </c>
      <c r="CH344" s="981">
        <f>S344+AF344+AT344+BG344+SUM(BH344:BR344)</f>
        <v>11979.59</v>
      </c>
      <c r="DO344" s="47"/>
      <c r="DP344" s="48"/>
      <c r="DQ344" s="49">
        <f>SUM(G344:DP344)</f>
        <v>35938.770000000004</v>
      </c>
      <c r="DR344" s="65"/>
      <c r="DS344" s="65">
        <f>DS343-DR343</f>
        <v>0</v>
      </c>
      <c r="DT344" s="65" t="s">
        <v>21</v>
      </c>
      <c r="DU344" s="65"/>
      <c r="DV344" s="49"/>
    </row>
    <row r="345" spans="1:126" s="8" customFormat="1" ht="20.25" customHeight="1">
      <c r="A345" s="679" t="s">
        <v>27</v>
      </c>
      <c r="B345" s="464" t="s">
        <v>98</v>
      </c>
      <c r="C345" s="532" t="s">
        <v>119</v>
      </c>
      <c r="D345" s="469"/>
      <c r="E345" s="470"/>
      <c r="F345" s="596" t="s">
        <v>80</v>
      </c>
      <c r="G345" s="924">
        <f t="shared" ref="G345:R345" si="1120">G$64</f>
        <v>2.5669</v>
      </c>
      <c r="H345" s="492">
        <f t="shared" si="1120"/>
        <v>2.6036000000000001</v>
      </c>
      <c r="I345" s="492">
        <f t="shared" si="1120"/>
        <v>2.6082999999999998</v>
      </c>
      <c r="J345" s="492">
        <f t="shared" si="1120"/>
        <v>2.6122000000000001</v>
      </c>
      <c r="K345" s="492">
        <f t="shared" si="1120"/>
        <v>2.5297999999999998</v>
      </c>
      <c r="L345" s="492">
        <f t="shared" si="1120"/>
        <v>2.52</v>
      </c>
      <c r="M345" s="492">
        <f t="shared" si="1120"/>
        <v>2.5398999999999998</v>
      </c>
      <c r="N345" s="492">
        <f t="shared" si="1120"/>
        <v>2.5095000000000001</v>
      </c>
      <c r="O345" s="492">
        <f t="shared" si="1120"/>
        <v>2.5036999999999998</v>
      </c>
      <c r="P345" s="492">
        <f t="shared" si="1120"/>
        <v>2.4632999999999998</v>
      </c>
      <c r="Q345" s="492">
        <f t="shared" si="1120"/>
        <v>2.4754</v>
      </c>
      <c r="R345" s="492">
        <f t="shared" si="1120"/>
        <v>2.5314999999999999</v>
      </c>
      <c r="S345" s="931">
        <f t="shared" si="1093"/>
        <v>30.464099999999998</v>
      </c>
      <c r="T345" s="924">
        <f t="shared" ref="T345:AE345" si="1121">T$64</f>
        <v>2.5855999999999999</v>
      </c>
      <c r="U345" s="492">
        <f t="shared" si="1121"/>
        <v>2.6044999999999998</v>
      </c>
      <c r="V345" s="492">
        <f t="shared" si="1121"/>
        <v>3.1955</v>
      </c>
      <c r="W345" s="492">
        <f t="shared" si="1121"/>
        <v>2.8012999999999999</v>
      </c>
      <c r="X345" s="492">
        <f t="shared" si="1121"/>
        <v>2.5354999999999999</v>
      </c>
      <c r="Y345" s="492">
        <f t="shared" si="1121"/>
        <v>2.5604</v>
      </c>
      <c r="Z345" s="492">
        <f t="shared" si="1121"/>
        <v>2.601</v>
      </c>
      <c r="AA345" s="492">
        <f t="shared" si="1121"/>
        <v>2.5802</v>
      </c>
      <c r="AB345" s="492">
        <f t="shared" si="1121"/>
        <v>2.5396999999999998</v>
      </c>
      <c r="AC345" s="492">
        <f t="shared" si="1121"/>
        <v>2.5066000000000002</v>
      </c>
      <c r="AD345" s="492">
        <f t="shared" si="1121"/>
        <v>2.44</v>
      </c>
      <c r="AE345" s="492">
        <f t="shared" si="1121"/>
        <v>2.5629</v>
      </c>
      <c r="AF345" s="925">
        <f t="shared" si="1095"/>
        <v>31.513200000000001</v>
      </c>
      <c r="AG345" s="661">
        <f t="shared" ref="AG345:AR345" si="1122">AG$64</f>
        <v>2.6617000000000002</v>
      </c>
      <c r="AH345" s="492">
        <f t="shared" si="1122"/>
        <v>2.7553999999999998</v>
      </c>
      <c r="AI345" s="492">
        <f t="shared" si="1122"/>
        <v>2.8420000000000001</v>
      </c>
      <c r="AJ345" s="492">
        <f t="shared" si="1122"/>
        <v>2.9298999999999999</v>
      </c>
      <c r="AK345" s="492">
        <f t="shared" si="1122"/>
        <v>2.8948999999999998</v>
      </c>
      <c r="AL345" s="492">
        <f t="shared" si="1122"/>
        <v>2.9687000000000001</v>
      </c>
      <c r="AM345" s="492">
        <f t="shared" si="1122"/>
        <v>3.028</v>
      </c>
      <c r="AN345" s="492">
        <f t="shared" si="1122"/>
        <v>3.1524999999999999</v>
      </c>
      <c r="AO345" s="492">
        <f t="shared" si="1122"/>
        <v>3.2565</v>
      </c>
      <c r="AP345" s="492">
        <f t="shared" si="1122"/>
        <v>3.2835999999999999</v>
      </c>
      <c r="AQ345" s="492">
        <f t="shared" si="1122"/>
        <v>3.1362999999999999</v>
      </c>
      <c r="AR345" s="925">
        <f t="shared" si="1122"/>
        <v>3.1787000000000001</v>
      </c>
      <c r="AS345" s="923"/>
      <c r="AT345" s="492">
        <f t="shared" si="1097"/>
        <v>33.426499999999997</v>
      </c>
      <c r="AU345" s="492">
        <f t="shared" ref="AU345:BF345" si="1123">AU$64</f>
        <v>3.1715</v>
      </c>
      <c r="AV345" s="492">
        <f t="shared" si="1123"/>
        <v>3.2265999999999999</v>
      </c>
      <c r="AW345" s="492">
        <f t="shared" si="1123"/>
        <v>3.2315</v>
      </c>
      <c r="AX345" s="492">
        <f t="shared" si="1123"/>
        <v>3.2578</v>
      </c>
      <c r="AY345" s="492">
        <f t="shared" si="1123"/>
        <v>3.2136</v>
      </c>
      <c r="AZ345" s="492">
        <f t="shared" si="1123"/>
        <v>3.1901999999999999</v>
      </c>
      <c r="BA345" s="492">
        <f t="shared" si="1123"/>
        <v>3.1758000000000002</v>
      </c>
      <c r="BB345" s="492">
        <f t="shared" si="1123"/>
        <v>3.1570999999999998</v>
      </c>
      <c r="BC345" s="492">
        <f t="shared" si="1123"/>
        <v>3.1909999999999998</v>
      </c>
      <c r="BD345" s="492">
        <f t="shared" si="1123"/>
        <v>3.2845</v>
      </c>
      <c r="BE345" s="492">
        <f t="shared" si="1123"/>
        <v>3.3933</v>
      </c>
      <c r="BF345" s="492">
        <f t="shared" si="1123"/>
        <v>3.4613999999999998</v>
      </c>
      <c r="BG345" s="925">
        <f t="shared" si="1099"/>
        <v>38.954299999999989</v>
      </c>
      <c r="BH345" s="661">
        <f t="shared" ref="BH345:BS345" si="1124">BH$64</f>
        <v>3.4548000000000001</v>
      </c>
      <c r="BI345" s="492">
        <f t="shared" si="1124"/>
        <v>3.2965</v>
      </c>
      <c r="BJ345" s="492">
        <f t="shared" si="1124"/>
        <v>3.16</v>
      </c>
      <c r="BK345" s="492">
        <f t="shared" si="1124"/>
        <v>3.0973999999999999</v>
      </c>
      <c r="BL345" s="492">
        <f t="shared" si="1124"/>
        <v>3.0133999999999999</v>
      </c>
      <c r="BM345" s="492">
        <f t="shared" si="1124"/>
        <v>2.9830000000000001</v>
      </c>
      <c r="BN345" s="492">
        <f t="shared" si="1124"/>
        <v>2.9506000000000001</v>
      </c>
      <c r="BO345" s="492">
        <f t="shared" si="1124"/>
        <v>2.9832000000000001</v>
      </c>
      <c r="BP345" s="492">
        <f t="shared" si="1124"/>
        <v>3.0310000000000001</v>
      </c>
      <c r="BQ345" s="492">
        <f t="shared" si="1124"/>
        <v>2.9836999999999998</v>
      </c>
      <c r="BR345" s="492">
        <f t="shared" si="1124"/>
        <v>2.9836999999999998</v>
      </c>
      <c r="BS345" s="492">
        <f t="shared" si="1124"/>
        <v>2.9836999999999998</v>
      </c>
      <c r="BT345" s="925">
        <f t="shared" si="1101"/>
        <v>36.920999999999999</v>
      </c>
      <c r="BU345" s="661">
        <v>2.9836999999999998</v>
      </c>
      <c r="BV345" s="492">
        <v>2.9836999999999998</v>
      </c>
      <c r="BW345" s="492">
        <v>2.9836999999999998</v>
      </c>
      <c r="BX345" s="492">
        <v>2.9836999999999998</v>
      </c>
      <c r="BY345" s="492">
        <v>2.9836999999999998</v>
      </c>
      <c r="BZ345" s="492">
        <v>2.9836999999999998</v>
      </c>
      <c r="CA345" s="492">
        <v>2.9836999999999998</v>
      </c>
      <c r="CB345" s="492">
        <v>2.9836999999999998</v>
      </c>
      <c r="CC345" s="492">
        <v>2.9836999999999998</v>
      </c>
      <c r="CD345" s="492">
        <v>2.9836999999999998</v>
      </c>
      <c r="CE345" s="492">
        <v>2.9836999999999998</v>
      </c>
      <c r="CF345" s="492">
        <v>2.9836999999999998</v>
      </c>
      <c r="CG345" s="929">
        <f t="shared" si="1102"/>
        <v>35.804399999999994</v>
      </c>
      <c r="CH345" s="980"/>
      <c r="DO345" s="47"/>
      <c r="DP345" s="48"/>
      <c r="DQ345" s="40">
        <f>AVERAGE(G345:DP345)</f>
        <v>5.3439576923076926</v>
      </c>
      <c r="DR345" s="65"/>
      <c r="DS345" s="65"/>
      <c r="DT345" s="66" t="s">
        <v>115</v>
      </c>
      <c r="DU345" s="65"/>
      <c r="DV345" s="49"/>
    </row>
    <row r="346" spans="1:126" s="8" customFormat="1" ht="20.25" customHeight="1">
      <c r="A346" s="679" t="s">
        <v>27</v>
      </c>
      <c r="B346" s="464" t="s">
        <v>98</v>
      </c>
      <c r="C346" s="532" t="s">
        <v>119</v>
      </c>
      <c r="D346" s="469"/>
      <c r="E346" s="475">
        <f>S346+AF346+AT346+BG346+BT346+CG346</f>
        <v>4605.7631680123031</v>
      </c>
      <c r="F346" s="596" t="s">
        <v>57</v>
      </c>
      <c r="G346" s="926">
        <f t="shared" ref="G346:R346" si="1125">G344/G345</f>
        <v>0</v>
      </c>
      <c r="H346" s="502">
        <f t="shared" si="1125"/>
        <v>0</v>
      </c>
      <c r="I346" s="502">
        <f t="shared" si="1125"/>
        <v>0</v>
      </c>
      <c r="J346" s="502">
        <f t="shared" si="1125"/>
        <v>0</v>
      </c>
      <c r="K346" s="502">
        <f t="shared" si="1125"/>
        <v>0</v>
      </c>
      <c r="L346" s="502">
        <f t="shared" si="1125"/>
        <v>0</v>
      </c>
      <c r="M346" s="502">
        <f t="shared" si="1125"/>
        <v>0</v>
      </c>
      <c r="N346" s="502">
        <f t="shared" si="1125"/>
        <v>0</v>
      </c>
      <c r="O346" s="502">
        <f t="shared" si="1125"/>
        <v>0</v>
      </c>
      <c r="P346" s="502">
        <f t="shared" si="1125"/>
        <v>0</v>
      </c>
      <c r="Q346" s="502">
        <f t="shared" si="1125"/>
        <v>0</v>
      </c>
      <c r="R346" s="502">
        <f t="shared" si="1125"/>
        <v>0</v>
      </c>
      <c r="S346" s="932">
        <f t="shared" si="1093"/>
        <v>0</v>
      </c>
      <c r="T346" s="926">
        <f t="shared" ref="T346:AE346" si="1126">T344/T345</f>
        <v>0</v>
      </c>
      <c r="U346" s="502">
        <f t="shared" si="1126"/>
        <v>0</v>
      </c>
      <c r="V346" s="502">
        <f t="shared" si="1126"/>
        <v>0</v>
      </c>
      <c r="W346" s="502">
        <f t="shared" si="1126"/>
        <v>0</v>
      </c>
      <c r="X346" s="502">
        <f t="shared" si="1126"/>
        <v>0</v>
      </c>
      <c r="Y346" s="502">
        <f t="shared" si="1126"/>
        <v>0</v>
      </c>
      <c r="Z346" s="502">
        <f t="shared" si="1126"/>
        <v>4605.7631680123031</v>
      </c>
      <c r="AA346" s="502">
        <f t="shared" si="1126"/>
        <v>0</v>
      </c>
      <c r="AB346" s="502">
        <f t="shared" si="1126"/>
        <v>0</v>
      </c>
      <c r="AC346" s="502">
        <f t="shared" si="1126"/>
        <v>0</v>
      </c>
      <c r="AD346" s="502">
        <f t="shared" si="1126"/>
        <v>0</v>
      </c>
      <c r="AE346" s="502">
        <f t="shared" si="1126"/>
        <v>0</v>
      </c>
      <c r="AF346" s="928">
        <f t="shared" si="1095"/>
        <v>4605.7631680123031</v>
      </c>
      <c r="AG346" s="927">
        <f t="shared" ref="AG346:AR346" si="1127">AG344/AG345</f>
        <v>0</v>
      </c>
      <c r="AH346" s="502">
        <f t="shared" si="1127"/>
        <v>0</v>
      </c>
      <c r="AI346" s="502">
        <f t="shared" si="1127"/>
        <v>0</v>
      </c>
      <c r="AJ346" s="502">
        <f t="shared" si="1127"/>
        <v>0</v>
      </c>
      <c r="AK346" s="502">
        <f t="shared" si="1127"/>
        <v>0</v>
      </c>
      <c r="AL346" s="502">
        <f t="shared" si="1127"/>
        <v>0</v>
      </c>
      <c r="AM346" s="502">
        <f t="shared" si="1127"/>
        <v>0</v>
      </c>
      <c r="AN346" s="502">
        <f t="shared" si="1127"/>
        <v>0</v>
      </c>
      <c r="AO346" s="502">
        <f t="shared" si="1127"/>
        <v>0</v>
      </c>
      <c r="AP346" s="502">
        <f t="shared" si="1127"/>
        <v>0</v>
      </c>
      <c r="AQ346" s="502">
        <f t="shared" si="1127"/>
        <v>0</v>
      </c>
      <c r="AR346" s="928">
        <f t="shared" si="1127"/>
        <v>0</v>
      </c>
      <c r="AS346" s="923"/>
      <c r="AT346" s="502">
        <f t="shared" si="1097"/>
        <v>0</v>
      </c>
      <c r="AU346" s="502">
        <f t="shared" ref="AU346:BF346" si="1128">AU344/AU345</f>
        <v>0</v>
      </c>
      <c r="AV346" s="502">
        <f t="shared" si="1128"/>
        <v>0</v>
      </c>
      <c r="AW346" s="502">
        <f t="shared" si="1128"/>
        <v>0</v>
      </c>
      <c r="AX346" s="502">
        <f t="shared" si="1128"/>
        <v>0</v>
      </c>
      <c r="AY346" s="502">
        <f t="shared" si="1128"/>
        <v>0</v>
      </c>
      <c r="AZ346" s="502">
        <f t="shared" si="1128"/>
        <v>0</v>
      </c>
      <c r="BA346" s="502">
        <f t="shared" si="1128"/>
        <v>0</v>
      </c>
      <c r="BB346" s="502">
        <f t="shared" si="1128"/>
        <v>0</v>
      </c>
      <c r="BC346" s="502">
        <f t="shared" si="1128"/>
        <v>0</v>
      </c>
      <c r="BD346" s="502">
        <f t="shared" si="1128"/>
        <v>0</v>
      </c>
      <c r="BE346" s="502">
        <f t="shared" si="1128"/>
        <v>0</v>
      </c>
      <c r="BF346" s="502">
        <f t="shared" si="1128"/>
        <v>0</v>
      </c>
      <c r="BG346" s="928">
        <f t="shared" si="1099"/>
        <v>0</v>
      </c>
      <c r="BH346" s="662">
        <f t="shared" ref="BH346:BS346" si="1129">BH344/BH345</f>
        <v>0</v>
      </c>
      <c r="BI346" s="495">
        <f t="shared" si="1129"/>
        <v>0</v>
      </c>
      <c r="BJ346" s="495">
        <f t="shared" si="1129"/>
        <v>0</v>
      </c>
      <c r="BK346" s="495">
        <f t="shared" si="1129"/>
        <v>0</v>
      </c>
      <c r="BL346" s="495">
        <f t="shared" si="1129"/>
        <v>0</v>
      </c>
      <c r="BM346" s="495">
        <f t="shared" si="1129"/>
        <v>0</v>
      </c>
      <c r="BN346" s="495">
        <f t="shared" si="1129"/>
        <v>0</v>
      </c>
      <c r="BO346" s="495">
        <f t="shared" si="1129"/>
        <v>0</v>
      </c>
      <c r="BP346" s="495">
        <f t="shared" si="1129"/>
        <v>0</v>
      </c>
      <c r="BQ346" s="495">
        <f t="shared" si="1129"/>
        <v>0</v>
      </c>
      <c r="BR346" s="495">
        <f t="shared" si="1129"/>
        <v>0</v>
      </c>
      <c r="BS346" s="495">
        <f t="shared" si="1129"/>
        <v>0</v>
      </c>
      <c r="BT346" s="928">
        <f t="shared" si="1101"/>
        <v>0</v>
      </c>
      <c r="BU346" s="662">
        <f t="shared" ref="BU346:CF346" si="1130">BU344/BU345</f>
        <v>0</v>
      </c>
      <c r="BV346" s="495">
        <f t="shared" si="1130"/>
        <v>0</v>
      </c>
      <c r="BW346" s="495">
        <f t="shared" si="1130"/>
        <v>0</v>
      </c>
      <c r="BX346" s="495">
        <f t="shared" si="1130"/>
        <v>0</v>
      </c>
      <c r="BY346" s="495">
        <f t="shared" si="1130"/>
        <v>0</v>
      </c>
      <c r="BZ346" s="495">
        <f t="shared" si="1130"/>
        <v>0</v>
      </c>
      <c r="CA346" s="495">
        <f t="shared" si="1130"/>
        <v>0</v>
      </c>
      <c r="CB346" s="495">
        <f t="shared" si="1130"/>
        <v>0</v>
      </c>
      <c r="CC346" s="495">
        <f t="shared" si="1130"/>
        <v>0</v>
      </c>
      <c r="CD346" s="495">
        <f t="shared" si="1130"/>
        <v>0</v>
      </c>
      <c r="CE346" s="495">
        <f t="shared" si="1130"/>
        <v>0</v>
      </c>
      <c r="CF346" s="495">
        <f t="shared" si="1130"/>
        <v>0</v>
      </c>
      <c r="CG346" s="932">
        <f t="shared" si="1102"/>
        <v>0</v>
      </c>
      <c r="CH346" s="982">
        <f>S346+AF346+AT346+BG346+SUM(BH346:BR346)</f>
        <v>4605.7631680123031</v>
      </c>
      <c r="DO346" s="47"/>
      <c r="DP346" s="48"/>
      <c r="DQ346" s="49">
        <f>SUM(G346:DP346)</f>
        <v>13817.289504036909</v>
      </c>
      <c r="DR346" s="65"/>
      <c r="DS346" s="65"/>
      <c r="DT346" s="65">
        <f>DQ346</f>
        <v>13817.289504036909</v>
      </c>
      <c r="DU346" s="65"/>
      <c r="DV346" s="49"/>
    </row>
    <row r="347" spans="1:126" s="8" customFormat="1" ht="20.25" customHeight="1">
      <c r="A347" s="679" t="s">
        <v>27</v>
      </c>
      <c r="B347" s="464" t="s">
        <v>98</v>
      </c>
      <c r="C347" s="532" t="s">
        <v>119</v>
      </c>
      <c r="D347" s="469"/>
      <c r="E347" s="470">
        <f>S347+AF347+AT347+BG347+BT347+CG347</f>
        <v>181900</v>
      </c>
      <c r="F347" s="597" t="s">
        <v>64</v>
      </c>
      <c r="G347" s="556"/>
      <c r="H347" s="496"/>
      <c r="I347" s="496"/>
      <c r="J347" s="496"/>
      <c r="K347" s="496"/>
      <c r="L347" s="496"/>
      <c r="M347" s="496"/>
      <c r="N347" s="496"/>
      <c r="O347" s="496"/>
      <c r="P347" s="496"/>
      <c r="Q347" s="496"/>
      <c r="R347" s="496"/>
      <c r="S347" s="639">
        <f t="shared" si="1093"/>
        <v>0</v>
      </c>
      <c r="T347" s="556"/>
      <c r="U347" s="496"/>
      <c r="V347" s="496"/>
      <c r="W347" s="496"/>
      <c r="X347" s="496"/>
      <c r="Y347" s="496"/>
      <c r="Z347" s="496">
        <v>181900</v>
      </c>
      <c r="AA347" s="496"/>
      <c r="AB347" s="496"/>
      <c r="AC347" s="496"/>
      <c r="AD347" s="496"/>
      <c r="AE347" s="496"/>
      <c r="AF347" s="576">
        <f t="shared" si="1095"/>
        <v>181900</v>
      </c>
      <c r="AG347" s="608"/>
      <c r="AH347" s="496"/>
      <c r="AI347" s="496"/>
      <c r="AJ347" s="496"/>
      <c r="AK347" s="496"/>
      <c r="AL347" s="496"/>
      <c r="AM347" s="496"/>
      <c r="AN347" s="496"/>
      <c r="AO347" s="496"/>
      <c r="AP347" s="496"/>
      <c r="AQ347" s="496"/>
      <c r="AR347" s="576"/>
      <c r="AS347" s="655"/>
      <c r="AT347" s="496">
        <f t="shared" si="1097"/>
        <v>0</v>
      </c>
      <c r="AU347" s="496"/>
      <c r="AV347" s="496"/>
      <c r="AW347" s="496"/>
      <c r="AX347" s="496"/>
      <c r="AY347" s="496"/>
      <c r="AZ347" s="496"/>
      <c r="BA347" s="496"/>
      <c r="BB347" s="496"/>
      <c r="BC347" s="496"/>
      <c r="BD347" s="496"/>
      <c r="BE347" s="496"/>
      <c r="BF347" s="496"/>
      <c r="BG347" s="576">
        <f t="shared" si="1099"/>
        <v>0</v>
      </c>
      <c r="BH347" s="608"/>
      <c r="BI347" s="496"/>
      <c r="BJ347" s="496"/>
      <c r="BK347" s="496"/>
      <c r="BL347" s="496"/>
      <c r="BM347" s="496"/>
      <c r="BN347" s="496"/>
      <c r="BO347" s="496"/>
      <c r="BP347" s="496"/>
      <c r="BQ347" s="496"/>
      <c r="BR347" s="496"/>
      <c r="BS347" s="496"/>
      <c r="BT347" s="576">
        <f t="shared" si="1101"/>
        <v>0</v>
      </c>
      <c r="BU347" s="608"/>
      <c r="BV347" s="496"/>
      <c r="BW347" s="496"/>
      <c r="BX347" s="496"/>
      <c r="BY347" s="496"/>
      <c r="BZ347" s="496"/>
      <c r="CA347" s="496"/>
      <c r="CB347" s="496"/>
      <c r="CC347" s="496"/>
      <c r="CD347" s="496"/>
      <c r="CE347" s="496"/>
      <c r="CF347" s="496"/>
      <c r="CG347" s="639">
        <f t="shared" si="1102"/>
        <v>0</v>
      </c>
      <c r="CH347" s="981">
        <f>S347+AF347+AT347+BG347+SUM(BH347:BR347)</f>
        <v>181900</v>
      </c>
      <c r="DO347" s="51"/>
      <c r="DP347" s="52"/>
      <c r="DQ347" s="49">
        <f>SUM(G347:DP347)</f>
        <v>545700</v>
      </c>
      <c r="DR347" s="65"/>
      <c r="DS347" s="65"/>
      <c r="DT347" s="65" t="s">
        <v>23</v>
      </c>
      <c r="DU347" s="65"/>
      <c r="DV347" s="49"/>
    </row>
    <row r="348" spans="1:126" s="8" customFormat="1" ht="20.25" customHeight="1">
      <c r="A348" s="679" t="s">
        <v>27</v>
      </c>
      <c r="B348" s="464" t="s">
        <v>98</v>
      </c>
      <c r="C348" s="532" t="s">
        <v>119</v>
      </c>
      <c r="D348" s="469"/>
      <c r="E348" s="470"/>
      <c r="F348" s="597" t="s">
        <v>80</v>
      </c>
      <c r="G348" s="558">
        <f t="shared" ref="G348:R348" si="1131">G$64</f>
        <v>2.5669</v>
      </c>
      <c r="H348" s="498">
        <f t="shared" si="1131"/>
        <v>2.6036000000000001</v>
      </c>
      <c r="I348" s="498">
        <f t="shared" si="1131"/>
        <v>2.6082999999999998</v>
      </c>
      <c r="J348" s="498">
        <f t="shared" si="1131"/>
        <v>2.6122000000000001</v>
      </c>
      <c r="K348" s="498">
        <f t="shared" si="1131"/>
        <v>2.5297999999999998</v>
      </c>
      <c r="L348" s="498">
        <f t="shared" si="1131"/>
        <v>2.52</v>
      </c>
      <c r="M348" s="498">
        <f t="shared" si="1131"/>
        <v>2.5398999999999998</v>
      </c>
      <c r="N348" s="498">
        <f t="shared" si="1131"/>
        <v>2.5095000000000001</v>
      </c>
      <c r="O348" s="498">
        <f t="shared" si="1131"/>
        <v>2.5036999999999998</v>
      </c>
      <c r="P348" s="498">
        <f t="shared" si="1131"/>
        <v>2.4632999999999998</v>
      </c>
      <c r="Q348" s="498">
        <f t="shared" si="1131"/>
        <v>2.4754</v>
      </c>
      <c r="R348" s="498">
        <f t="shared" si="1131"/>
        <v>2.5314999999999999</v>
      </c>
      <c r="S348" s="640">
        <f t="shared" si="1093"/>
        <v>30.464099999999998</v>
      </c>
      <c r="T348" s="558">
        <f t="shared" ref="T348:AE348" si="1132">T$64</f>
        <v>2.5855999999999999</v>
      </c>
      <c r="U348" s="498">
        <f t="shared" si="1132"/>
        <v>2.6044999999999998</v>
      </c>
      <c r="V348" s="498">
        <f t="shared" si="1132"/>
        <v>3.1955</v>
      </c>
      <c r="W348" s="498">
        <f t="shared" si="1132"/>
        <v>2.8012999999999999</v>
      </c>
      <c r="X348" s="498">
        <f t="shared" si="1132"/>
        <v>2.5354999999999999</v>
      </c>
      <c r="Y348" s="498">
        <f t="shared" si="1132"/>
        <v>2.5604</v>
      </c>
      <c r="Z348" s="498">
        <f t="shared" si="1132"/>
        <v>2.601</v>
      </c>
      <c r="AA348" s="498">
        <f t="shared" si="1132"/>
        <v>2.5802</v>
      </c>
      <c r="AB348" s="498">
        <f t="shared" si="1132"/>
        <v>2.5396999999999998</v>
      </c>
      <c r="AC348" s="498">
        <f t="shared" si="1132"/>
        <v>2.5066000000000002</v>
      </c>
      <c r="AD348" s="498">
        <f t="shared" si="1132"/>
        <v>2.44</v>
      </c>
      <c r="AE348" s="498">
        <f t="shared" si="1132"/>
        <v>2.5629</v>
      </c>
      <c r="AF348" s="577">
        <f t="shared" si="1095"/>
        <v>31.513200000000001</v>
      </c>
      <c r="AG348" s="609">
        <f t="shared" ref="AG348:AR348" si="1133">AG$64</f>
        <v>2.6617000000000002</v>
      </c>
      <c r="AH348" s="498">
        <f t="shared" si="1133"/>
        <v>2.7553999999999998</v>
      </c>
      <c r="AI348" s="498">
        <f t="shared" si="1133"/>
        <v>2.8420000000000001</v>
      </c>
      <c r="AJ348" s="498">
        <f t="shared" si="1133"/>
        <v>2.9298999999999999</v>
      </c>
      <c r="AK348" s="498">
        <f t="shared" si="1133"/>
        <v>2.8948999999999998</v>
      </c>
      <c r="AL348" s="498">
        <f t="shared" si="1133"/>
        <v>2.9687000000000001</v>
      </c>
      <c r="AM348" s="498">
        <f t="shared" si="1133"/>
        <v>3.028</v>
      </c>
      <c r="AN348" s="498">
        <f t="shared" si="1133"/>
        <v>3.1524999999999999</v>
      </c>
      <c r="AO348" s="498">
        <f t="shared" si="1133"/>
        <v>3.2565</v>
      </c>
      <c r="AP348" s="498">
        <f t="shared" si="1133"/>
        <v>3.2835999999999999</v>
      </c>
      <c r="AQ348" s="498">
        <f t="shared" si="1133"/>
        <v>3.1362999999999999</v>
      </c>
      <c r="AR348" s="577">
        <f t="shared" si="1133"/>
        <v>3.1787000000000001</v>
      </c>
      <c r="AS348" s="655"/>
      <c r="AT348" s="498">
        <f t="shared" si="1097"/>
        <v>33.426499999999997</v>
      </c>
      <c r="AU348" s="498">
        <f t="shared" ref="AU348:BF348" si="1134">AU$64</f>
        <v>3.1715</v>
      </c>
      <c r="AV348" s="498">
        <f t="shared" si="1134"/>
        <v>3.2265999999999999</v>
      </c>
      <c r="AW348" s="498">
        <f t="shared" si="1134"/>
        <v>3.2315</v>
      </c>
      <c r="AX348" s="498">
        <f t="shared" si="1134"/>
        <v>3.2578</v>
      </c>
      <c r="AY348" s="498">
        <f t="shared" si="1134"/>
        <v>3.2136</v>
      </c>
      <c r="AZ348" s="498">
        <f t="shared" si="1134"/>
        <v>3.1901999999999999</v>
      </c>
      <c r="BA348" s="498">
        <f t="shared" si="1134"/>
        <v>3.1758000000000002</v>
      </c>
      <c r="BB348" s="498">
        <f t="shared" si="1134"/>
        <v>3.1570999999999998</v>
      </c>
      <c r="BC348" s="498">
        <f t="shared" si="1134"/>
        <v>3.1909999999999998</v>
      </c>
      <c r="BD348" s="498">
        <f t="shared" si="1134"/>
        <v>3.2845</v>
      </c>
      <c r="BE348" s="498">
        <f t="shared" si="1134"/>
        <v>3.3933</v>
      </c>
      <c r="BF348" s="498">
        <f t="shared" si="1134"/>
        <v>3.4613999999999998</v>
      </c>
      <c r="BG348" s="577">
        <f t="shared" si="1099"/>
        <v>38.954299999999989</v>
      </c>
      <c r="BH348" s="609">
        <f t="shared" ref="BH348:BS348" si="1135">BH$64</f>
        <v>3.4548000000000001</v>
      </c>
      <c r="BI348" s="498">
        <f t="shared" si="1135"/>
        <v>3.2965</v>
      </c>
      <c r="BJ348" s="498">
        <f t="shared" si="1135"/>
        <v>3.16</v>
      </c>
      <c r="BK348" s="498">
        <f t="shared" si="1135"/>
        <v>3.0973999999999999</v>
      </c>
      <c r="BL348" s="498">
        <f t="shared" si="1135"/>
        <v>3.0133999999999999</v>
      </c>
      <c r="BM348" s="498">
        <f t="shared" si="1135"/>
        <v>2.9830000000000001</v>
      </c>
      <c r="BN348" s="498">
        <f t="shared" si="1135"/>
        <v>2.9506000000000001</v>
      </c>
      <c r="BO348" s="498">
        <f t="shared" si="1135"/>
        <v>2.9832000000000001</v>
      </c>
      <c r="BP348" s="498">
        <f t="shared" si="1135"/>
        <v>3.0310000000000001</v>
      </c>
      <c r="BQ348" s="498">
        <f t="shared" si="1135"/>
        <v>2.9836999999999998</v>
      </c>
      <c r="BR348" s="498">
        <f t="shared" si="1135"/>
        <v>2.9836999999999998</v>
      </c>
      <c r="BS348" s="498">
        <f t="shared" si="1135"/>
        <v>2.9836999999999998</v>
      </c>
      <c r="BT348" s="577">
        <f t="shared" si="1101"/>
        <v>36.920999999999999</v>
      </c>
      <c r="BU348" s="609">
        <v>2.9836999999999998</v>
      </c>
      <c r="BV348" s="498">
        <v>2.9836999999999998</v>
      </c>
      <c r="BW348" s="498">
        <v>2.9836999999999998</v>
      </c>
      <c r="BX348" s="498">
        <v>2.9836999999999998</v>
      </c>
      <c r="BY348" s="498">
        <v>2.9836999999999998</v>
      </c>
      <c r="BZ348" s="498">
        <v>2.9836999999999998</v>
      </c>
      <c r="CA348" s="498">
        <v>2.9836999999999998</v>
      </c>
      <c r="CB348" s="498">
        <v>2.9836999999999998</v>
      </c>
      <c r="CC348" s="498">
        <v>2.9836999999999998</v>
      </c>
      <c r="CD348" s="498">
        <v>2.9836999999999998</v>
      </c>
      <c r="CE348" s="498">
        <v>2.9836999999999998</v>
      </c>
      <c r="CF348" s="498">
        <v>2.9836999999999998</v>
      </c>
      <c r="CG348" s="639">
        <f t="shared" si="1102"/>
        <v>35.804399999999994</v>
      </c>
      <c r="CH348" s="980"/>
      <c r="DO348" s="51"/>
      <c r="DP348" s="52"/>
      <c r="DQ348" s="40">
        <f>AVERAGE(G348:DP348)</f>
        <v>5.3439576923076926</v>
      </c>
      <c r="DR348" s="65"/>
      <c r="DS348" s="65"/>
      <c r="DT348" s="65">
        <f>DT346-DS344</f>
        <v>13817.289504036909</v>
      </c>
      <c r="DU348" s="65"/>
      <c r="DV348" s="49"/>
    </row>
    <row r="349" spans="1:126" s="8" customFormat="1" ht="20.25" customHeight="1">
      <c r="A349" s="679" t="s">
        <v>27</v>
      </c>
      <c r="B349" s="464" t="s">
        <v>98</v>
      </c>
      <c r="C349" s="532" t="s">
        <v>119</v>
      </c>
      <c r="D349" s="469"/>
      <c r="E349" s="475">
        <f>S349+AF349+AT349+BG349+BT349+CG349</f>
        <v>69934.640522875823</v>
      </c>
      <c r="F349" s="597" t="s">
        <v>63</v>
      </c>
      <c r="G349" s="560">
        <f t="shared" ref="G349:R349" si="1136">G347/G348</f>
        <v>0</v>
      </c>
      <c r="H349" s="500">
        <f t="shared" si="1136"/>
        <v>0</v>
      </c>
      <c r="I349" s="500">
        <f t="shared" si="1136"/>
        <v>0</v>
      </c>
      <c r="J349" s="500">
        <f t="shared" si="1136"/>
        <v>0</v>
      </c>
      <c r="K349" s="500">
        <f t="shared" si="1136"/>
        <v>0</v>
      </c>
      <c r="L349" s="500">
        <f t="shared" si="1136"/>
        <v>0</v>
      </c>
      <c r="M349" s="500">
        <f t="shared" si="1136"/>
        <v>0</v>
      </c>
      <c r="N349" s="500">
        <f t="shared" si="1136"/>
        <v>0</v>
      </c>
      <c r="O349" s="500">
        <f t="shared" si="1136"/>
        <v>0</v>
      </c>
      <c r="P349" s="500">
        <f t="shared" si="1136"/>
        <v>0</v>
      </c>
      <c r="Q349" s="500">
        <f t="shared" si="1136"/>
        <v>0</v>
      </c>
      <c r="R349" s="500">
        <f t="shared" si="1136"/>
        <v>0</v>
      </c>
      <c r="S349" s="641">
        <f t="shared" si="1093"/>
        <v>0</v>
      </c>
      <c r="T349" s="560">
        <f t="shared" ref="T349:AE349" si="1137">T347/T348</f>
        <v>0</v>
      </c>
      <c r="U349" s="500">
        <f t="shared" si="1137"/>
        <v>0</v>
      </c>
      <c r="V349" s="500">
        <f t="shared" si="1137"/>
        <v>0</v>
      </c>
      <c r="W349" s="500">
        <f t="shared" si="1137"/>
        <v>0</v>
      </c>
      <c r="X349" s="500">
        <f t="shared" si="1137"/>
        <v>0</v>
      </c>
      <c r="Y349" s="500">
        <f t="shared" si="1137"/>
        <v>0</v>
      </c>
      <c r="Z349" s="500">
        <f t="shared" si="1137"/>
        <v>69934.640522875823</v>
      </c>
      <c r="AA349" s="500">
        <f t="shared" si="1137"/>
        <v>0</v>
      </c>
      <c r="AB349" s="500">
        <f t="shared" si="1137"/>
        <v>0</v>
      </c>
      <c r="AC349" s="500">
        <f t="shared" si="1137"/>
        <v>0</v>
      </c>
      <c r="AD349" s="500">
        <f t="shared" si="1137"/>
        <v>0</v>
      </c>
      <c r="AE349" s="500">
        <f t="shared" si="1137"/>
        <v>0</v>
      </c>
      <c r="AF349" s="578">
        <f t="shared" si="1095"/>
        <v>69934.640522875823</v>
      </c>
      <c r="AG349" s="610">
        <f t="shared" ref="AG349:AR349" si="1138">AG347/AG348</f>
        <v>0</v>
      </c>
      <c r="AH349" s="500">
        <f t="shared" si="1138"/>
        <v>0</v>
      </c>
      <c r="AI349" s="500">
        <f t="shared" si="1138"/>
        <v>0</v>
      </c>
      <c r="AJ349" s="500">
        <f t="shared" si="1138"/>
        <v>0</v>
      </c>
      <c r="AK349" s="500">
        <f t="shared" si="1138"/>
        <v>0</v>
      </c>
      <c r="AL349" s="500">
        <f t="shared" si="1138"/>
        <v>0</v>
      </c>
      <c r="AM349" s="500">
        <f t="shared" si="1138"/>
        <v>0</v>
      </c>
      <c r="AN349" s="500">
        <f t="shared" si="1138"/>
        <v>0</v>
      </c>
      <c r="AO349" s="500">
        <f t="shared" si="1138"/>
        <v>0</v>
      </c>
      <c r="AP349" s="500">
        <f t="shared" si="1138"/>
        <v>0</v>
      </c>
      <c r="AQ349" s="500">
        <f t="shared" si="1138"/>
        <v>0</v>
      </c>
      <c r="AR349" s="578">
        <f t="shared" si="1138"/>
        <v>0</v>
      </c>
      <c r="AS349" s="655"/>
      <c r="AT349" s="500">
        <f t="shared" si="1097"/>
        <v>0</v>
      </c>
      <c r="AU349" s="500">
        <f t="shared" ref="AU349:BF349" si="1139">AU347/AU348</f>
        <v>0</v>
      </c>
      <c r="AV349" s="500">
        <f t="shared" si="1139"/>
        <v>0</v>
      </c>
      <c r="AW349" s="500">
        <f t="shared" si="1139"/>
        <v>0</v>
      </c>
      <c r="AX349" s="500">
        <f t="shared" si="1139"/>
        <v>0</v>
      </c>
      <c r="AY349" s="500">
        <f t="shared" si="1139"/>
        <v>0</v>
      </c>
      <c r="AZ349" s="500">
        <f t="shared" si="1139"/>
        <v>0</v>
      </c>
      <c r="BA349" s="500">
        <f t="shared" si="1139"/>
        <v>0</v>
      </c>
      <c r="BB349" s="500">
        <f t="shared" si="1139"/>
        <v>0</v>
      </c>
      <c r="BC349" s="500">
        <f t="shared" si="1139"/>
        <v>0</v>
      </c>
      <c r="BD349" s="500">
        <f t="shared" si="1139"/>
        <v>0</v>
      </c>
      <c r="BE349" s="500">
        <f t="shared" si="1139"/>
        <v>0</v>
      </c>
      <c r="BF349" s="500">
        <f t="shared" si="1139"/>
        <v>0</v>
      </c>
      <c r="BG349" s="578">
        <f t="shared" si="1099"/>
        <v>0</v>
      </c>
      <c r="BH349" s="610">
        <f t="shared" ref="BH349:BS349" si="1140">BH347/BH348</f>
        <v>0</v>
      </c>
      <c r="BI349" s="500">
        <f t="shared" si="1140"/>
        <v>0</v>
      </c>
      <c r="BJ349" s="500">
        <f t="shared" si="1140"/>
        <v>0</v>
      </c>
      <c r="BK349" s="500">
        <f t="shared" si="1140"/>
        <v>0</v>
      </c>
      <c r="BL349" s="500">
        <f t="shared" si="1140"/>
        <v>0</v>
      </c>
      <c r="BM349" s="500">
        <f t="shared" si="1140"/>
        <v>0</v>
      </c>
      <c r="BN349" s="500">
        <f t="shared" si="1140"/>
        <v>0</v>
      </c>
      <c r="BO349" s="500">
        <f t="shared" si="1140"/>
        <v>0</v>
      </c>
      <c r="BP349" s="500">
        <f t="shared" si="1140"/>
        <v>0</v>
      </c>
      <c r="BQ349" s="500">
        <f t="shared" si="1140"/>
        <v>0</v>
      </c>
      <c r="BR349" s="500">
        <f t="shared" si="1140"/>
        <v>0</v>
      </c>
      <c r="BS349" s="500">
        <f t="shared" si="1140"/>
        <v>0</v>
      </c>
      <c r="BT349" s="578">
        <f t="shared" si="1101"/>
        <v>0</v>
      </c>
      <c r="BU349" s="610">
        <f t="shared" ref="BU349:CF349" si="1141">BU347/BU348</f>
        <v>0</v>
      </c>
      <c r="BV349" s="500">
        <f t="shared" si="1141"/>
        <v>0</v>
      </c>
      <c r="BW349" s="500">
        <f t="shared" si="1141"/>
        <v>0</v>
      </c>
      <c r="BX349" s="500">
        <f t="shared" si="1141"/>
        <v>0</v>
      </c>
      <c r="BY349" s="500">
        <f t="shared" si="1141"/>
        <v>0</v>
      </c>
      <c r="BZ349" s="500">
        <f t="shared" si="1141"/>
        <v>0</v>
      </c>
      <c r="CA349" s="500">
        <f t="shared" si="1141"/>
        <v>0</v>
      </c>
      <c r="CB349" s="500">
        <f t="shared" si="1141"/>
        <v>0</v>
      </c>
      <c r="CC349" s="500">
        <f t="shared" si="1141"/>
        <v>0</v>
      </c>
      <c r="CD349" s="500">
        <f t="shared" si="1141"/>
        <v>0</v>
      </c>
      <c r="CE349" s="500">
        <f t="shared" si="1141"/>
        <v>0</v>
      </c>
      <c r="CF349" s="500">
        <f t="shared" si="1141"/>
        <v>0</v>
      </c>
      <c r="CG349" s="641">
        <f t="shared" si="1102"/>
        <v>0</v>
      </c>
      <c r="CH349" s="982">
        <f>S349+AF349+AT349+BG349+SUM(BH349:BR349)</f>
        <v>69934.640522875823</v>
      </c>
      <c r="DO349" s="53"/>
      <c r="DP349" s="54"/>
      <c r="DQ349" s="55">
        <f>SUM(G349:DP349)</f>
        <v>209803.92156862747</v>
      </c>
      <c r="DR349" s="69"/>
      <c r="DS349" s="69"/>
      <c r="DT349" s="74">
        <f>DT348/DQ343</f>
        <v>6.5858108851017033E-2</v>
      </c>
      <c r="DU349" s="68" t="s">
        <v>118</v>
      </c>
      <c r="DV349" s="72"/>
    </row>
    <row r="350" spans="1:126" s="398" customFormat="1" ht="20.25" customHeight="1">
      <c r="A350" s="745" t="s">
        <v>27</v>
      </c>
      <c r="B350" s="737" t="str">
        <f>B349</f>
        <v>Закрыт</v>
      </c>
      <c r="C350" s="746" t="s">
        <v>119</v>
      </c>
      <c r="D350" s="747" t="s">
        <v>81</v>
      </c>
      <c r="E350" s="683">
        <f>E341-E347</f>
        <v>0</v>
      </c>
      <c r="F350" s="960"/>
      <c r="G350" s="748"/>
      <c r="H350" s="747"/>
      <c r="I350" s="747"/>
      <c r="J350" s="747"/>
      <c r="K350" s="747"/>
      <c r="L350" s="747"/>
      <c r="M350" s="747"/>
      <c r="N350" s="747"/>
      <c r="O350" s="747"/>
      <c r="P350" s="747"/>
      <c r="Q350" s="747"/>
      <c r="R350" s="747"/>
      <c r="S350" s="706" t="str">
        <f t="shared" ref="S350" si="1142">S$2</f>
        <v>Итого 2021</v>
      </c>
      <c r="T350" s="748"/>
      <c r="U350" s="747"/>
      <c r="V350" s="747"/>
      <c r="W350" s="747"/>
      <c r="X350" s="747"/>
      <c r="Y350" s="747"/>
      <c r="Z350" s="747"/>
      <c r="AA350" s="747"/>
      <c r="AB350" s="747"/>
      <c r="AC350" s="747"/>
      <c r="AD350" s="747"/>
      <c r="AE350" s="747"/>
      <c r="AF350" s="707" t="str">
        <f t="shared" ref="AF350" si="1143">AF$2</f>
        <v>Итого 2022</v>
      </c>
      <c r="AG350" s="749"/>
      <c r="AH350" s="747"/>
      <c r="AI350" s="747"/>
      <c r="AJ350" s="747"/>
      <c r="AK350" s="747"/>
      <c r="AL350" s="747"/>
      <c r="AM350" s="747"/>
      <c r="AN350" s="747"/>
      <c r="AO350" s="747"/>
      <c r="AP350" s="747"/>
      <c r="AQ350" s="747"/>
      <c r="AR350" s="750"/>
      <c r="AS350" s="751"/>
      <c r="AT350" s="708" t="str">
        <f t="shared" ref="AT350:CG350" si="1144">AT$2</f>
        <v>Итого 2023</v>
      </c>
      <c r="AU350" s="709">
        <f t="shared" si="1144"/>
        <v>45292</v>
      </c>
      <c r="AV350" s="709">
        <f t="shared" si="1144"/>
        <v>45323</v>
      </c>
      <c r="AW350" s="709">
        <f t="shared" si="1144"/>
        <v>45352</v>
      </c>
      <c r="AX350" s="709">
        <f t="shared" si="1144"/>
        <v>45383</v>
      </c>
      <c r="AY350" s="709">
        <f t="shared" si="1144"/>
        <v>45413</v>
      </c>
      <c r="AZ350" s="709">
        <f t="shared" si="1144"/>
        <v>45444</v>
      </c>
      <c r="BA350" s="709">
        <f t="shared" si="1144"/>
        <v>45474</v>
      </c>
      <c r="BB350" s="709">
        <f t="shared" si="1144"/>
        <v>45505</v>
      </c>
      <c r="BC350" s="709">
        <f t="shared" si="1144"/>
        <v>45536</v>
      </c>
      <c r="BD350" s="709">
        <f t="shared" si="1144"/>
        <v>45566</v>
      </c>
      <c r="BE350" s="709">
        <f t="shared" si="1144"/>
        <v>45597</v>
      </c>
      <c r="BF350" s="709">
        <f t="shared" si="1144"/>
        <v>45627</v>
      </c>
      <c r="BG350" s="707" t="str">
        <f t="shared" si="1144"/>
        <v>Итого 2024</v>
      </c>
      <c r="BH350" s="710">
        <f t="shared" si="1144"/>
        <v>45658</v>
      </c>
      <c r="BI350" s="709">
        <f t="shared" si="1144"/>
        <v>45689</v>
      </c>
      <c r="BJ350" s="709">
        <f t="shared" si="1144"/>
        <v>45717</v>
      </c>
      <c r="BK350" s="709">
        <f t="shared" si="1144"/>
        <v>45748</v>
      </c>
      <c r="BL350" s="709">
        <f t="shared" si="1144"/>
        <v>45778</v>
      </c>
      <c r="BM350" s="709">
        <f t="shared" si="1144"/>
        <v>45809</v>
      </c>
      <c r="BN350" s="709">
        <f t="shared" si="1144"/>
        <v>45839</v>
      </c>
      <c r="BO350" s="709">
        <f t="shared" si="1144"/>
        <v>45870</v>
      </c>
      <c r="BP350" s="709">
        <f t="shared" si="1144"/>
        <v>45901</v>
      </c>
      <c r="BQ350" s="709">
        <f t="shared" si="1144"/>
        <v>45931</v>
      </c>
      <c r="BR350" s="709">
        <f t="shared" si="1144"/>
        <v>45962</v>
      </c>
      <c r="BS350" s="711">
        <f t="shared" si="1144"/>
        <v>45992</v>
      </c>
      <c r="BT350" s="712" t="str">
        <f t="shared" si="1144"/>
        <v>YTD 10 m. + Forecast 11-12.2025</v>
      </c>
      <c r="BU350" s="713">
        <f t="shared" si="1144"/>
        <v>46023</v>
      </c>
      <c r="BV350" s="711">
        <f t="shared" si="1144"/>
        <v>46054</v>
      </c>
      <c r="BW350" s="711">
        <f t="shared" si="1144"/>
        <v>46082</v>
      </c>
      <c r="BX350" s="711">
        <f t="shared" si="1144"/>
        <v>46113</v>
      </c>
      <c r="BY350" s="711">
        <f t="shared" si="1144"/>
        <v>46143</v>
      </c>
      <c r="BZ350" s="711">
        <f t="shared" si="1144"/>
        <v>46174</v>
      </c>
      <c r="CA350" s="711">
        <f t="shared" si="1144"/>
        <v>46204</v>
      </c>
      <c r="CB350" s="711">
        <f t="shared" si="1144"/>
        <v>46235</v>
      </c>
      <c r="CC350" s="711">
        <f t="shared" si="1144"/>
        <v>46266</v>
      </c>
      <c r="CD350" s="711">
        <f t="shared" si="1144"/>
        <v>46296</v>
      </c>
      <c r="CE350" s="711">
        <f t="shared" si="1144"/>
        <v>46327</v>
      </c>
      <c r="CF350" s="711">
        <f t="shared" si="1144"/>
        <v>46357</v>
      </c>
      <c r="CG350" s="990" t="str">
        <f t="shared" si="1144"/>
        <v>Forecast 2026</v>
      </c>
      <c r="CH350" s="984"/>
      <c r="DO350" s="75"/>
      <c r="DP350" s="75"/>
      <c r="DQ350" s="400"/>
      <c r="DR350" s="75"/>
      <c r="DS350" s="75"/>
      <c r="DT350" s="75"/>
      <c r="DU350" s="75"/>
      <c r="DV350" s="75"/>
    </row>
    <row r="351" spans="1:126" s="8" customFormat="1" ht="20.25" customHeight="1">
      <c r="A351" s="726" t="s">
        <v>27</v>
      </c>
      <c r="B351" s="714" t="s">
        <v>98</v>
      </c>
      <c r="C351" s="743" t="s">
        <v>120</v>
      </c>
      <c r="D351" s="744">
        <v>1000000</v>
      </c>
      <c r="E351" s="744"/>
      <c r="F351" s="717"/>
      <c r="G351" s="718"/>
      <c r="H351" s="719"/>
      <c r="I351" s="719"/>
      <c r="J351" s="719"/>
      <c r="K351" s="719"/>
      <c r="L351" s="719"/>
      <c r="M351" s="719"/>
      <c r="N351" s="719"/>
      <c r="O351" s="719"/>
      <c r="P351" s="719"/>
      <c r="Q351" s="719"/>
      <c r="R351" s="719"/>
      <c r="S351" s="739"/>
      <c r="T351" s="718"/>
      <c r="U351" s="719"/>
      <c r="V351" s="719"/>
      <c r="W351" s="719"/>
      <c r="X351" s="719"/>
      <c r="Y351" s="719"/>
      <c r="Z351" s="719"/>
      <c r="AA351" s="719"/>
      <c r="AB351" s="719"/>
      <c r="AC351" s="719"/>
      <c r="AD351" s="719"/>
      <c r="AE351" s="719"/>
      <c r="AF351" s="723"/>
      <c r="AG351" s="722"/>
      <c r="AH351" s="719"/>
      <c r="AI351" s="719"/>
      <c r="AJ351" s="719"/>
      <c r="AK351" s="719"/>
      <c r="AL351" s="719"/>
      <c r="AM351" s="719"/>
      <c r="AN351" s="719"/>
      <c r="AO351" s="719"/>
      <c r="AP351" s="719"/>
      <c r="AQ351" s="719"/>
      <c r="AR351" s="723"/>
      <c r="AS351" s="724"/>
      <c r="AT351" s="719"/>
      <c r="AU351" s="719"/>
      <c r="AV351" s="719"/>
      <c r="AW351" s="719"/>
      <c r="AX351" s="719"/>
      <c r="AY351" s="719"/>
      <c r="AZ351" s="719"/>
      <c r="BA351" s="719"/>
      <c r="BB351" s="719"/>
      <c r="BC351" s="719"/>
      <c r="BD351" s="719"/>
      <c r="BE351" s="719"/>
      <c r="BF351" s="719"/>
      <c r="BG351" s="723"/>
      <c r="BH351" s="722"/>
      <c r="BI351" s="719"/>
      <c r="BJ351" s="719"/>
      <c r="BK351" s="719"/>
      <c r="BL351" s="719"/>
      <c r="BM351" s="719"/>
      <c r="BN351" s="719"/>
      <c r="BO351" s="719"/>
      <c r="BP351" s="719"/>
      <c r="BQ351" s="719"/>
      <c r="BR351" s="719"/>
      <c r="BS351" s="719"/>
      <c r="BT351" s="723"/>
      <c r="BU351" s="722"/>
      <c r="BV351" s="719"/>
      <c r="BW351" s="719"/>
      <c r="BX351" s="719"/>
      <c r="BY351" s="719"/>
      <c r="BZ351" s="719"/>
      <c r="CA351" s="719"/>
      <c r="CB351" s="719"/>
      <c r="CC351" s="719"/>
      <c r="CD351" s="719"/>
      <c r="CE351" s="719"/>
      <c r="CF351" s="719"/>
      <c r="CG351" s="739"/>
      <c r="CH351" s="980"/>
      <c r="DO351" s="76"/>
      <c r="DP351" s="77"/>
      <c r="DQ351" s="61"/>
      <c r="DR351" s="36"/>
      <c r="DS351" s="36"/>
      <c r="DT351" s="36"/>
      <c r="DU351" s="36"/>
      <c r="DV351" s="36"/>
    </row>
    <row r="352" spans="1:126" s="8" customFormat="1" ht="20.25" customHeight="1">
      <c r="A352" s="679" t="s">
        <v>27</v>
      </c>
      <c r="B352" s="464" t="s">
        <v>98</v>
      </c>
      <c r="C352" s="532" t="s">
        <v>120</v>
      </c>
      <c r="D352" s="469"/>
      <c r="E352" s="470">
        <f>S352+AF352+AT352+BG352+BT352+CG352</f>
        <v>1000000</v>
      </c>
      <c r="F352" s="594" t="s">
        <v>28</v>
      </c>
      <c r="G352" s="538"/>
      <c r="H352" s="471"/>
      <c r="I352" s="471"/>
      <c r="J352" s="471"/>
      <c r="K352" s="471"/>
      <c r="L352" s="471"/>
      <c r="M352" s="471"/>
      <c r="N352" s="471"/>
      <c r="O352" s="471"/>
      <c r="P352" s="471"/>
      <c r="Q352" s="471"/>
      <c r="R352" s="471"/>
      <c r="S352" s="633">
        <f>SUM(G352:R352)</f>
        <v>0</v>
      </c>
      <c r="T352" s="538"/>
      <c r="U352" s="471"/>
      <c r="V352" s="471"/>
      <c r="W352" s="471">
        <f>D351</f>
        <v>1000000</v>
      </c>
      <c r="X352" s="471"/>
      <c r="Y352" s="471"/>
      <c r="Z352" s="471"/>
      <c r="AA352" s="471"/>
      <c r="AB352" s="471"/>
      <c r="AC352" s="471"/>
      <c r="AD352" s="471"/>
      <c r="AE352" s="471"/>
      <c r="AF352" s="567">
        <f>SUM(T352:AE352)</f>
        <v>1000000</v>
      </c>
      <c r="AG352" s="599"/>
      <c r="AH352" s="471"/>
      <c r="AI352" s="471"/>
      <c r="AJ352" s="471"/>
      <c r="AK352" s="471"/>
      <c r="AL352" s="471"/>
      <c r="AM352" s="471"/>
      <c r="AN352" s="471"/>
      <c r="AO352" s="471"/>
      <c r="AP352" s="471"/>
      <c r="AQ352" s="471"/>
      <c r="AR352" s="567"/>
      <c r="AS352" s="656"/>
      <c r="AT352" s="471">
        <f>SUM(AH352:AS352)</f>
        <v>0</v>
      </c>
      <c r="AU352" s="471"/>
      <c r="AV352" s="471"/>
      <c r="AW352" s="471"/>
      <c r="AX352" s="471"/>
      <c r="AY352" s="471"/>
      <c r="AZ352" s="471"/>
      <c r="BA352" s="471"/>
      <c r="BB352" s="471"/>
      <c r="BC352" s="471"/>
      <c r="BD352" s="471"/>
      <c r="BE352" s="471"/>
      <c r="BF352" s="471"/>
      <c r="BG352" s="567">
        <f>SUM(AU352:BF352)</f>
        <v>0</v>
      </c>
      <c r="BH352" s="599"/>
      <c r="BI352" s="471"/>
      <c r="BJ352" s="471"/>
      <c r="BK352" s="471"/>
      <c r="BL352" s="471"/>
      <c r="BM352" s="471"/>
      <c r="BN352" s="471"/>
      <c r="BO352" s="471"/>
      <c r="BP352" s="471"/>
      <c r="BQ352" s="471"/>
      <c r="BR352" s="471"/>
      <c r="BS352" s="471"/>
      <c r="BT352" s="567">
        <f>SUM(BH352:BS352)</f>
        <v>0</v>
      </c>
      <c r="BU352" s="599"/>
      <c r="BV352" s="471"/>
      <c r="BW352" s="471"/>
      <c r="BX352" s="471"/>
      <c r="BY352" s="471"/>
      <c r="BZ352" s="471"/>
      <c r="CA352" s="471"/>
      <c r="CB352" s="471"/>
      <c r="CC352" s="471"/>
      <c r="CD352" s="471"/>
      <c r="CE352" s="471"/>
      <c r="CF352" s="471"/>
      <c r="CG352" s="633">
        <f>SUM(BU352:CF352)</f>
        <v>0</v>
      </c>
      <c r="CH352" s="981">
        <f>S352+AF352+AT352+BG352+SUM(BH352:BR352)</f>
        <v>1000000</v>
      </c>
      <c r="DO352" s="32"/>
      <c r="DP352" s="32"/>
      <c r="DQ352" s="32"/>
      <c r="DR352" s="390"/>
      <c r="DS352" s="390"/>
      <c r="DT352" s="390"/>
      <c r="DU352" s="390"/>
      <c r="DV352" s="390"/>
    </row>
    <row r="353" spans="1:126" s="8" customFormat="1" ht="20.25" customHeight="1">
      <c r="A353" s="679" t="s">
        <v>27</v>
      </c>
      <c r="B353" s="464" t="s">
        <v>98</v>
      </c>
      <c r="C353" s="532" t="s">
        <v>120</v>
      </c>
      <c r="D353" s="469"/>
      <c r="E353" s="470"/>
      <c r="F353" s="594" t="s">
        <v>80</v>
      </c>
      <c r="G353" s="540">
        <f t="shared" ref="G353:R353" si="1145">G$64</f>
        <v>2.5669</v>
      </c>
      <c r="H353" s="473">
        <f t="shared" si="1145"/>
        <v>2.6036000000000001</v>
      </c>
      <c r="I353" s="473">
        <f t="shared" si="1145"/>
        <v>2.6082999999999998</v>
      </c>
      <c r="J353" s="473">
        <f t="shared" si="1145"/>
        <v>2.6122000000000001</v>
      </c>
      <c r="K353" s="473">
        <f t="shared" si="1145"/>
        <v>2.5297999999999998</v>
      </c>
      <c r="L353" s="473">
        <f t="shared" si="1145"/>
        <v>2.52</v>
      </c>
      <c r="M353" s="473">
        <f t="shared" si="1145"/>
        <v>2.5398999999999998</v>
      </c>
      <c r="N353" s="473">
        <f t="shared" si="1145"/>
        <v>2.5095000000000001</v>
      </c>
      <c r="O353" s="473">
        <f t="shared" si="1145"/>
        <v>2.5036999999999998</v>
      </c>
      <c r="P353" s="473">
        <f t="shared" si="1145"/>
        <v>2.4632999999999998</v>
      </c>
      <c r="Q353" s="473">
        <f t="shared" si="1145"/>
        <v>2.4754</v>
      </c>
      <c r="R353" s="473">
        <f t="shared" si="1145"/>
        <v>2.5314999999999999</v>
      </c>
      <c r="S353" s="634">
        <f t="shared" ref="S353:S363" si="1146">SUM(G353:R353)</f>
        <v>30.464099999999998</v>
      </c>
      <c r="T353" s="540">
        <f t="shared" ref="T353:AE353" si="1147">T$64</f>
        <v>2.5855999999999999</v>
      </c>
      <c r="U353" s="473">
        <f t="shared" si="1147"/>
        <v>2.6044999999999998</v>
      </c>
      <c r="V353" s="473">
        <f t="shared" si="1147"/>
        <v>3.1955</v>
      </c>
      <c r="W353" s="473">
        <f t="shared" si="1147"/>
        <v>2.8012999999999999</v>
      </c>
      <c r="X353" s="473">
        <f t="shared" si="1147"/>
        <v>2.5354999999999999</v>
      </c>
      <c r="Y353" s="473">
        <f t="shared" si="1147"/>
        <v>2.5604</v>
      </c>
      <c r="Z353" s="473">
        <f t="shared" si="1147"/>
        <v>2.601</v>
      </c>
      <c r="AA353" s="473">
        <f t="shared" si="1147"/>
        <v>2.5802</v>
      </c>
      <c r="AB353" s="473">
        <f t="shared" si="1147"/>
        <v>2.5396999999999998</v>
      </c>
      <c r="AC353" s="473">
        <f t="shared" si="1147"/>
        <v>2.5066000000000002</v>
      </c>
      <c r="AD353" s="473">
        <f t="shared" si="1147"/>
        <v>2.44</v>
      </c>
      <c r="AE353" s="473">
        <f t="shared" si="1147"/>
        <v>2.5629</v>
      </c>
      <c r="AF353" s="568">
        <f t="shared" ref="AF353:AF363" si="1148">SUM(T353:AE353)</f>
        <v>31.513200000000001</v>
      </c>
      <c r="AG353" s="600">
        <f t="shared" ref="AG353:AR353" si="1149">AG$64</f>
        <v>2.6617000000000002</v>
      </c>
      <c r="AH353" s="473">
        <f t="shared" si="1149"/>
        <v>2.7553999999999998</v>
      </c>
      <c r="AI353" s="473">
        <f t="shared" si="1149"/>
        <v>2.8420000000000001</v>
      </c>
      <c r="AJ353" s="473">
        <f t="shared" si="1149"/>
        <v>2.9298999999999999</v>
      </c>
      <c r="AK353" s="473">
        <f t="shared" si="1149"/>
        <v>2.8948999999999998</v>
      </c>
      <c r="AL353" s="473">
        <f t="shared" si="1149"/>
        <v>2.9687000000000001</v>
      </c>
      <c r="AM353" s="473">
        <f t="shared" si="1149"/>
        <v>3.028</v>
      </c>
      <c r="AN353" s="473">
        <f t="shared" si="1149"/>
        <v>3.1524999999999999</v>
      </c>
      <c r="AO353" s="473">
        <f t="shared" si="1149"/>
        <v>3.2565</v>
      </c>
      <c r="AP353" s="473">
        <f t="shared" si="1149"/>
        <v>3.2835999999999999</v>
      </c>
      <c r="AQ353" s="473">
        <f t="shared" si="1149"/>
        <v>3.1362999999999999</v>
      </c>
      <c r="AR353" s="568">
        <f t="shared" si="1149"/>
        <v>3.1787000000000001</v>
      </c>
      <c r="AS353" s="656"/>
      <c r="AT353" s="473">
        <f t="shared" ref="AT353:AT363" si="1150">SUM(AH353:AS353)</f>
        <v>33.426499999999997</v>
      </c>
      <c r="AU353" s="473">
        <f t="shared" ref="AU353:BF353" si="1151">AU$64</f>
        <v>3.1715</v>
      </c>
      <c r="AV353" s="473">
        <f t="shared" si="1151"/>
        <v>3.2265999999999999</v>
      </c>
      <c r="AW353" s="473">
        <f t="shared" si="1151"/>
        <v>3.2315</v>
      </c>
      <c r="AX353" s="473">
        <f t="shared" si="1151"/>
        <v>3.2578</v>
      </c>
      <c r="AY353" s="473">
        <f t="shared" si="1151"/>
        <v>3.2136</v>
      </c>
      <c r="AZ353" s="473">
        <f t="shared" si="1151"/>
        <v>3.1901999999999999</v>
      </c>
      <c r="BA353" s="473">
        <f t="shared" si="1151"/>
        <v>3.1758000000000002</v>
      </c>
      <c r="BB353" s="473">
        <f t="shared" si="1151"/>
        <v>3.1570999999999998</v>
      </c>
      <c r="BC353" s="473">
        <f t="shared" si="1151"/>
        <v>3.1909999999999998</v>
      </c>
      <c r="BD353" s="473">
        <f t="shared" si="1151"/>
        <v>3.2845</v>
      </c>
      <c r="BE353" s="473">
        <f t="shared" si="1151"/>
        <v>3.3933</v>
      </c>
      <c r="BF353" s="473">
        <f t="shared" si="1151"/>
        <v>3.4613999999999998</v>
      </c>
      <c r="BG353" s="568">
        <f t="shared" ref="BG353:BG363" si="1152">SUM(AU353:BF353)</f>
        <v>38.954299999999989</v>
      </c>
      <c r="BH353" s="600">
        <f t="shared" ref="BH353:BS353" si="1153">BH$64</f>
        <v>3.4548000000000001</v>
      </c>
      <c r="BI353" s="473">
        <f t="shared" si="1153"/>
        <v>3.2965</v>
      </c>
      <c r="BJ353" s="473">
        <f t="shared" si="1153"/>
        <v>3.16</v>
      </c>
      <c r="BK353" s="473">
        <f t="shared" si="1153"/>
        <v>3.0973999999999999</v>
      </c>
      <c r="BL353" s="473">
        <f t="shared" si="1153"/>
        <v>3.0133999999999999</v>
      </c>
      <c r="BM353" s="473">
        <f t="shared" si="1153"/>
        <v>2.9830000000000001</v>
      </c>
      <c r="BN353" s="473">
        <f t="shared" si="1153"/>
        <v>2.9506000000000001</v>
      </c>
      <c r="BO353" s="473">
        <f t="shared" si="1153"/>
        <v>2.9832000000000001</v>
      </c>
      <c r="BP353" s="473">
        <f t="shared" si="1153"/>
        <v>3.0310000000000001</v>
      </c>
      <c r="BQ353" s="473">
        <f t="shared" si="1153"/>
        <v>2.9836999999999998</v>
      </c>
      <c r="BR353" s="473">
        <f t="shared" si="1153"/>
        <v>2.9836999999999998</v>
      </c>
      <c r="BS353" s="473">
        <f t="shared" si="1153"/>
        <v>2.9836999999999998</v>
      </c>
      <c r="BT353" s="568">
        <f t="shared" ref="BT353:BT363" si="1154">SUM(BH353:BS353)</f>
        <v>36.920999999999999</v>
      </c>
      <c r="BU353" s="600">
        <v>2.9836999999999998</v>
      </c>
      <c r="BV353" s="473">
        <v>2.9836999999999998</v>
      </c>
      <c r="BW353" s="473">
        <v>2.9836999999999998</v>
      </c>
      <c r="BX353" s="473">
        <v>2.9836999999999998</v>
      </c>
      <c r="BY353" s="473">
        <v>2.9836999999999998</v>
      </c>
      <c r="BZ353" s="473">
        <v>2.9836999999999998</v>
      </c>
      <c r="CA353" s="473">
        <v>2.9836999999999998</v>
      </c>
      <c r="CB353" s="473">
        <v>2.9836999999999998</v>
      </c>
      <c r="CC353" s="473">
        <v>2.9836999999999998</v>
      </c>
      <c r="CD353" s="473">
        <v>2.9836999999999998</v>
      </c>
      <c r="CE353" s="473">
        <v>2.9836999999999998</v>
      </c>
      <c r="CF353" s="473">
        <v>2.9836999999999998</v>
      </c>
      <c r="CG353" s="633">
        <f t="shared" ref="CG353:CG363" si="1155">SUM(BU353:CF353)</f>
        <v>35.804399999999994</v>
      </c>
      <c r="CH353" s="980"/>
      <c r="DO353" s="32"/>
      <c r="DP353" s="32"/>
      <c r="DQ353" s="32"/>
      <c r="DR353" s="390"/>
      <c r="DS353" s="390"/>
      <c r="DT353" s="390"/>
      <c r="DU353" s="390"/>
      <c r="DV353" s="390"/>
    </row>
    <row r="354" spans="1:126" s="8" customFormat="1" ht="20.25" customHeight="1">
      <c r="A354" s="679" t="s">
        <v>27</v>
      </c>
      <c r="B354" s="464" t="s">
        <v>98</v>
      </c>
      <c r="C354" s="532" t="s">
        <v>120</v>
      </c>
      <c r="D354" s="469"/>
      <c r="E354" s="475">
        <f>S354+AF354+AT354+BG354+BT354+CG354</f>
        <v>356977.11776675115</v>
      </c>
      <c r="F354" s="594" t="s">
        <v>30</v>
      </c>
      <c r="G354" s="542">
        <f t="shared" ref="G354:R354" si="1156">G352/G353</f>
        <v>0</v>
      </c>
      <c r="H354" s="476">
        <f t="shared" si="1156"/>
        <v>0</v>
      </c>
      <c r="I354" s="476">
        <f t="shared" si="1156"/>
        <v>0</v>
      </c>
      <c r="J354" s="476">
        <f t="shared" si="1156"/>
        <v>0</v>
      </c>
      <c r="K354" s="476">
        <f t="shared" si="1156"/>
        <v>0</v>
      </c>
      <c r="L354" s="476">
        <f t="shared" si="1156"/>
        <v>0</v>
      </c>
      <c r="M354" s="476">
        <f t="shared" si="1156"/>
        <v>0</v>
      </c>
      <c r="N354" s="476">
        <f t="shared" si="1156"/>
        <v>0</v>
      </c>
      <c r="O354" s="476">
        <f t="shared" si="1156"/>
        <v>0</v>
      </c>
      <c r="P354" s="476">
        <f t="shared" si="1156"/>
        <v>0</v>
      </c>
      <c r="Q354" s="476">
        <f t="shared" si="1156"/>
        <v>0</v>
      </c>
      <c r="R354" s="476">
        <f t="shared" si="1156"/>
        <v>0</v>
      </c>
      <c r="S354" s="635">
        <f t="shared" si="1146"/>
        <v>0</v>
      </c>
      <c r="T354" s="542">
        <f t="shared" ref="T354:AE354" si="1157">T352/T353</f>
        <v>0</v>
      </c>
      <c r="U354" s="476">
        <f t="shared" si="1157"/>
        <v>0</v>
      </c>
      <c r="V354" s="476">
        <f t="shared" si="1157"/>
        <v>0</v>
      </c>
      <c r="W354" s="476">
        <f t="shared" si="1157"/>
        <v>356977.11776675115</v>
      </c>
      <c r="X354" s="476">
        <f t="shared" si="1157"/>
        <v>0</v>
      </c>
      <c r="Y354" s="476">
        <f t="shared" si="1157"/>
        <v>0</v>
      </c>
      <c r="Z354" s="476">
        <f t="shared" si="1157"/>
        <v>0</v>
      </c>
      <c r="AA354" s="476">
        <f t="shared" si="1157"/>
        <v>0</v>
      </c>
      <c r="AB354" s="476">
        <f t="shared" si="1157"/>
        <v>0</v>
      </c>
      <c r="AC354" s="476">
        <f t="shared" si="1157"/>
        <v>0</v>
      </c>
      <c r="AD354" s="476">
        <f t="shared" si="1157"/>
        <v>0</v>
      </c>
      <c r="AE354" s="476">
        <f t="shared" si="1157"/>
        <v>0</v>
      </c>
      <c r="AF354" s="569">
        <f t="shared" si="1148"/>
        <v>356977.11776675115</v>
      </c>
      <c r="AG354" s="601">
        <f t="shared" ref="AG354:AR354" si="1158">AG352/AG353</f>
        <v>0</v>
      </c>
      <c r="AH354" s="476">
        <f t="shared" si="1158"/>
        <v>0</v>
      </c>
      <c r="AI354" s="476">
        <f t="shared" si="1158"/>
        <v>0</v>
      </c>
      <c r="AJ354" s="476">
        <f t="shared" si="1158"/>
        <v>0</v>
      </c>
      <c r="AK354" s="476">
        <f t="shared" si="1158"/>
        <v>0</v>
      </c>
      <c r="AL354" s="476">
        <f t="shared" si="1158"/>
        <v>0</v>
      </c>
      <c r="AM354" s="476">
        <f t="shared" si="1158"/>
        <v>0</v>
      </c>
      <c r="AN354" s="476">
        <f t="shared" si="1158"/>
        <v>0</v>
      </c>
      <c r="AO354" s="476">
        <f t="shared" si="1158"/>
        <v>0</v>
      </c>
      <c r="AP354" s="476">
        <f t="shared" si="1158"/>
        <v>0</v>
      </c>
      <c r="AQ354" s="476">
        <f t="shared" si="1158"/>
        <v>0</v>
      </c>
      <c r="AR354" s="569">
        <f t="shared" si="1158"/>
        <v>0</v>
      </c>
      <c r="AS354" s="656"/>
      <c r="AT354" s="476">
        <f t="shared" si="1150"/>
        <v>0</v>
      </c>
      <c r="AU354" s="476">
        <f t="shared" ref="AU354:BF354" si="1159">AU352/AU353</f>
        <v>0</v>
      </c>
      <c r="AV354" s="476">
        <f t="shared" si="1159"/>
        <v>0</v>
      </c>
      <c r="AW354" s="476">
        <f t="shared" si="1159"/>
        <v>0</v>
      </c>
      <c r="AX354" s="476">
        <f t="shared" si="1159"/>
        <v>0</v>
      </c>
      <c r="AY354" s="476">
        <f t="shared" si="1159"/>
        <v>0</v>
      </c>
      <c r="AZ354" s="476">
        <f t="shared" si="1159"/>
        <v>0</v>
      </c>
      <c r="BA354" s="476">
        <f t="shared" si="1159"/>
        <v>0</v>
      </c>
      <c r="BB354" s="476">
        <f t="shared" si="1159"/>
        <v>0</v>
      </c>
      <c r="BC354" s="476">
        <f t="shared" si="1159"/>
        <v>0</v>
      </c>
      <c r="BD354" s="476">
        <f t="shared" si="1159"/>
        <v>0</v>
      </c>
      <c r="BE354" s="476">
        <f t="shared" si="1159"/>
        <v>0</v>
      </c>
      <c r="BF354" s="476">
        <f t="shared" si="1159"/>
        <v>0</v>
      </c>
      <c r="BG354" s="569">
        <f t="shared" si="1152"/>
        <v>0</v>
      </c>
      <c r="BH354" s="601">
        <f t="shared" ref="BH354:BS354" si="1160">BH352/BH353</f>
        <v>0</v>
      </c>
      <c r="BI354" s="476">
        <f t="shared" si="1160"/>
        <v>0</v>
      </c>
      <c r="BJ354" s="476">
        <f t="shared" si="1160"/>
        <v>0</v>
      </c>
      <c r="BK354" s="476">
        <f t="shared" si="1160"/>
        <v>0</v>
      </c>
      <c r="BL354" s="476">
        <f t="shared" si="1160"/>
        <v>0</v>
      </c>
      <c r="BM354" s="476">
        <f t="shared" si="1160"/>
        <v>0</v>
      </c>
      <c r="BN354" s="476">
        <f t="shared" si="1160"/>
        <v>0</v>
      </c>
      <c r="BO354" s="476">
        <f t="shared" si="1160"/>
        <v>0</v>
      </c>
      <c r="BP354" s="476">
        <f t="shared" si="1160"/>
        <v>0</v>
      </c>
      <c r="BQ354" s="476">
        <f t="shared" si="1160"/>
        <v>0</v>
      </c>
      <c r="BR354" s="476">
        <f t="shared" si="1160"/>
        <v>0</v>
      </c>
      <c r="BS354" s="476">
        <f t="shared" si="1160"/>
        <v>0</v>
      </c>
      <c r="BT354" s="569">
        <f t="shared" si="1154"/>
        <v>0</v>
      </c>
      <c r="BU354" s="601">
        <f t="shared" ref="BU354:CF354" si="1161">BU352/BU353</f>
        <v>0</v>
      </c>
      <c r="BV354" s="476">
        <f t="shared" si="1161"/>
        <v>0</v>
      </c>
      <c r="BW354" s="476">
        <f t="shared" si="1161"/>
        <v>0</v>
      </c>
      <c r="BX354" s="476">
        <f t="shared" si="1161"/>
        <v>0</v>
      </c>
      <c r="BY354" s="476">
        <f t="shared" si="1161"/>
        <v>0</v>
      </c>
      <c r="BZ354" s="476">
        <f t="shared" si="1161"/>
        <v>0</v>
      </c>
      <c r="CA354" s="476">
        <f t="shared" si="1161"/>
        <v>0</v>
      </c>
      <c r="CB354" s="476">
        <f t="shared" si="1161"/>
        <v>0</v>
      </c>
      <c r="CC354" s="476">
        <f t="shared" si="1161"/>
        <v>0</v>
      </c>
      <c r="CD354" s="476">
        <f t="shared" si="1161"/>
        <v>0</v>
      </c>
      <c r="CE354" s="476">
        <f t="shared" si="1161"/>
        <v>0</v>
      </c>
      <c r="CF354" s="476">
        <f t="shared" si="1161"/>
        <v>0</v>
      </c>
      <c r="CG354" s="635">
        <f t="shared" si="1155"/>
        <v>0</v>
      </c>
      <c r="CH354" s="982">
        <f>S354+AF354+AT354+BG354+SUM(BH354:BR354)</f>
        <v>356977.11776675115</v>
      </c>
      <c r="DO354" s="32"/>
      <c r="DP354" s="32"/>
      <c r="DQ354" s="32"/>
      <c r="DR354" s="390"/>
      <c r="DS354" s="390"/>
      <c r="DT354" s="390"/>
      <c r="DU354" s="390"/>
      <c r="DV354" s="390"/>
    </row>
    <row r="355" spans="1:126" s="8" customFormat="1" ht="20.25" customHeight="1">
      <c r="A355" s="679" t="s">
        <v>27</v>
      </c>
      <c r="B355" s="464" t="s">
        <v>98</v>
      </c>
      <c r="C355" s="532" t="s">
        <v>120</v>
      </c>
      <c r="D355" s="469"/>
      <c r="E355" s="470">
        <f>S355+AF355+AT355+BG355+BT355+CG355</f>
        <v>1000000</v>
      </c>
      <c r="F355" s="595" t="s">
        <v>52</v>
      </c>
      <c r="G355" s="544"/>
      <c r="H355" s="479"/>
      <c r="I355" s="479"/>
      <c r="J355" s="479"/>
      <c r="K355" s="479"/>
      <c r="L355" s="479"/>
      <c r="M355" s="479"/>
      <c r="N355" s="479"/>
      <c r="O355" s="479"/>
      <c r="P355" s="479"/>
      <c r="Q355" s="479"/>
      <c r="R355" s="479"/>
      <c r="S355" s="636">
        <f t="shared" si="1146"/>
        <v>0</v>
      </c>
      <c r="T355" s="544"/>
      <c r="U355" s="479"/>
      <c r="V355" s="479"/>
      <c r="W355" s="479"/>
      <c r="X355" s="479">
        <v>74150</v>
      </c>
      <c r="Y355" s="479">
        <v>328550</v>
      </c>
      <c r="Z355" s="479">
        <v>597300</v>
      </c>
      <c r="AA355" s="479"/>
      <c r="AB355" s="479"/>
      <c r="AC355" s="479"/>
      <c r="AD355" s="479"/>
      <c r="AE355" s="479"/>
      <c r="AF355" s="570">
        <f t="shared" si="1148"/>
        <v>1000000</v>
      </c>
      <c r="AG355" s="602"/>
      <c r="AH355" s="479"/>
      <c r="AI355" s="479"/>
      <c r="AJ355" s="479"/>
      <c r="AK355" s="479"/>
      <c r="AL355" s="479"/>
      <c r="AM355" s="479"/>
      <c r="AN355" s="479"/>
      <c r="AO355" s="479"/>
      <c r="AP355" s="479"/>
      <c r="AQ355" s="479"/>
      <c r="AR355" s="570"/>
      <c r="AS355" s="655"/>
      <c r="AT355" s="479">
        <f t="shared" si="1150"/>
        <v>0</v>
      </c>
      <c r="AU355" s="479"/>
      <c r="AV355" s="479"/>
      <c r="AW355" s="479"/>
      <c r="AX355" s="479"/>
      <c r="AY355" s="479"/>
      <c r="AZ355" s="479"/>
      <c r="BA355" s="479"/>
      <c r="BB355" s="479"/>
      <c r="BC355" s="479"/>
      <c r="BD355" s="479"/>
      <c r="BE355" s="479"/>
      <c r="BF355" s="479"/>
      <c r="BG355" s="570">
        <f t="shared" si="1152"/>
        <v>0</v>
      </c>
      <c r="BH355" s="602"/>
      <c r="BI355" s="479"/>
      <c r="BJ355" s="479"/>
      <c r="BK355" s="479"/>
      <c r="BL355" s="479"/>
      <c r="BM355" s="479"/>
      <c r="BN355" s="479"/>
      <c r="BO355" s="479"/>
      <c r="BP355" s="479"/>
      <c r="BQ355" s="479"/>
      <c r="BR355" s="479"/>
      <c r="BS355" s="479"/>
      <c r="BT355" s="570">
        <f t="shared" si="1154"/>
        <v>0</v>
      </c>
      <c r="BU355" s="602"/>
      <c r="BV355" s="479"/>
      <c r="BW355" s="479"/>
      <c r="BX355" s="479"/>
      <c r="BY355" s="479"/>
      <c r="BZ355" s="479"/>
      <c r="CA355" s="479"/>
      <c r="CB355" s="479"/>
      <c r="CC355" s="479"/>
      <c r="CD355" s="479"/>
      <c r="CE355" s="479"/>
      <c r="CF355" s="479"/>
      <c r="CG355" s="636">
        <f t="shared" si="1155"/>
        <v>0</v>
      </c>
      <c r="CH355" s="981">
        <f>S355+AF355+AT355+BG355+SUM(BH355:BR355)</f>
        <v>1000000</v>
      </c>
      <c r="DO355" s="38"/>
      <c r="DP355" s="39"/>
      <c r="DQ355" s="49">
        <f>SUM(G355:DP355)</f>
        <v>3000000</v>
      </c>
      <c r="DR355" s="49"/>
      <c r="DS355" s="49"/>
      <c r="DT355" s="49"/>
      <c r="DU355" s="49"/>
      <c r="DV355" s="49"/>
    </row>
    <row r="356" spans="1:126" s="8" customFormat="1" ht="20.25" customHeight="1">
      <c r="A356" s="679" t="s">
        <v>27</v>
      </c>
      <c r="B356" s="464" t="s">
        <v>98</v>
      </c>
      <c r="C356" s="532" t="s">
        <v>120</v>
      </c>
      <c r="D356" s="469"/>
      <c r="E356" s="470"/>
      <c r="F356" s="595" t="s">
        <v>80</v>
      </c>
      <c r="G356" s="546">
        <f t="shared" ref="G356:R356" si="1162">G$64</f>
        <v>2.5669</v>
      </c>
      <c r="H356" s="482">
        <f t="shared" si="1162"/>
        <v>2.6036000000000001</v>
      </c>
      <c r="I356" s="482">
        <f t="shared" si="1162"/>
        <v>2.6082999999999998</v>
      </c>
      <c r="J356" s="482">
        <f t="shared" si="1162"/>
        <v>2.6122000000000001</v>
      </c>
      <c r="K356" s="482">
        <f t="shared" si="1162"/>
        <v>2.5297999999999998</v>
      </c>
      <c r="L356" s="482">
        <f t="shared" si="1162"/>
        <v>2.52</v>
      </c>
      <c r="M356" s="482">
        <f t="shared" si="1162"/>
        <v>2.5398999999999998</v>
      </c>
      <c r="N356" s="482">
        <f t="shared" si="1162"/>
        <v>2.5095000000000001</v>
      </c>
      <c r="O356" s="482">
        <f t="shared" si="1162"/>
        <v>2.5036999999999998</v>
      </c>
      <c r="P356" s="482">
        <f t="shared" si="1162"/>
        <v>2.4632999999999998</v>
      </c>
      <c r="Q356" s="482">
        <f t="shared" si="1162"/>
        <v>2.4754</v>
      </c>
      <c r="R356" s="482">
        <f t="shared" si="1162"/>
        <v>2.5314999999999999</v>
      </c>
      <c r="S356" s="637">
        <f t="shared" si="1146"/>
        <v>30.464099999999998</v>
      </c>
      <c r="T356" s="546">
        <f t="shared" ref="T356:AE356" si="1163">T$64</f>
        <v>2.5855999999999999</v>
      </c>
      <c r="U356" s="482">
        <f t="shared" si="1163"/>
        <v>2.6044999999999998</v>
      </c>
      <c r="V356" s="482">
        <f t="shared" si="1163"/>
        <v>3.1955</v>
      </c>
      <c r="W356" s="482">
        <f t="shared" si="1163"/>
        <v>2.8012999999999999</v>
      </c>
      <c r="X356" s="482">
        <f t="shared" si="1163"/>
        <v>2.5354999999999999</v>
      </c>
      <c r="Y356" s="482">
        <f t="shared" si="1163"/>
        <v>2.5604</v>
      </c>
      <c r="Z356" s="482">
        <f t="shared" si="1163"/>
        <v>2.601</v>
      </c>
      <c r="AA356" s="482">
        <f t="shared" si="1163"/>
        <v>2.5802</v>
      </c>
      <c r="AB356" s="482">
        <f t="shared" si="1163"/>
        <v>2.5396999999999998</v>
      </c>
      <c r="AC356" s="482">
        <f t="shared" si="1163"/>
        <v>2.5066000000000002</v>
      </c>
      <c r="AD356" s="482">
        <f t="shared" si="1163"/>
        <v>2.44</v>
      </c>
      <c r="AE356" s="482">
        <f t="shared" si="1163"/>
        <v>2.5629</v>
      </c>
      <c r="AF356" s="571">
        <f t="shared" si="1148"/>
        <v>31.513200000000001</v>
      </c>
      <c r="AG356" s="603">
        <f t="shared" ref="AG356:AR356" si="1164">AG$64</f>
        <v>2.6617000000000002</v>
      </c>
      <c r="AH356" s="482">
        <f t="shared" si="1164"/>
        <v>2.7553999999999998</v>
      </c>
      <c r="AI356" s="482">
        <f t="shared" si="1164"/>
        <v>2.8420000000000001</v>
      </c>
      <c r="AJ356" s="482">
        <f t="shared" si="1164"/>
        <v>2.9298999999999999</v>
      </c>
      <c r="AK356" s="482">
        <f t="shared" si="1164"/>
        <v>2.8948999999999998</v>
      </c>
      <c r="AL356" s="482">
        <f t="shared" si="1164"/>
        <v>2.9687000000000001</v>
      </c>
      <c r="AM356" s="482">
        <f t="shared" si="1164"/>
        <v>3.028</v>
      </c>
      <c r="AN356" s="482">
        <f t="shared" si="1164"/>
        <v>3.1524999999999999</v>
      </c>
      <c r="AO356" s="482">
        <f t="shared" si="1164"/>
        <v>3.2565</v>
      </c>
      <c r="AP356" s="482">
        <f t="shared" si="1164"/>
        <v>3.2835999999999999</v>
      </c>
      <c r="AQ356" s="482">
        <f t="shared" si="1164"/>
        <v>3.1362999999999999</v>
      </c>
      <c r="AR356" s="571">
        <f t="shared" si="1164"/>
        <v>3.1787000000000001</v>
      </c>
      <c r="AS356" s="655"/>
      <c r="AT356" s="482">
        <f t="shared" si="1150"/>
        <v>33.426499999999997</v>
      </c>
      <c r="AU356" s="482">
        <f t="shared" ref="AU356:BF356" si="1165">AU$64</f>
        <v>3.1715</v>
      </c>
      <c r="AV356" s="482">
        <f t="shared" si="1165"/>
        <v>3.2265999999999999</v>
      </c>
      <c r="AW356" s="482">
        <f t="shared" si="1165"/>
        <v>3.2315</v>
      </c>
      <c r="AX356" s="482">
        <f t="shared" si="1165"/>
        <v>3.2578</v>
      </c>
      <c r="AY356" s="482">
        <f t="shared" si="1165"/>
        <v>3.2136</v>
      </c>
      <c r="AZ356" s="482">
        <f t="shared" si="1165"/>
        <v>3.1901999999999999</v>
      </c>
      <c r="BA356" s="482">
        <f t="shared" si="1165"/>
        <v>3.1758000000000002</v>
      </c>
      <c r="BB356" s="482">
        <f t="shared" si="1165"/>
        <v>3.1570999999999998</v>
      </c>
      <c r="BC356" s="482">
        <f t="shared" si="1165"/>
        <v>3.1909999999999998</v>
      </c>
      <c r="BD356" s="482">
        <f t="shared" si="1165"/>
        <v>3.2845</v>
      </c>
      <c r="BE356" s="482">
        <f t="shared" si="1165"/>
        <v>3.3933</v>
      </c>
      <c r="BF356" s="482">
        <f t="shared" si="1165"/>
        <v>3.4613999999999998</v>
      </c>
      <c r="BG356" s="571">
        <f t="shared" si="1152"/>
        <v>38.954299999999989</v>
      </c>
      <c r="BH356" s="603">
        <f t="shared" ref="BH356:BS356" si="1166">BH$64</f>
        <v>3.4548000000000001</v>
      </c>
      <c r="BI356" s="482">
        <f t="shared" si="1166"/>
        <v>3.2965</v>
      </c>
      <c r="BJ356" s="482">
        <f t="shared" si="1166"/>
        <v>3.16</v>
      </c>
      <c r="BK356" s="482">
        <f t="shared" si="1166"/>
        <v>3.0973999999999999</v>
      </c>
      <c r="BL356" s="482">
        <f t="shared" si="1166"/>
        <v>3.0133999999999999</v>
      </c>
      <c r="BM356" s="482">
        <f t="shared" si="1166"/>
        <v>2.9830000000000001</v>
      </c>
      <c r="BN356" s="482">
        <f t="shared" si="1166"/>
        <v>2.9506000000000001</v>
      </c>
      <c r="BO356" s="482">
        <f t="shared" si="1166"/>
        <v>2.9832000000000001</v>
      </c>
      <c r="BP356" s="482">
        <f t="shared" si="1166"/>
        <v>3.0310000000000001</v>
      </c>
      <c r="BQ356" s="482">
        <f t="shared" si="1166"/>
        <v>2.9836999999999998</v>
      </c>
      <c r="BR356" s="482">
        <f t="shared" si="1166"/>
        <v>2.9836999999999998</v>
      </c>
      <c r="BS356" s="482">
        <f t="shared" si="1166"/>
        <v>2.9836999999999998</v>
      </c>
      <c r="BT356" s="571">
        <f t="shared" si="1154"/>
        <v>36.920999999999999</v>
      </c>
      <c r="BU356" s="603">
        <v>2.9836999999999998</v>
      </c>
      <c r="BV356" s="482">
        <v>2.9836999999999998</v>
      </c>
      <c r="BW356" s="482">
        <v>2.9836999999999998</v>
      </c>
      <c r="BX356" s="482">
        <v>2.9836999999999998</v>
      </c>
      <c r="BY356" s="482">
        <v>2.9836999999999998</v>
      </c>
      <c r="BZ356" s="482">
        <v>2.9836999999999998</v>
      </c>
      <c r="CA356" s="482">
        <v>2.9836999999999998</v>
      </c>
      <c r="CB356" s="482">
        <v>2.9836999999999998</v>
      </c>
      <c r="CC356" s="482">
        <v>2.9836999999999998</v>
      </c>
      <c r="CD356" s="482">
        <v>2.9836999999999998</v>
      </c>
      <c r="CE356" s="482">
        <v>2.9836999999999998</v>
      </c>
      <c r="CF356" s="482">
        <v>2.9836999999999998</v>
      </c>
      <c r="CG356" s="636">
        <f t="shared" si="1155"/>
        <v>35.804399999999994</v>
      </c>
      <c r="CH356" s="980"/>
      <c r="DO356" s="38"/>
      <c r="DP356" s="39"/>
      <c r="DQ356" s="40">
        <f>AVERAGE(G356:DP356)</f>
        <v>5.3439576923076926</v>
      </c>
      <c r="DR356" s="66" t="s">
        <v>19</v>
      </c>
      <c r="DS356" s="66" t="s">
        <v>20</v>
      </c>
      <c r="DT356" s="66"/>
      <c r="DU356" s="66"/>
      <c r="DV356" s="40"/>
    </row>
    <row r="357" spans="1:126" s="8" customFormat="1" ht="20.25" customHeight="1">
      <c r="A357" s="679" t="s">
        <v>27</v>
      </c>
      <c r="B357" s="464" t="s">
        <v>98</v>
      </c>
      <c r="C357" s="532" t="s">
        <v>120</v>
      </c>
      <c r="D357" s="469"/>
      <c r="E357" s="475">
        <f>S357+AF357+AT357+BG357+BT357+CG357</f>
        <v>387206.96390193113</v>
      </c>
      <c r="F357" s="595" t="s">
        <v>51</v>
      </c>
      <c r="G357" s="548">
        <f t="shared" ref="G357:R357" si="1167">G355/G356</f>
        <v>0</v>
      </c>
      <c r="H357" s="484">
        <f t="shared" si="1167"/>
        <v>0</v>
      </c>
      <c r="I357" s="484">
        <f t="shared" si="1167"/>
        <v>0</v>
      </c>
      <c r="J357" s="484">
        <f t="shared" si="1167"/>
        <v>0</v>
      </c>
      <c r="K357" s="484">
        <f t="shared" si="1167"/>
        <v>0</v>
      </c>
      <c r="L357" s="484">
        <f t="shared" si="1167"/>
        <v>0</v>
      </c>
      <c r="M357" s="484">
        <f t="shared" si="1167"/>
        <v>0</v>
      </c>
      <c r="N357" s="484">
        <f t="shared" si="1167"/>
        <v>0</v>
      </c>
      <c r="O357" s="484">
        <f t="shared" si="1167"/>
        <v>0</v>
      </c>
      <c r="P357" s="484">
        <f t="shared" si="1167"/>
        <v>0</v>
      </c>
      <c r="Q357" s="484">
        <f t="shared" si="1167"/>
        <v>0</v>
      </c>
      <c r="R357" s="484">
        <f t="shared" si="1167"/>
        <v>0</v>
      </c>
      <c r="S357" s="638">
        <f t="shared" si="1146"/>
        <v>0</v>
      </c>
      <c r="T357" s="548">
        <f t="shared" ref="T357:AE357" si="1168">T355/T356</f>
        <v>0</v>
      </c>
      <c r="U357" s="484">
        <f t="shared" si="1168"/>
        <v>0</v>
      </c>
      <c r="V357" s="484">
        <f t="shared" si="1168"/>
        <v>0</v>
      </c>
      <c r="W357" s="484">
        <f t="shared" si="1168"/>
        <v>0</v>
      </c>
      <c r="X357" s="484">
        <f t="shared" si="1168"/>
        <v>29244.724906330113</v>
      </c>
      <c r="Y357" s="484">
        <f t="shared" si="1168"/>
        <v>128319.79378222153</v>
      </c>
      <c r="Z357" s="484">
        <f t="shared" si="1168"/>
        <v>229642.44521337948</v>
      </c>
      <c r="AA357" s="484">
        <f t="shared" si="1168"/>
        <v>0</v>
      </c>
      <c r="AB357" s="484">
        <f t="shared" si="1168"/>
        <v>0</v>
      </c>
      <c r="AC357" s="484">
        <f t="shared" si="1168"/>
        <v>0</v>
      </c>
      <c r="AD357" s="484">
        <f t="shared" si="1168"/>
        <v>0</v>
      </c>
      <c r="AE357" s="484">
        <f t="shared" si="1168"/>
        <v>0</v>
      </c>
      <c r="AF357" s="572">
        <f t="shared" si="1148"/>
        <v>387206.96390193113</v>
      </c>
      <c r="AG357" s="604">
        <f t="shared" ref="AG357:AR357" si="1169">AG355/AG356</f>
        <v>0</v>
      </c>
      <c r="AH357" s="484">
        <f t="shared" si="1169"/>
        <v>0</v>
      </c>
      <c r="AI357" s="484">
        <f t="shared" si="1169"/>
        <v>0</v>
      </c>
      <c r="AJ357" s="484">
        <f t="shared" si="1169"/>
        <v>0</v>
      </c>
      <c r="AK357" s="484">
        <f t="shared" si="1169"/>
        <v>0</v>
      </c>
      <c r="AL357" s="484">
        <f t="shared" si="1169"/>
        <v>0</v>
      </c>
      <c r="AM357" s="484">
        <f t="shared" si="1169"/>
        <v>0</v>
      </c>
      <c r="AN357" s="484">
        <f t="shared" si="1169"/>
        <v>0</v>
      </c>
      <c r="AO357" s="484">
        <f t="shared" si="1169"/>
        <v>0</v>
      </c>
      <c r="AP357" s="484">
        <f t="shared" si="1169"/>
        <v>0</v>
      </c>
      <c r="AQ357" s="484">
        <f t="shared" si="1169"/>
        <v>0</v>
      </c>
      <c r="AR357" s="572">
        <f t="shared" si="1169"/>
        <v>0</v>
      </c>
      <c r="AS357" s="655"/>
      <c r="AT357" s="484">
        <f t="shared" si="1150"/>
        <v>0</v>
      </c>
      <c r="AU357" s="484">
        <f t="shared" ref="AU357:BF357" si="1170">AU355/AU356</f>
        <v>0</v>
      </c>
      <c r="AV357" s="484">
        <f t="shared" si="1170"/>
        <v>0</v>
      </c>
      <c r="AW357" s="484">
        <f t="shared" si="1170"/>
        <v>0</v>
      </c>
      <c r="AX357" s="484">
        <f t="shared" si="1170"/>
        <v>0</v>
      </c>
      <c r="AY357" s="484">
        <f t="shared" si="1170"/>
        <v>0</v>
      </c>
      <c r="AZ357" s="484">
        <f t="shared" si="1170"/>
        <v>0</v>
      </c>
      <c r="BA357" s="484">
        <f t="shared" si="1170"/>
        <v>0</v>
      </c>
      <c r="BB357" s="484">
        <f t="shared" si="1170"/>
        <v>0</v>
      </c>
      <c r="BC357" s="484">
        <f t="shared" si="1170"/>
        <v>0</v>
      </c>
      <c r="BD357" s="484">
        <f t="shared" si="1170"/>
        <v>0</v>
      </c>
      <c r="BE357" s="484">
        <f t="shared" si="1170"/>
        <v>0</v>
      </c>
      <c r="BF357" s="484">
        <f t="shared" si="1170"/>
        <v>0</v>
      </c>
      <c r="BG357" s="572">
        <f t="shared" si="1152"/>
        <v>0</v>
      </c>
      <c r="BH357" s="604">
        <f t="shared" ref="BH357:BS357" si="1171">BH355/BH356</f>
        <v>0</v>
      </c>
      <c r="BI357" s="484">
        <f t="shared" si="1171"/>
        <v>0</v>
      </c>
      <c r="BJ357" s="484">
        <f t="shared" si="1171"/>
        <v>0</v>
      </c>
      <c r="BK357" s="484">
        <f t="shared" si="1171"/>
        <v>0</v>
      </c>
      <c r="BL357" s="484">
        <f t="shared" si="1171"/>
        <v>0</v>
      </c>
      <c r="BM357" s="484">
        <f t="shared" si="1171"/>
        <v>0</v>
      </c>
      <c r="BN357" s="484">
        <f t="shared" si="1171"/>
        <v>0</v>
      </c>
      <c r="BO357" s="484">
        <f t="shared" si="1171"/>
        <v>0</v>
      </c>
      <c r="BP357" s="484">
        <f t="shared" si="1171"/>
        <v>0</v>
      </c>
      <c r="BQ357" s="484">
        <f t="shared" si="1171"/>
        <v>0</v>
      </c>
      <c r="BR357" s="484">
        <f t="shared" si="1171"/>
        <v>0</v>
      </c>
      <c r="BS357" s="484">
        <f t="shared" si="1171"/>
        <v>0</v>
      </c>
      <c r="BT357" s="572">
        <f t="shared" si="1154"/>
        <v>0</v>
      </c>
      <c r="BU357" s="604">
        <f t="shared" ref="BU357:CF357" si="1172">BU355/BU356</f>
        <v>0</v>
      </c>
      <c r="BV357" s="484">
        <f t="shared" si="1172"/>
        <v>0</v>
      </c>
      <c r="BW357" s="484">
        <f t="shared" si="1172"/>
        <v>0</v>
      </c>
      <c r="BX357" s="484">
        <f t="shared" si="1172"/>
        <v>0</v>
      </c>
      <c r="BY357" s="484">
        <f t="shared" si="1172"/>
        <v>0</v>
      </c>
      <c r="BZ357" s="484">
        <f t="shared" si="1172"/>
        <v>0</v>
      </c>
      <c r="CA357" s="484">
        <f t="shared" si="1172"/>
        <v>0</v>
      </c>
      <c r="CB357" s="484">
        <f t="shared" si="1172"/>
        <v>0</v>
      </c>
      <c r="CC357" s="484">
        <f t="shared" si="1172"/>
        <v>0</v>
      </c>
      <c r="CD357" s="484">
        <f t="shared" si="1172"/>
        <v>0</v>
      </c>
      <c r="CE357" s="484">
        <f t="shared" si="1172"/>
        <v>0</v>
      </c>
      <c r="CF357" s="484">
        <f t="shared" si="1172"/>
        <v>0</v>
      </c>
      <c r="CG357" s="638">
        <f t="shared" si="1155"/>
        <v>0</v>
      </c>
      <c r="CH357" s="982">
        <f>S357+AF357+AT357+BG357+SUM(BH357:BR357)</f>
        <v>387206.96390193113</v>
      </c>
      <c r="DO357" s="38"/>
      <c r="DP357" s="39"/>
      <c r="DQ357" s="43">
        <f>SUM(G357:DP357)</f>
        <v>1161620.8917057933</v>
      </c>
      <c r="DR357" s="73">
        <f>(DQ355-AB361-AC361-AI361-AK361)/AK362</f>
        <v>690870.15095512802</v>
      </c>
      <c r="DS357" s="73">
        <f>DQ357-AB363-AC363-AI363-AK363</f>
        <v>807096.87807205087</v>
      </c>
      <c r="DT357" s="67"/>
      <c r="DU357" s="67"/>
      <c r="DV357" s="43"/>
    </row>
    <row r="358" spans="1:126" s="8" customFormat="1" ht="20.25" customHeight="1">
      <c r="A358" s="679" t="s">
        <v>27</v>
      </c>
      <c r="B358" s="464" t="s">
        <v>98</v>
      </c>
      <c r="C358" s="532" t="s">
        <v>120</v>
      </c>
      <c r="D358" s="469"/>
      <c r="E358" s="470">
        <f>S358+AF358+AT358+BG358+BT358+CG358</f>
        <v>237929.68999999997</v>
      </c>
      <c r="F358" s="596" t="s">
        <v>58</v>
      </c>
      <c r="G358" s="921"/>
      <c r="H358" s="504"/>
      <c r="I358" s="504"/>
      <c r="J358" s="504"/>
      <c r="K358" s="504"/>
      <c r="L358" s="504"/>
      <c r="M358" s="504"/>
      <c r="N358" s="504"/>
      <c r="O358" s="504"/>
      <c r="P358" s="504"/>
      <c r="Q358" s="504"/>
      <c r="R358" s="504"/>
      <c r="S358" s="936">
        <f t="shared" si="1146"/>
        <v>0</v>
      </c>
      <c r="T358" s="921"/>
      <c r="U358" s="504"/>
      <c r="V358" s="504"/>
      <c r="W358" s="504"/>
      <c r="X358" s="504"/>
      <c r="Y358" s="504">
        <v>438.12</v>
      </c>
      <c r="Z358" s="504">
        <v>6086.93</v>
      </c>
      <c r="AA358" s="504">
        <v>23476.52</v>
      </c>
      <c r="AB358" s="504">
        <v>29726.240000000002</v>
      </c>
      <c r="AC358" s="504">
        <v>25407.22</v>
      </c>
      <c r="AD358" s="504">
        <v>26254.23</v>
      </c>
      <c r="AE358" s="504">
        <v>25407.22</v>
      </c>
      <c r="AF358" s="937">
        <f t="shared" si="1148"/>
        <v>136796.47999999998</v>
      </c>
      <c r="AG358" s="663">
        <v>24350.25</v>
      </c>
      <c r="AH358" s="504">
        <v>24350.27</v>
      </c>
      <c r="AI358" s="504">
        <v>21993.35</v>
      </c>
      <c r="AJ358" s="504">
        <v>24264.03</v>
      </c>
      <c r="AK358" s="504">
        <v>30525.56</v>
      </c>
      <c r="AL358" s="504"/>
      <c r="AM358" s="504"/>
      <c r="AN358" s="504"/>
      <c r="AO358" s="504"/>
      <c r="AP358" s="504"/>
      <c r="AQ358" s="504"/>
      <c r="AR358" s="922"/>
      <c r="AS358" s="923"/>
      <c r="AT358" s="488">
        <f t="shared" si="1150"/>
        <v>101133.20999999999</v>
      </c>
      <c r="AU358" s="488"/>
      <c r="AV358" s="488"/>
      <c r="AW358" s="488"/>
      <c r="AX358" s="488"/>
      <c r="AY358" s="488"/>
      <c r="AZ358" s="488"/>
      <c r="BA358" s="488"/>
      <c r="BB358" s="488"/>
      <c r="BC358" s="488"/>
      <c r="BD358" s="488"/>
      <c r="BE358" s="488"/>
      <c r="BF358" s="488"/>
      <c r="BG358" s="937">
        <f t="shared" si="1152"/>
        <v>0</v>
      </c>
      <c r="BH358" s="660"/>
      <c r="BI358" s="488"/>
      <c r="BJ358" s="488"/>
      <c r="BK358" s="488"/>
      <c r="BL358" s="488"/>
      <c r="BM358" s="488"/>
      <c r="BN358" s="488"/>
      <c r="BO358" s="488"/>
      <c r="BP358" s="488"/>
      <c r="BQ358" s="488"/>
      <c r="BR358" s="488"/>
      <c r="BS358" s="488"/>
      <c r="BT358" s="937">
        <f t="shared" si="1154"/>
        <v>0</v>
      </c>
      <c r="BU358" s="660"/>
      <c r="BV358" s="488"/>
      <c r="BW358" s="488"/>
      <c r="BX358" s="488"/>
      <c r="BY358" s="488"/>
      <c r="BZ358" s="488"/>
      <c r="CA358" s="488"/>
      <c r="CB358" s="488"/>
      <c r="CC358" s="488"/>
      <c r="CD358" s="488"/>
      <c r="CE358" s="488"/>
      <c r="CF358" s="488"/>
      <c r="CG358" s="936">
        <f t="shared" si="1155"/>
        <v>0</v>
      </c>
      <c r="CH358" s="981">
        <f>S358+AF358+AT358+BG358+SUM(BH358:BR358)</f>
        <v>237929.68999999997</v>
      </c>
      <c r="DO358" s="47"/>
      <c r="DP358" s="48"/>
      <c r="DQ358" s="49">
        <f>SUM(G358:DP358)</f>
        <v>738139.32</v>
      </c>
      <c r="DR358" s="65"/>
      <c r="DS358" s="65">
        <f>DS357-DR357</f>
        <v>116226.72711692285</v>
      </c>
      <c r="DT358" s="65" t="s">
        <v>21</v>
      </c>
      <c r="DU358" s="65"/>
      <c r="DV358" s="49"/>
    </row>
    <row r="359" spans="1:126" s="8" customFormat="1" ht="20.25" customHeight="1">
      <c r="A359" s="679" t="s">
        <v>27</v>
      </c>
      <c r="B359" s="464" t="s">
        <v>98</v>
      </c>
      <c r="C359" s="532" t="s">
        <v>120</v>
      </c>
      <c r="D359" s="469"/>
      <c r="E359" s="470"/>
      <c r="F359" s="596" t="s">
        <v>80</v>
      </c>
      <c r="G359" s="924">
        <f t="shared" ref="G359:R359" si="1173">G$64</f>
        <v>2.5669</v>
      </c>
      <c r="H359" s="492">
        <f t="shared" si="1173"/>
        <v>2.6036000000000001</v>
      </c>
      <c r="I359" s="492">
        <f t="shared" si="1173"/>
        <v>2.6082999999999998</v>
      </c>
      <c r="J359" s="492">
        <f t="shared" si="1173"/>
        <v>2.6122000000000001</v>
      </c>
      <c r="K359" s="492">
        <f t="shared" si="1173"/>
        <v>2.5297999999999998</v>
      </c>
      <c r="L359" s="492">
        <f t="shared" si="1173"/>
        <v>2.52</v>
      </c>
      <c r="M359" s="492">
        <f t="shared" si="1173"/>
        <v>2.5398999999999998</v>
      </c>
      <c r="N359" s="492">
        <f t="shared" si="1173"/>
        <v>2.5095000000000001</v>
      </c>
      <c r="O359" s="492">
        <f t="shared" si="1173"/>
        <v>2.5036999999999998</v>
      </c>
      <c r="P359" s="492">
        <f t="shared" si="1173"/>
        <v>2.4632999999999998</v>
      </c>
      <c r="Q359" s="492">
        <f t="shared" si="1173"/>
        <v>2.4754</v>
      </c>
      <c r="R359" s="492">
        <f t="shared" si="1173"/>
        <v>2.5314999999999999</v>
      </c>
      <c r="S359" s="931">
        <f t="shared" si="1146"/>
        <v>30.464099999999998</v>
      </c>
      <c r="T359" s="924">
        <f t="shared" ref="T359:AE359" si="1174">T$64</f>
        <v>2.5855999999999999</v>
      </c>
      <c r="U359" s="492">
        <f t="shared" si="1174"/>
        <v>2.6044999999999998</v>
      </c>
      <c r="V359" s="492">
        <f t="shared" si="1174"/>
        <v>3.1955</v>
      </c>
      <c r="W359" s="492">
        <f t="shared" si="1174"/>
        <v>2.8012999999999999</v>
      </c>
      <c r="X359" s="492">
        <f t="shared" si="1174"/>
        <v>2.5354999999999999</v>
      </c>
      <c r="Y359" s="492">
        <f t="shared" si="1174"/>
        <v>2.5604</v>
      </c>
      <c r="Z359" s="492">
        <f t="shared" si="1174"/>
        <v>2.601</v>
      </c>
      <c r="AA359" s="492">
        <f t="shared" si="1174"/>
        <v>2.5802</v>
      </c>
      <c r="AB359" s="492">
        <f t="shared" si="1174"/>
        <v>2.5396999999999998</v>
      </c>
      <c r="AC359" s="492">
        <f t="shared" si="1174"/>
        <v>2.5066000000000002</v>
      </c>
      <c r="AD359" s="492">
        <f t="shared" si="1174"/>
        <v>2.44</v>
      </c>
      <c r="AE359" s="492">
        <f t="shared" si="1174"/>
        <v>2.5629</v>
      </c>
      <c r="AF359" s="925">
        <f t="shared" si="1148"/>
        <v>31.513200000000001</v>
      </c>
      <c r="AG359" s="661">
        <f t="shared" ref="AG359:AR359" si="1175">AG$64</f>
        <v>2.6617000000000002</v>
      </c>
      <c r="AH359" s="492">
        <f t="shared" si="1175"/>
        <v>2.7553999999999998</v>
      </c>
      <c r="AI359" s="492">
        <f t="shared" si="1175"/>
        <v>2.8420000000000001</v>
      </c>
      <c r="AJ359" s="492">
        <f t="shared" si="1175"/>
        <v>2.9298999999999999</v>
      </c>
      <c r="AK359" s="492">
        <f t="shared" si="1175"/>
        <v>2.8948999999999998</v>
      </c>
      <c r="AL359" s="492">
        <f t="shared" si="1175"/>
        <v>2.9687000000000001</v>
      </c>
      <c r="AM359" s="492">
        <f t="shared" si="1175"/>
        <v>3.028</v>
      </c>
      <c r="AN359" s="492">
        <f t="shared" si="1175"/>
        <v>3.1524999999999999</v>
      </c>
      <c r="AO359" s="492">
        <f t="shared" si="1175"/>
        <v>3.2565</v>
      </c>
      <c r="AP359" s="492">
        <f t="shared" si="1175"/>
        <v>3.2835999999999999</v>
      </c>
      <c r="AQ359" s="492">
        <f t="shared" si="1175"/>
        <v>3.1362999999999999</v>
      </c>
      <c r="AR359" s="925">
        <f t="shared" si="1175"/>
        <v>3.1787000000000001</v>
      </c>
      <c r="AS359" s="923"/>
      <c r="AT359" s="492">
        <f t="shared" si="1150"/>
        <v>33.426499999999997</v>
      </c>
      <c r="AU359" s="492">
        <f t="shared" ref="AU359:BF359" si="1176">AU$64</f>
        <v>3.1715</v>
      </c>
      <c r="AV359" s="492">
        <f t="shared" si="1176"/>
        <v>3.2265999999999999</v>
      </c>
      <c r="AW359" s="492">
        <f t="shared" si="1176"/>
        <v>3.2315</v>
      </c>
      <c r="AX359" s="492">
        <f t="shared" si="1176"/>
        <v>3.2578</v>
      </c>
      <c r="AY359" s="492">
        <f t="shared" si="1176"/>
        <v>3.2136</v>
      </c>
      <c r="AZ359" s="492">
        <f t="shared" si="1176"/>
        <v>3.1901999999999999</v>
      </c>
      <c r="BA359" s="492">
        <f t="shared" si="1176"/>
        <v>3.1758000000000002</v>
      </c>
      <c r="BB359" s="492">
        <f t="shared" si="1176"/>
        <v>3.1570999999999998</v>
      </c>
      <c r="BC359" s="492">
        <f t="shared" si="1176"/>
        <v>3.1909999999999998</v>
      </c>
      <c r="BD359" s="492">
        <f t="shared" si="1176"/>
        <v>3.2845</v>
      </c>
      <c r="BE359" s="492">
        <f t="shared" si="1176"/>
        <v>3.3933</v>
      </c>
      <c r="BF359" s="492">
        <f t="shared" si="1176"/>
        <v>3.4613999999999998</v>
      </c>
      <c r="BG359" s="925">
        <f t="shared" si="1152"/>
        <v>38.954299999999989</v>
      </c>
      <c r="BH359" s="661">
        <f t="shared" ref="BH359:BS359" si="1177">BH$64</f>
        <v>3.4548000000000001</v>
      </c>
      <c r="BI359" s="492">
        <f t="shared" si="1177"/>
        <v>3.2965</v>
      </c>
      <c r="BJ359" s="492">
        <f t="shared" si="1177"/>
        <v>3.16</v>
      </c>
      <c r="BK359" s="492">
        <f t="shared" si="1177"/>
        <v>3.0973999999999999</v>
      </c>
      <c r="BL359" s="492">
        <f t="shared" si="1177"/>
        <v>3.0133999999999999</v>
      </c>
      <c r="BM359" s="492">
        <f t="shared" si="1177"/>
        <v>2.9830000000000001</v>
      </c>
      <c r="BN359" s="492">
        <f t="shared" si="1177"/>
        <v>2.9506000000000001</v>
      </c>
      <c r="BO359" s="492">
        <f t="shared" si="1177"/>
        <v>2.9832000000000001</v>
      </c>
      <c r="BP359" s="492">
        <f t="shared" si="1177"/>
        <v>3.0310000000000001</v>
      </c>
      <c r="BQ359" s="492">
        <f t="shared" si="1177"/>
        <v>2.9836999999999998</v>
      </c>
      <c r="BR359" s="492">
        <f t="shared" si="1177"/>
        <v>2.9836999999999998</v>
      </c>
      <c r="BS359" s="492">
        <f t="shared" si="1177"/>
        <v>2.9836999999999998</v>
      </c>
      <c r="BT359" s="925">
        <f t="shared" si="1154"/>
        <v>36.920999999999999</v>
      </c>
      <c r="BU359" s="661">
        <v>2.9836999999999998</v>
      </c>
      <c r="BV359" s="492">
        <v>2.9836999999999998</v>
      </c>
      <c r="BW359" s="492">
        <v>2.9836999999999998</v>
      </c>
      <c r="BX359" s="492">
        <v>2.9836999999999998</v>
      </c>
      <c r="BY359" s="492">
        <v>2.9836999999999998</v>
      </c>
      <c r="BZ359" s="492">
        <v>2.9836999999999998</v>
      </c>
      <c r="CA359" s="492">
        <v>2.9836999999999998</v>
      </c>
      <c r="CB359" s="492">
        <v>2.9836999999999998</v>
      </c>
      <c r="CC359" s="492">
        <v>2.9836999999999998</v>
      </c>
      <c r="CD359" s="492">
        <v>2.9836999999999998</v>
      </c>
      <c r="CE359" s="492">
        <v>2.9836999999999998</v>
      </c>
      <c r="CF359" s="492">
        <v>2.9836999999999998</v>
      </c>
      <c r="CG359" s="929">
        <f t="shared" si="1155"/>
        <v>35.804399999999994</v>
      </c>
      <c r="CH359" s="980"/>
      <c r="DO359" s="47"/>
      <c r="DP359" s="48"/>
      <c r="DQ359" s="40">
        <f>AVERAGE(G359:DP359)</f>
        <v>5.3439576923076926</v>
      </c>
      <c r="DR359" s="65"/>
      <c r="DS359" s="65"/>
      <c r="DT359" s="66" t="s">
        <v>115</v>
      </c>
      <c r="DU359" s="65"/>
      <c r="DV359" s="49"/>
    </row>
    <row r="360" spans="1:126" s="8" customFormat="1" ht="20.25" customHeight="1">
      <c r="A360" s="679" t="s">
        <v>27</v>
      </c>
      <c r="B360" s="464" t="s">
        <v>98</v>
      </c>
      <c r="C360" s="532" t="s">
        <v>120</v>
      </c>
      <c r="D360" s="469"/>
      <c r="E360" s="475">
        <f>S360+AF360+AT360+BG360+BT360+CG360</f>
        <v>89526.311079624429</v>
      </c>
      <c r="F360" s="596" t="s">
        <v>57</v>
      </c>
      <c r="G360" s="926">
        <f t="shared" ref="G360:R360" si="1178">G358/G359</f>
        <v>0</v>
      </c>
      <c r="H360" s="502">
        <f t="shared" si="1178"/>
        <v>0</v>
      </c>
      <c r="I360" s="502">
        <f t="shared" si="1178"/>
        <v>0</v>
      </c>
      <c r="J360" s="502">
        <f t="shared" si="1178"/>
        <v>0</v>
      </c>
      <c r="K360" s="502">
        <f t="shared" si="1178"/>
        <v>0</v>
      </c>
      <c r="L360" s="502">
        <f t="shared" si="1178"/>
        <v>0</v>
      </c>
      <c r="M360" s="502">
        <f t="shared" si="1178"/>
        <v>0</v>
      </c>
      <c r="N360" s="502">
        <f t="shared" si="1178"/>
        <v>0</v>
      </c>
      <c r="O360" s="502">
        <f t="shared" si="1178"/>
        <v>0</v>
      </c>
      <c r="P360" s="502">
        <f t="shared" si="1178"/>
        <v>0</v>
      </c>
      <c r="Q360" s="502">
        <f t="shared" si="1178"/>
        <v>0</v>
      </c>
      <c r="R360" s="502">
        <f t="shared" si="1178"/>
        <v>0</v>
      </c>
      <c r="S360" s="932">
        <f t="shared" si="1146"/>
        <v>0</v>
      </c>
      <c r="T360" s="926">
        <f t="shared" ref="T360:AE360" si="1179">T358/T359</f>
        <v>0</v>
      </c>
      <c r="U360" s="502">
        <f t="shared" si="1179"/>
        <v>0</v>
      </c>
      <c r="V360" s="502">
        <f t="shared" si="1179"/>
        <v>0</v>
      </c>
      <c r="W360" s="502">
        <f t="shared" si="1179"/>
        <v>0</v>
      </c>
      <c r="X360" s="502">
        <f t="shared" si="1179"/>
        <v>0</v>
      </c>
      <c r="Y360" s="502">
        <f t="shared" si="1179"/>
        <v>171.11388845492891</v>
      </c>
      <c r="Z360" s="502">
        <f t="shared" si="1179"/>
        <v>2340.2268358323722</v>
      </c>
      <c r="AA360" s="502">
        <f t="shared" si="1179"/>
        <v>9098.7210293775679</v>
      </c>
      <c r="AB360" s="502">
        <f t="shared" si="1179"/>
        <v>11704.626530692603</v>
      </c>
      <c r="AC360" s="502">
        <f t="shared" si="1179"/>
        <v>10136.128620442032</v>
      </c>
      <c r="AD360" s="502">
        <f t="shared" si="1179"/>
        <v>10759.930327868853</v>
      </c>
      <c r="AE360" s="502">
        <f t="shared" si="1179"/>
        <v>9913.4652151859227</v>
      </c>
      <c r="AF360" s="928">
        <f t="shared" si="1148"/>
        <v>54124.212447854283</v>
      </c>
      <c r="AG360" s="927">
        <f t="shared" ref="AG360:AR360" si="1180">AG358/AG359</f>
        <v>9148.3826126159965</v>
      </c>
      <c r="AH360" s="502">
        <f t="shared" si="1180"/>
        <v>8837.290411555492</v>
      </c>
      <c r="AI360" s="502">
        <f t="shared" si="1180"/>
        <v>7738.6875439831101</v>
      </c>
      <c r="AJ360" s="502">
        <f t="shared" si="1180"/>
        <v>8281.5215536366431</v>
      </c>
      <c r="AK360" s="502">
        <f t="shared" si="1180"/>
        <v>10544.599122594909</v>
      </c>
      <c r="AL360" s="502">
        <f t="shared" si="1180"/>
        <v>0</v>
      </c>
      <c r="AM360" s="502">
        <f t="shared" si="1180"/>
        <v>0</v>
      </c>
      <c r="AN360" s="502">
        <f t="shared" si="1180"/>
        <v>0</v>
      </c>
      <c r="AO360" s="502">
        <f t="shared" si="1180"/>
        <v>0</v>
      </c>
      <c r="AP360" s="502">
        <f t="shared" si="1180"/>
        <v>0</v>
      </c>
      <c r="AQ360" s="502">
        <f t="shared" si="1180"/>
        <v>0</v>
      </c>
      <c r="AR360" s="928">
        <f t="shared" si="1180"/>
        <v>0</v>
      </c>
      <c r="AS360" s="923"/>
      <c r="AT360" s="502">
        <f t="shared" si="1150"/>
        <v>35402.098631770154</v>
      </c>
      <c r="AU360" s="502">
        <f t="shared" ref="AU360:BF360" si="1181">AU358/AU359</f>
        <v>0</v>
      </c>
      <c r="AV360" s="502">
        <f t="shared" si="1181"/>
        <v>0</v>
      </c>
      <c r="AW360" s="502">
        <f t="shared" si="1181"/>
        <v>0</v>
      </c>
      <c r="AX360" s="502">
        <f t="shared" si="1181"/>
        <v>0</v>
      </c>
      <c r="AY360" s="502">
        <f t="shared" si="1181"/>
        <v>0</v>
      </c>
      <c r="AZ360" s="502">
        <f t="shared" si="1181"/>
        <v>0</v>
      </c>
      <c r="BA360" s="502">
        <f t="shared" si="1181"/>
        <v>0</v>
      </c>
      <c r="BB360" s="502">
        <f t="shared" si="1181"/>
        <v>0</v>
      </c>
      <c r="BC360" s="502">
        <f t="shared" si="1181"/>
        <v>0</v>
      </c>
      <c r="BD360" s="502">
        <f t="shared" si="1181"/>
        <v>0</v>
      </c>
      <c r="BE360" s="502">
        <f t="shared" si="1181"/>
        <v>0</v>
      </c>
      <c r="BF360" s="502">
        <f t="shared" si="1181"/>
        <v>0</v>
      </c>
      <c r="BG360" s="928">
        <f t="shared" si="1152"/>
        <v>0</v>
      </c>
      <c r="BH360" s="662">
        <f t="shared" ref="BH360:BS360" si="1182">BH358/BH359</f>
        <v>0</v>
      </c>
      <c r="BI360" s="495">
        <f t="shared" si="1182"/>
        <v>0</v>
      </c>
      <c r="BJ360" s="495">
        <f t="shared" si="1182"/>
        <v>0</v>
      </c>
      <c r="BK360" s="495">
        <f t="shared" si="1182"/>
        <v>0</v>
      </c>
      <c r="BL360" s="495">
        <f t="shared" si="1182"/>
        <v>0</v>
      </c>
      <c r="BM360" s="495">
        <f t="shared" si="1182"/>
        <v>0</v>
      </c>
      <c r="BN360" s="495">
        <f t="shared" si="1182"/>
        <v>0</v>
      </c>
      <c r="BO360" s="495">
        <f t="shared" si="1182"/>
        <v>0</v>
      </c>
      <c r="BP360" s="495">
        <f t="shared" si="1182"/>
        <v>0</v>
      </c>
      <c r="BQ360" s="495">
        <f t="shared" si="1182"/>
        <v>0</v>
      </c>
      <c r="BR360" s="495">
        <f t="shared" si="1182"/>
        <v>0</v>
      </c>
      <c r="BS360" s="495">
        <f t="shared" si="1182"/>
        <v>0</v>
      </c>
      <c r="BT360" s="928">
        <f t="shared" si="1154"/>
        <v>0</v>
      </c>
      <c r="BU360" s="662">
        <f t="shared" ref="BU360:CF360" si="1183">BU358/BU359</f>
        <v>0</v>
      </c>
      <c r="BV360" s="495">
        <f t="shared" si="1183"/>
        <v>0</v>
      </c>
      <c r="BW360" s="495">
        <f t="shared" si="1183"/>
        <v>0</v>
      </c>
      <c r="BX360" s="495">
        <f t="shared" si="1183"/>
        <v>0</v>
      </c>
      <c r="BY360" s="495">
        <f t="shared" si="1183"/>
        <v>0</v>
      </c>
      <c r="BZ360" s="495">
        <f t="shared" si="1183"/>
        <v>0</v>
      </c>
      <c r="CA360" s="495">
        <f t="shared" si="1183"/>
        <v>0</v>
      </c>
      <c r="CB360" s="495">
        <f t="shared" si="1183"/>
        <v>0</v>
      </c>
      <c r="CC360" s="495">
        <f t="shared" si="1183"/>
        <v>0</v>
      </c>
      <c r="CD360" s="495">
        <f t="shared" si="1183"/>
        <v>0</v>
      </c>
      <c r="CE360" s="495">
        <f t="shared" si="1183"/>
        <v>0</v>
      </c>
      <c r="CF360" s="495">
        <f t="shared" si="1183"/>
        <v>0</v>
      </c>
      <c r="CG360" s="932">
        <f t="shared" si="1155"/>
        <v>0</v>
      </c>
      <c r="CH360" s="982">
        <f>S360+AF360+AT360+BG360+SUM(BH360:BR360)</f>
        <v>89526.311079624429</v>
      </c>
      <c r="DO360" s="47"/>
      <c r="DP360" s="48"/>
      <c r="DQ360" s="49">
        <f>SUM(G360:DP360)</f>
        <v>277727.31585148931</v>
      </c>
      <c r="DR360" s="65"/>
      <c r="DS360" s="65"/>
      <c r="DT360" s="65">
        <f>DQ360</f>
        <v>277727.31585148931</v>
      </c>
      <c r="DU360" s="65"/>
      <c r="DV360" s="49"/>
    </row>
    <row r="361" spans="1:126" s="8" customFormat="1" ht="20.25" customHeight="1">
      <c r="A361" s="679" t="s">
        <v>27</v>
      </c>
      <c r="B361" s="464" t="s">
        <v>98</v>
      </c>
      <c r="C361" s="532" t="s">
        <v>120</v>
      </c>
      <c r="D361" s="469"/>
      <c r="E361" s="470">
        <f>S361+AF361+AT361+BG361+BT361+CG361</f>
        <v>1000000</v>
      </c>
      <c r="F361" s="597" t="s">
        <v>64</v>
      </c>
      <c r="G361" s="556"/>
      <c r="H361" s="496"/>
      <c r="I361" s="496"/>
      <c r="J361" s="496"/>
      <c r="K361" s="496"/>
      <c r="L361" s="496"/>
      <c r="M361" s="496"/>
      <c r="N361" s="496"/>
      <c r="O361" s="496"/>
      <c r="P361" s="496"/>
      <c r="Q361" s="496"/>
      <c r="R361" s="496"/>
      <c r="S361" s="639">
        <f t="shared" si="1146"/>
        <v>0</v>
      </c>
      <c r="T361" s="556"/>
      <c r="U361" s="496"/>
      <c r="V361" s="496"/>
      <c r="W361" s="496"/>
      <c r="X361" s="496"/>
      <c r="Y361" s="496"/>
      <c r="Z361" s="496"/>
      <c r="AA361" s="496"/>
      <c r="AB361" s="496">
        <v>116800</v>
      </c>
      <c r="AC361" s="496">
        <v>64050</v>
      </c>
      <c r="AD361" s="496"/>
      <c r="AE361" s="496"/>
      <c r="AF361" s="576">
        <f t="shared" si="1148"/>
        <v>180850</v>
      </c>
      <c r="AG361" s="608"/>
      <c r="AH361" s="496"/>
      <c r="AI361" s="496">
        <v>2900</v>
      </c>
      <c r="AJ361" s="496"/>
      <c r="AK361" s="496">
        <v>816250</v>
      </c>
      <c r="AL361" s="496"/>
      <c r="AM361" s="496"/>
      <c r="AN361" s="496"/>
      <c r="AO361" s="496"/>
      <c r="AP361" s="496"/>
      <c r="AQ361" s="496"/>
      <c r="AR361" s="576"/>
      <c r="AS361" s="655"/>
      <c r="AT361" s="496">
        <f>SUM(AG361:AS361)</f>
        <v>819150</v>
      </c>
      <c r="AU361" s="496"/>
      <c r="AV361" s="496"/>
      <c r="AW361" s="496"/>
      <c r="AX361" s="496"/>
      <c r="AY361" s="496"/>
      <c r="AZ361" s="496"/>
      <c r="BA361" s="496"/>
      <c r="BB361" s="496"/>
      <c r="BC361" s="496"/>
      <c r="BD361" s="496"/>
      <c r="BE361" s="496"/>
      <c r="BF361" s="496"/>
      <c r="BG361" s="576">
        <f t="shared" si="1152"/>
        <v>0</v>
      </c>
      <c r="BH361" s="608"/>
      <c r="BI361" s="496"/>
      <c r="BJ361" s="496"/>
      <c r="BK361" s="496"/>
      <c r="BL361" s="496"/>
      <c r="BM361" s="496"/>
      <c r="BN361" s="496"/>
      <c r="BO361" s="496"/>
      <c r="BP361" s="496"/>
      <c r="BQ361" s="496"/>
      <c r="BR361" s="496"/>
      <c r="BS361" s="496"/>
      <c r="BT361" s="576">
        <f t="shared" si="1154"/>
        <v>0</v>
      </c>
      <c r="BU361" s="608"/>
      <c r="BV361" s="496"/>
      <c r="BW361" s="496"/>
      <c r="BX361" s="496"/>
      <c r="BY361" s="496"/>
      <c r="BZ361" s="496"/>
      <c r="CA361" s="496"/>
      <c r="CB361" s="496"/>
      <c r="CC361" s="496"/>
      <c r="CD361" s="496"/>
      <c r="CE361" s="496"/>
      <c r="CF361" s="496"/>
      <c r="CG361" s="639">
        <f t="shared" si="1155"/>
        <v>0</v>
      </c>
      <c r="CH361" s="981">
        <f>S361+AF361+AT361+BG361+SUM(BH361:BR361)</f>
        <v>1000000</v>
      </c>
      <c r="DO361" s="51"/>
      <c r="DP361" s="52"/>
      <c r="DQ361" s="49">
        <f>SUM(G361:DP361)</f>
        <v>3000000</v>
      </c>
      <c r="DR361" s="65"/>
      <c r="DS361" s="65"/>
      <c r="DT361" s="65" t="s">
        <v>23</v>
      </c>
      <c r="DU361" s="65"/>
      <c r="DV361" s="49"/>
    </row>
    <row r="362" spans="1:126" s="8" customFormat="1" ht="20.25" customHeight="1">
      <c r="A362" s="679" t="s">
        <v>27</v>
      </c>
      <c r="B362" s="464" t="s">
        <v>98</v>
      </c>
      <c r="C362" s="532" t="s">
        <v>120</v>
      </c>
      <c r="D362" s="469"/>
      <c r="E362" s="470"/>
      <c r="F362" s="597" t="s">
        <v>80</v>
      </c>
      <c r="G362" s="558">
        <f t="shared" ref="G362:R362" si="1184">G$64</f>
        <v>2.5669</v>
      </c>
      <c r="H362" s="498">
        <f t="shared" si="1184"/>
        <v>2.6036000000000001</v>
      </c>
      <c r="I362" s="498">
        <f t="shared" si="1184"/>
        <v>2.6082999999999998</v>
      </c>
      <c r="J362" s="498">
        <f t="shared" si="1184"/>
        <v>2.6122000000000001</v>
      </c>
      <c r="K362" s="498">
        <f t="shared" si="1184"/>
        <v>2.5297999999999998</v>
      </c>
      <c r="L362" s="498">
        <f t="shared" si="1184"/>
        <v>2.52</v>
      </c>
      <c r="M362" s="498">
        <f t="shared" si="1184"/>
        <v>2.5398999999999998</v>
      </c>
      <c r="N362" s="498">
        <f t="shared" si="1184"/>
        <v>2.5095000000000001</v>
      </c>
      <c r="O362" s="498">
        <f t="shared" si="1184"/>
        <v>2.5036999999999998</v>
      </c>
      <c r="P362" s="498">
        <f t="shared" si="1184"/>
        <v>2.4632999999999998</v>
      </c>
      <c r="Q362" s="498">
        <f t="shared" si="1184"/>
        <v>2.4754</v>
      </c>
      <c r="R362" s="498">
        <f t="shared" si="1184"/>
        <v>2.5314999999999999</v>
      </c>
      <c r="S362" s="640">
        <f t="shared" si="1146"/>
        <v>30.464099999999998</v>
      </c>
      <c r="T362" s="558">
        <f t="shared" ref="T362:AE362" si="1185">T$64</f>
        <v>2.5855999999999999</v>
      </c>
      <c r="U362" s="498">
        <f t="shared" si="1185"/>
        <v>2.6044999999999998</v>
      </c>
      <c r="V362" s="498">
        <f t="shared" si="1185"/>
        <v>3.1955</v>
      </c>
      <c r="W362" s="498">
        <f t="shared" si="1185"/>
        <v>2.8012999999999999</v>
      </c>
      <c r="X362" s="498">
        <f t="shared" si="1185"/>
        <v>2.5354999999999999</v>
      </c>
      <c r="Y362" s="498">
        <f t="shared" si="1185"/>
        <v>2.5604</v>
      </c>
      <c r="Z362" s="498">
        <f t="shared" si="1185"/>
        <v>2.601</v>
      </c>
      <c r="AA362" s="498">
        <f t="shared" si="1185"/>
        <v>2.5802</v>
      </c>
      <c r="AB362" s="498">
        <f t="shared" si="1185"/>
        <v>2.5396999999999998</v>
      </c>
      <c r="AC362" s="498">
        <f t="shared" si="1185"/>
        <v>2.5066000000000002</v>
      </c>
      <c r="AD362" s="498">
        <f t="shared" si="1185"/>
        <v>2.44</v>
      </c>
      <c r="AE362" s="498">
        <f t="shared" si="1185"/>
        <v>2.5629</v>
      </c>
      <c r="AF362" s="577">
        <f t="shared" si="1148"/>
        <v>31.513200000000001</v>
      </c>
      <c r="AG362" s="609">
        <f t="shared" ref="AG362:AR362" si="1186">AG$64</f>
        <v>2.6617000000000002</v>
      </c>
      <c r="AH362" s="498">
        <f t="shared" si="1186"/>
        <v>2.7553999999999998</v>
      </c>
      <c r="AI362" s="498">
        <f t="shared" si="1186"/>
        <v>2.8420000000000001</v>
      </c>
      <c r="AJ362" s="498">
        <f t="shared" si="1186"/>
        <v>2.9298999999999999</v>
      </c>
      <c r="AK362" s="498">
        <f t="shared" si="1186"/>
        <v>2.8948999999999998</v>
      </c>
      <c r="AL362" s="498">
        <f t="shared" si="1186"/>
        <v>2.9687000000000001</v>
      </c>
      <c r="AM362" s="498">
        <f t="shared" si="1186"/>
        <v>3.028</v>
      </c>
      <c r="AN362" s="498">
        <f t="shared" si="1186"/>
        <v>3.1524999999999999</v>
      </c>
      <c r="AO362" s="498">
        <f t="shared" si="1186"/>
        <v>3.2565</v>
      </c>
      <c r="AP362" s="498">
        <f t="shared" si="1186"/>
        <v>3.2835999999999999</v>
      </c>
      <c r="AQ362" s="498">
        <f t="shared" si="1186"/>
        <v>3.1362999999999999</v>
      </c>
      <c r="AR362" s="577">
        <f t="shared" si="1186"/>
        <v>3.1787000000000001</v>
      </c>
      <c r="AS362" s="655"/>
      <c r="AT362" s="498">
        <f t="shared" si="1150"/>
        <v>33.426499999999997</v>
      </c>
      <c r="AU362" s="498">
        <f t="shared" ref="AU362:BF362" si="1187">AU$64</f>
        <v>3.1715</v>
      </c>
      <c r="AV362" s="498">
        <f t="shared" si="1187"/>
        <v>3.2265999999999999</v>
      </c>
      <c r="AW362" s="498">
        <f t="shared" si="1187"/>
        <v>3.2315</v>
      </c>
      <c r="AX362" s="498">
        <f t="shared" si="1187"/>
        <v>3.2578</v>
      </c>
      <c r="AY362" s="498">
        <f t="shared" si="1187"/>
        <v>3.2136</v>
      </c>
      <c r="AZ362" s="498">
        <f t="shared" si="1187"/>
        <v>3.1901999999999999</v>
      </c>
      <c r="BA362" s="498">
        <f t="shared" si="1187"/>
        <v>3.1758000000000002</v>
      </c>
      <c r="BB362" s="498">
        <f t="shared" si="1187"/>
        <v>3.1570999999999998</v>
      </c>
      <c r="BC362" s="498">
        <f t="shared" si="1187"/>
        <v>3.1909999999999998</v>
      </c>
      <c r="BD362" s="498">
        <f t="shared" si="1187"/>
        <v>3.2845</v>
      </c>
      <c r="BE362" s="498">
        <f t="shared" si="1187"/>
        <v>3.3933</v>
      </c>
      <c r="BF362" s="498">
        <f t="shared" si="1187"/>
        <v>3.4613999999999998</v>
      </c>
      <c r="BG362" s="577">
        <f t="shared" si="1152"/>
        <v>38.954299999999989</v>
      </c>
      <c r="BH362" s="609">
        <f t="shared" ref="BH362:BS362" si="1188">BH$64</f>
        <v>3.4548000000000001</v>
      </c>
      <c r="BI362" s="498">
        <f t="shared" si="1188"/>
        <v>3.2965</v>
      </c>
      <c r="BJ362" s="498">
        <f t="shared" si="1188"/>
        <v>3.16</v>
      </c>
      <c r="BK362" s="498">
        <f t="shared" si="1188"/>
        <v>3.0973999999999999</v>
      </c>
      <c r="BL362" s="498">
        <f t="shared" si="1188"/>
        <v>3.0133999999999999</v>
      </c>
      <c r="BM362" s="498">
        <f t="shared" si="1188"/>
        <v>2.9830000000000001</v>
      </c>
      <c r="BN362" s="498">
        <f t="shared" si="1188"/>
        <v>2.9506000000000001</v>
      </c>
      <c r="BO362" s="498">
        <f t="shared" si="1188"/>
        <v>2.9832000000000001</v>
      </c>
      <c r="BP362" s="498">
        <f t="shared" si="1188"/>
        <v>3.0310000000000001</v>
      </c>
      <c r="BQ362" s="498">
        <f t="shared" si="1188"/>
        <v>2.9836999999999998</v>
      </c>
      <c r="BR362" s="498">
        <f t="shared" si="1188"/>
        <v>2.9836999999999998</v>
      </c>
      <c r="BS362" s="498">
        <f t="shared" si="1188"/>
        <v>2.9836999999999998</v>
      </c>
      <c r="BT362" s="577">
        <f t="shared" si="1154"/>
        <v>36.920999999999999</v>
      </c>
      <c r="BU362" s="609">
        <v>2.9836999999999998</v>
      </c>
      <c r="BV362" s="498">
        <v>2.9836999999999998</v>
      </c>
      <c r="BW362" s="498">
        <v>2.9836999999999998</v>
      </c>
      <c r="BX362" s="498">
        <v>2.9836999999999998</v>
      </c>
      <c r="BY362" s="498">
        <v>2.9836999999999998</v>
      </c>
      <c r="BZ362" s="498">
        <v>2.9836999999999998</v>
      </c>
      <c r="CA362" s="498">
        <v>2.9836999999999998</v>
      </c>
      <c r="CB362" s="498">
        <v>2.9836999999999998</v>
      </c>
      <c r="CC362" s="498">
        <v>2.9836999999999998</v>
      </c>
      <c r="CD362" s="498">
        <v>2.9836999999999998</v>
      </c>
      <c r="CE362" s="498">
        <v>2.9836999999999998</v>
      </c>
      <c r="CF362" s="498">
        <v>2.9836999999999998</v>
      </c>
      <c r="CG362" s="639">
        <f t="shared" si="1155"/>
        <v>35.804399999999994</v>
      </c>
      <c r="CH362" s="980"/>
      <c r="DO362" s="51"/>
      <c r="DP362" s="52"/>
      <c r="DQ362" s="40">
        <f>AVERAGE(G362:DP362)</f>
        <v>5.3439576923076926</v>
      </c>
      <c r="DR362" s="65"/>
      <c r="DS362" s="65"/>
      <c r="DT362" s="65">
        <f>DT360-DS358</f>
        <v>161500.58873456647</v>
      </c>
      <c r="DU362" s="65"/>
      <c r="DV362" s="49"/>
    </row>
    <row r="363" spans="1:126" s="8" customFormat="1" ht="20.25" customHeight="1">
      <c r="A363" s="679" t="s">
        <v>27</v>
      </c>
      <c r="B363" s="464" t="s">
        <v>98</v>
      </c>
      <c r="C363" s="532" t="s">
        <v>120</v>
      </c>
      <c r="D363" s="469"/>
      <c r="E363" s="475">
        <f>S363+AF363+AT363+BG363+BT363+CG363</f>
        <v>354524.01363374246</v>
      </c>
      <c r="F363" s="597" t="s">
        <v>63</v>
      </c>
      <c r="G363" s="560">
        <f t="shared" ref="G363:R363" si="1189">G361/G362</f>
        <v>0</v>
      </c>
      <c r="H363" s="500">
        <f t="shared" si="1189"/>
        <v>0</v>
      </c>
      <c r="I363" s="500">
        <f t="shared" si="1189"/>
        <v>0</v>
      </c>
      <c r="J363" s="500">
        <f t="shared" si="1189"/>
        <v>0</v>
      </c>
      <c r="K363" s="500">
        <f t="shared" si="1189"/>
        <v>0</v>
      </c>
      <c r="L363" s="500">
        <f t="shared" si="1189"/>
        <v>0</v>
      </c>
      <c r="M363" s="500">
        <f t="shared" si="1189"/>
        <v>0</v>
      </c>
      <c r="N363" s="500">
        <f t="shared" si="1189"/>
        <v>0</v>
      </c>
      <c r="O363" s="500">
        <f t="shared" si="1189"/>
        <v>0</v>
      </c>
      <c r="P363" s="500">
        <f t="shared" si="1189"/>
        <v>0</v>
      </c>
      <c r="Q363" s="500">
        <f t="shared" si="1189"/>
        <v>0</v>
      </c>
      <c r="R363" s="500">
        <f t="shared" si="1189"/>
        <v>0</v>
      </c>
      <c r="S363" s="641">
        <f t="shared" si="1146"/>
        <v>0</v>
      </c>
      <c r="T363" s="560">
        <f t="shared" ref="T363:AE363" si="1190">T361/T362</f>
        <v>0</v>
      </c>
      <c r="U363" s="500">
        <f t="shared" si="1190"/>
        <v>0</v>
      </c>
      <c r="V363" s="500">
        <f t="shared" si="1190"/>
        <v>0</v>
      </c>
      <c r="W363" s="500">
        <f t="shared" si="1190"/>
        <v>0</v>
      </c>
      <c r="X363" s="500">
        <f t="shared" si="1190"/>
        <v>0</v>
      </c>
      <c r="Y363" s="500">
        <f t="shared" si="1190"/>
        <v>0</v>
      </c>
      <c r="Z363" s="500">
        <f t="shared" si="1190"/>
        <v>0</v>
      </c>
      <c r="AA363" s="500">
        <f t="shared" si="1190"/>
        <v>0</v>
      </c>
      <c r="AB363" s="500">
        <f t="shared" si="1190"/>
        <v>45989.683820923732</v>
      </c>
      <c r="AC363" s="500">
        <f t="shared" si="1190"/>
        <v>25552.54129099178</v>
      </c>
      <c r="AD363" s="500">
        <f t="shared" si="1190"/>
        <v>0</v>
      </c>
      <c r="AE363" s="500">
        <f t="shared" si="1190"/>
        <v>0</v>
      </c>
      <c r="AF363" s="578">
        <f t="shared" si="1148"/>
        <v>71542.225111915512</v>
      </c>
      <c r="AG363" s="610">
        <f t="shared" ref="AG363:AR363" si="1191">AG361/AG362</f>
        <v>0</v>
      </c>
      <c r="AH363" s="500">
        <f t="shared" si="1191"/>
        <v>0</v>
      </c>
      <c r="AI363" s="500">
        <f t="shared" si="1191"/>
        <v>1020.4081632653061</v>
      </c>
      <c r="AJ363" s="500">
        <f t="shared" si="1191"/>
        <v>0</v>
      </c>
      <c r="AK363" s="500">
        <f t="shared" si="1191"/>
        <v>281961.38035856164</v>
      </c>
      <c r="AL363" s="500">
        <f t="shared" si="1191"/>
        <v>0</v>
      </c>
      <c r="AM363" s="500">
        <f t="shared" si="1191"/>
        <v>0</v>
      </c>
      <c r="AN363" s="500">
        <f t="shared" si="1191"/>
        <v>0</v>
      </c>
      <c r="AO363" s="500">
        <f t="shared" si="1191"/>
        <v>0</v>
      </c>
      <c r="AP363" s="500">
        <f t="shared" si="1191"/>
        <v>0</v>
      </c>
      <c r="AQ363" s="500">
        <f t="shared" si="1191"/>
        <v>0</v>
      </c>
      <c r="AR363" s="578">
        <f t="shared" si="1191"/>
        <v>0</v>
      </c>
      <c r="AS363" s="655"/>
      <c r="AT363" s="500">
        <f t="shared" si="1150"/>
        <v>282981.78852182697</v>
      </c>
      <c r="AU363" s="500">
        <f t="shared" ref="AU363:BF363" si="1192">AU361/AU362</f>
        <v>0</v>
      </c>
      <c r="AV363" s="500">
        <f t="shared" si="1192"/>
        <v>0</v>
      </c>
      <c r="AW363" s="500">
        <f t="shared" si="1192"/>
        <v>0</v>
      </c>
      <c r="AX363" s="500">
        <f t="shared" si="1192"/>
        <v>0</v>
      </c>
      <c r="AY363" s="500">
        <f t="shared" si="1192"/>
        <v>0</v>
      </c>
      <c r="AZ363" s="500">
        <f t="shared" si="1192"/>
        <v>0</v>
      </c>
      <c r="BA363" s="500">
        <f t="shared" si="1192"/>
        <v>0</v>
      </c>
      <c r="BB363" s="500">
        <f t="shared" si="1192"/>
        <v>0</v>
      </c>
      <c r="BC363" s="500">
        <f t="shared" si="1192"/>
        <v>0</v>
      </c>
      <c r="BD363" s="500">
        <f t="shared" si="1192"/>
        <v>0</v>
      </c>
      <c r="BE363" s="500">
        <f t="shared" si="1192"/>
        <v>0</v>
      </c>
      <c r="BF363" s="500">
        <f t="shared" si="1192"/>
        <v>0</v>
      </c>
      <c r="BG363" s="578">
        <f t="shared" si="1152"/>
        <v>0</v>
      </c>
      <c r="BH363" s="610">
        <f t="shared" ref="BH363:BS363" si="1193">BH361/BH362</f>
        <v>0</v>
      </c>
      <c r="BI363" s="500">
        <f t="shared" si="1193"/>
        <v>0</v>
      </c>
      <c r="BJ363" s="500">
        <f t="shared" si="1193"/>
        <v>0</v>
      </c>
      <c r="BK363" s="500">
        <f t="shared" si="1193"/>
        <v>0</v>
      </c>
      <c r="BL363" s="500">
        <f t="shared" si="1193"/>
        <v>0</v>
      </c>
      <c r="BM363" s="500">
        <f t="shared" si="1193"/>
        <v>0</v>
      </c>
      <c r="BN363" s="500">
        <f t="shared" si="1193"/>
        <v>0</v>
      </c>
      <c r="BO363" s="500">
        <f t="shared" si="1193"/>
        <v>0</v>
      </c>
      <c r="BP363" s="500">
        <f t="shared" si="1193"/>
        <v>0</v>
      </c>
      <c r="BQ363" s="500">
        <f t="shared" si="1193"/>
        <v>0</v>
      </c>
      <c r="BR363" s="500">
        <f t="shared" si="1193"/>
        <v>0</v>
      </c>
      <c r="BS363" s="500">
        <f t="shared" si="1193"/>
        <v>0</v>
      </c>
      <c r="BT363" s="578">
        <f t="shared" si="1154"/>
        <v>0</v>
      </c>
      <c r="BU363" s="610">
        <f t="shared" ref="BU363:CF363" si="1194">BU361/BU362</f>
        <v>0</v>
      </c>
      <c r="BV363" s="500">
        <f t="shared" si="1194"/>
        <v>0</v>
      </c>
      <c r="BW363" s="500">
        <f t="shared" si="1194"/>
        <v>0</v>
      </c>
      <c r="BX363" s="500">
        <f t="shared" si="1194"/>
        <v>0</v>
      </c>
      <c r="BY363" s="500">
        <f t="shared" si="1194"/>
        <v>0</v>
      </c>
      <c r="BZ363" s="500">
        <f t="shared" si="1194"/>
        <v>0</v>
      </c>
      <c r="CA363" s="500">
        <f t="shared" si="1194"/>
        <v>0</v>
      </c>
      <c r="CB363" s="500">
        <f t="shared" si="1194"/>
        <v>0</v>
      </c>
      <c r="CC363" s="500">
        <f t="shared" si="1194"/>
        <v>0</v>
      </c>
      <c r="CD363" s="500">
        <f t="shared" si="1194"/>
        <v>0</v>
      </c>
      <c r="CE363" s="500">
        <f t="shared" si="1194"/>
        <v>0</v>
      </c>
      <c r="CF363" s="500">
        <f t="shared" si="1194"/>
        <v>0</v>
      </c>
      <c r="CG363" s="641">
        <f t="shared" si="1155"/>
        <v>0</v>
      </c>
      <c r="CH363" s="982">
        <f>S363+AF363+AT363+BG363+SUM(BH363:BR363)</f>
        <v>354524.01363374246</v>
      </c>
      <c r="DO363" s="53"/>
      <c r="DP363" s="54"/>
      <c r="DQ363" s="55">
        <f>SUM(G363:DP363)</f>
        <v>1063572.0409012274</v>
      </c>
      <c r="DR363" s="69"/>
      <c r="DS363" s="69"/>
      <c r="DT363" s="74">
        <f>DT362/DQ357</f>
        <v>0.13903037547595187</v>
      </c>
      <c r="DU363" s="68" t="s">
        <v>121</v>
      </c>
      <c r="DV363" s="72"/>
    </row>
    <row r="364" spans="1:126" s="398" customFormat="1" ht="20.25" customHeight="1">
      <c r="A364" s="745" t="s">
        <v>27</v>
      </c>
      <c r="B364" s="737" t="str">
        <f>B363</f>
        <v>Закрыт</v>
      </c>
      <c r="C364" s="746" t="s">
        <v>120</v>
      </c>
      <c r="D364" s="747" t="s">
        <v>81</v>
      </c>
      <c r="E364" s="683">
        <f>E355-E361</f>
        <v>0</v>
      </c>
      <c r="F364" s="960"/>
      <c r="G364" s="748"/>
      <c r="H364" s="747"/>
      <c r="I364" s="747"/>
      <c r="J364" s="747"/>
      <c r="K364" s="747"/>
      <c r="L364" s="747"/>
      <c r="M364" s="747"/>
      <c r="N364" s="747"/>
      <c r="O364" s="747"/>
      <c r="P364" s="747"/>
      <c r="Q364" s="747"/>
      <c r="R364" s="747"/>
      <c r="S364" s="706" t="str">
        <f t="shared" ref="S364" si="1195">S$2</f>
        <v>Итого 2021</v>
      </c>
      <c r="T364" s="748"/>
      <c r="U364" s="747"/>
      <c r="V364" s="747"/>
      <c r="W364" s="747"/>
      <c r="X364" s="747"/>
      <c r="Y364" s="747"/>
      <c r="Z364" s="747"/>
      <c r="AA364" s="747"/>
      <c r="AB364" s="747"/>
      <c r="AC364" s="747"/>
      <c r="AD364" s="747"/>
      <c r="AE364" s="747"/>
      <c r="AF364" s="707" t="str">
        <f t="shared" ref="AF364" si="1196">AF$2</f>
        <v>Итого 2022</v>
      </c>
      <c r="AG364" s="749"/>
      <c r="AH364" s="747"/>
      <c r="AI364" s="747"/>
      <c r="AJ364" s="747"/>
      <c r="AK364" s="747"/>
      <c r="AL364" s="747"/>
      <c r="AM364" s="747"/>
      <c r="AN364" s="747"/>
      <c r="AO364" s="747"/>
      <c r="AP364" s="747"/>
      <c r="AQ364" s="747"/>
      <c r="AR364" s="750"/>
      <c r="AS364" s="751"/>
      <c r="AT364" s="708" t="str">
        <f t="shared" ref="AT364:CG364" si="1197">AT$2</f>
        <v>Итого 2023</v>
      </c>
      <c r="AU364" s="709">
        <f t="shared" si="1197"/>
        <v>45292</v>
      </c>
      <c r="AV364" s="709">
        <f t="shared" si="1197"/>
        <v>45323</v>
      </c>
      <c r="AW364" s="709">
        <f t="shared" si="1197"/>
        <v>45352</v>
      </c>
      <c r="AX364" s="709">
        <f t="shared" si="1197"/>
        <v>45383</v>
      </c>
      <c r="AY364" s="709">
        <f t="shared" si="1197"/>
        <v>45413</v>
      </c>
      <c r="AZ364" s="709">
        <f t="shared" si="1197"/>
        <v>45444</v>
      </c>
      <c r="BA364" s="709">
        <f t="shared" si="1197"/>
        <v>45474</v>
      </c>
      <c r="BB364" s="709">
        <f t="shared" si="1197"/>
        <v>45505</v>
      </c>
      <c r="BC364" s="709">
        <f t="shared" si="1197"/>
        <v>45536</v>
      </c>
      <c r="BD364" s="709">
        <f t="shared" si="1197"/>
        <v>45566</v>
      </c>
      <c r="BE364" s="709">
        <f t="shared" si="1197"/>
        <v>45597</v>
      </c>
      <c r="BF364" s="709">
        <f t="shared" si="1197"/>
        <v>45627</v>
      </c>
      <c r="BG364" s="707" t="str">
        <f t="shared" si="1197"/>
        <v>Итого 2024</v>
      </c>
      <c r="BH364" s="710">
        <f t="shared" si="1197"/>
        <v>45658</v>
      </c>
      <c r="BI364" s="709">
        <f t="shared" si="1197"/>
        <v>45689</v>
      </c>
      <c r="BJ364" s="709">
        <f t="shared" si="1197"/>
        <v>45717</v>
      </c>
      <c r="BK364" s="709">
        <f t="shared" si="1197"/>
        <v>45748</v>
      </c>
      <c r="BL364" s="709">
        <f t="shared" si="1197"/>
        <v>45778</v>
      </c>
      <c r="BM364" s="709">
        <f t="shared" si="1197"/>
        <v>45809</v>
      </c>
      <c r="BN364" s="709">
        <f t="shared" si="1197"/>
        <v>45839</v>
      </c>
      <c r="BO364" s="709">
        <f t="shared" si="1197"/>
        <v>45870</v>
      </c>
      <c r="BP364" s="709">
        <f t="shared" si="1197"/>
        <v>45901</v>
      </c>
      <c r="BQ364" s="709">
        <f t="shared" si="1197"/>
        <v>45931</v>
      </c>
      <c r="BR364" s="709">
        <f t="shared" si="1197"/>
        <v>45962</v>
      </c>
      <c r="BS364" s="711">
        <f t="shared" si="1197"/>
        <v>45992</v>
      </c>
      <c r="BT364" s="712" t="str">
        <f t="shared" si="1197"/>
        <v>YTD 10 m. + Forecast 11-12.2025</v>
      </c>
      <c r="BU364" s="713">
        <f t="shared" si="1197"/>
        <v>46023</v>
      </c>
      <c r="BV364" s="711">
        <f t="shared" si="1197"/>
        <v>46054</v>
      </c>
      <c r="BW364" s="711">
        <f t="shared" si="1197"/>
        <v>46082</v>
      </c>
      <c r="BX364" s="711">
        <f t="shared" si="1197"/>
        <v>46113</v>
      </c>
      <c r="BY364" s="711">
        <f t="shared" si="1197"/>
        <v>46143</v>
      </c>
      <c r="BZ364" s="711">
        <f t="shared" si="1197"/>
        <v>46174</v>
      </c>
      <c r="CA364" s="711">
        <f t="shared" si="1197"/>
        <v>46204</v>
      </c>
      <c r="CB364" s="711">
        <f t="shared" si="1197"/>
        <v>46235</v>
      </c>
      <c r="CC364" s="711">
        <f t="shared" si="1197"/>
        <v>46266</v>
      </c>
      <c r="CD364" s="711">
        <f t="shared" si="1197"/>
        <v>46296</v>
      </c>
      <c r="CE364" s="711">
        <f t="shared" si="1197"/>
        <v>46327</v>
      </c>
      <c r="CF364" s="711">
        <f t="shared" si="1197"/>
        <v>46357</v>
      </c>
      <c r="CG364" s="990" t="str">
        <f t="shared" si="1197"/>
        <v>Forecast 2026</v>
      </c>
      <c r="CH364" s="984"/>
      <c r="DO364" s="75"/>
      <c r="DP364" s="75"/>
      <c r="DQ364" s="400"/>
      <c r="DR364" s="75"/>
      <c r="DS364" s="75"/>
      <c r="DT364" s="75"/>
      <c r="DU364" s="75"/>
      <c r="DV364" s="75"/>
    </row>
    <row r="365" spans="1:126" s="8" customFormat="1" ht="20.25" customHeight="1">
      <c r="A365" s="726" t="s">
        <v>27</v>
      </c>
      <c r="B365" s="714" t="s">
        <v>98</v>
      </c>
      <c r="C365" s="743" t="s">
        <v>122</v>
      </c>
      <c r="D365" s="744">
        <v>1000000</v>
      </c>
      <c r="E365" s="744"/>
      <c r="F365" s="717"/>
      <c r="G365" s="718"/>
      <c r="H365" s="719"/>
      <c r="I365" s="719"/>
      <c r="J365" s="719"/>
      <c r="K365" s="719"/>
      <c r="L365" s="719"/>
      <c r="M365" s="719"/>
      <c r="N365" s="719"/>
      <c r="O365" s="719"/>
      <c r="P365" s="719"/>
      <c r="Q365" s="719"/>
      <c r="R365" s="719"/>
      <c r="S365" s="739"/>
      <c r="T365" s="718"/>
      <c r="U365" s="719"/>
      <c r="V365" s="719"/>
      <c r="W365" s="719"/>
      <c r="X365" s="719"/>
      <c r="Y365" s="719"/>
      <c r="Z365" s="719"/>
      <c r="AA365" s="719"/>
      <c r="AB365" s="719"/>
      <c r="AC365" s="719"/>
      <c r="AD365" s="719"/>
      <c r="AE365" s="719"/>
      <c r="AF365" s="723"/>
      <c r="AG365" s="722"/>
      <c r="AH365" s="719"/>
      <c r="AI365" s="719"/>
      <c r="AJ365" s="719"/>
      <c r="AK365" s="719"/>
      <c r="AL365" s="719"/>
      <c r="AM365" s="719"/>
      <c r="AN365" s="719"/>
      <c r="AO365" s="719"/>
      <c r="AP365" s="719"/>
      <c r="AQ365" s="719"/>
      <c r="AR365" s="723"/>
      <c r="AS365" s="724"/>
      <c r="AT365" s="719"/>
      <c r="AU365" s="719"/>
      <c r="AV365" s="719"/>
      <c r="AW365" s="719"/>
      <c r="AX365" s="719"/>
      <c r="AY365" s="719"/>
      <c r="AZ365" s="719"/>
      <c r="BA365" s="719"/>
      <c r="BB365" s="719"/>
      <c r="BC365" s="719"/>
      <c r="BD365" s="719"/>
      <c r="BE365" s="719"/>
      <c r="BF365" s="719"/>
      <c r="BG365" s="723"/>
      <c r="BH365" s="722"/>
      <c r="BI365" s="719"/>
      <c r="BJ365" s="719"/>
      <c r="BK365" s="719"/>
      <c r="BL365" s="719"/>
      <c r="BM365" s="719"/>
      <c r="BN365" s="719"/>
      <c r="BO365" s="719"/>
      <c r="BP365" s="719"/>
      <c r="BQ365" s="719"/>
      <c r="BR365" s="719"/>
      <c r="BS365" s="719"/>
      <c r="BT365" s="723"/>
      <c r="BU365" s="722"/>
      <c r="BV365" s="719"/>
      <c r="BW365" s="719"/>
      <c r="BX365" s="719"/>
      <c r="BY365" s="719"/>
      <c r="BZ365" s="719"/>
      <c r="CA365" s="719"/>
      <c r="CB365" s="719"/>
      <c r="CC365" s="719"/>
      <c r="CD365" s="719"/>
      <c r="CE365" s="719"/>
      <c r="CF365" s="719"/>
      <c r="CG365" s="739"/>
      <c r="CH365" s="980"/>
      <c r="DO365" s="59"/>
      <c r="DP365" s="60"/>
      <c r="DQ365" s="61"/>
      <c r="DR365" s="36"/>
      <c r="DS365" s="36"/>
      <c r="DT365" s="36"/>
      <c r="DU365" s="36"/>
      <c r="DV365" s="36"/>
    </row>
    <row r="366" spans="1:126" s="8" customFormat="1" ht="20.25" customHeight="1">
      <c r="A366" s="679" t="s">
        <v>27</v>
      </c>
      <c r="B366" s="464" t="s">
        <v>98</v>
      </c>
      <c r="C366" s="532" t="s">
        <v>122</v>
      </c>
      <c r="D366" s="469"/>
      <c r="E366" s="470">
        <f>S366+AF366+AT366+BG366+BT366+CG366</f>
        <v>1000000</v>
      </c>
      <c r="F366" s="594" t="s">
        <v>28</v>
      </c>
      <c r="G366" s="538"/>
      <c r="H366" s="471"/>
      <c r="I366" s="471"/>
      <c r="J366" s="471"/>
      <c r="K366" s="471"/>
      <c r="L366" s="471"/>
      <c r="M366" s="471"/>
      <c r="N366" s="471"/>
      <c r="O366" s="471"/>
      <c r="P366" s="471"/>
      <c r="Q366" s="471"/>
      <c r="R366" s="471"/>
      <c r="S366" s="633">
        <f>SUM(G366:R366)</f>
        <v>0</v>
      </c>
      <c r="T366" s="538"/>
      <c r="U366" s="471">
        <f>D365</f>
        <v>1000000</v>
      </c>
      <c r="V366" s="471"/>
      <c r="W366" s="471"/>
      <c r="X366" s="471"/>
      <c r="Y366" s="471"/>
      <c r="Z366" s="471"/>
      <c r="AA366" s="471"/>
      <c r="AB366" s="471"/>
      <c r="AC366" s="471"/>
      <c r="AD366" s="471"/>
      <c r="AE366" s="471"/>
      <c r="AF366" s="567">
        <f>SUM(T366:AE366)</f>
        <v>1000000</v>
      </c>
      <c r="AG366" s="599"/>
      <c r="AH366" s="471"/>
      <c r="AI366" s="471"/>
      <c r="AJ366" s="471"/>
      <c r="AK366" s="471"/>
      <c r="AL366" s="471"/>
      <c r="AM366" s="471"/>
      <c r="AN366" s="471"/>
      <c r="AO366" s="471"/>
      <c r="AP366" s="471"/>
      <c r="AQ366" s="471"/>
      <c r="AR366" s="567"/>
      <c r="AS366" s="656"/>
      <c r="AT366" s="471">
        <f>SUM(AH366:AS366)</f>
        <v>0</v>
      </c>
      <c r="AU366" s="471"/>
      <c r="AV366" s="471"/>
      <c r="AW366" s="471"/>
      <c r="AX366" s="471"/>
      <c r="AY366" s="471"/>
      <c r="AZ366" s="471"/>
      <c r="BA366" s="471"/>
      <c r="BB366" s="471"/>
      <c r="BC366" s="471"/>
      <c r="BD366" s="471"/>
      <c r="BE366" s="471"/>
      <c r="BF366" s="471"/>
      <c r="BG366" s="567">
        <f>SUM(AU366:BF366)</f>
        <v>0</v>
      </c>
      <c r="BH366" s="599"/>
      <c r="BI366" s="471"/>
      <c r="BJ366" s="471"/>
      <c r="BK366" s="471"/>
      <c r="BL366" s="471"/>
      <c r="BM366" s="471"/>
      <c r="BN366" s="471"/>
      <c r="BO366" s="471"/>
      <c r="BP366" s="471"/>
      <c r="BQ366" s="471"/>
      <c r="BR366" s="471"/>
      <c r="BS366" s="471"/>
      <c r="BT366" s="567">
        <f>SUM(BH366:BS366)</f>
        <v>0</v>
      </c>
      <c r="BU366" s="599"/>
      <c r="BV366" s="471"/>
      <c r="BW366" s="471"/>
      <c r="BX366" s="471"/>
      <c r="BY366" s="471"/>
      <c r="BZ366" s="471"/>
      <c r="CA366" s="471"/>
      <c r="CB366" s="471"/>
      <c r="CC366" s="471"/>
      <c r="CD366" s="471"/>
      <c r="CE366" s="471"/>
      <c r="CF366" s="471"/>
      <c r="CG366" s="633">
        <f>SUM(BU366:CF366)</f>
        <v>0</v>
      </c>
      <c r="CH366" s="981">
        <f>S366+AF366+AT366+BG366+SUM(BH366:BR366)</f>
        <v>1000000</v>
      </c>
      <c r="DO366" s="32"/>
      <c r="DP366" s="32"/>
      <c r="DQ366" s="32"/>
      <c r="DR366" s="390"/>
      <c r="DS366" s="390"/>
      <c r="DT366" s="390"/>
      <c r="DU366" s="390"/>
      <c r="DV366" s="390"/>
    </row>
    <row r="367" spans="1:126" s="8" customFormat="1" ht="20.25" customHeight="1">
      <c r="A367" s="679" t="s">
        <v>27</v>
      </c>
      <c r="B367" s="464" t="s">
        <v>98</v>
      </c>
      <c r="C367" s="532" t="s">
        <v>122</v>
      </c>
      <c r="D367" s="469"/>
      <c r="E367" s="470"/>
      <c r="F367" s="594" t="s">
        <v>80</v>
      </c>
      <c r="G367" s="540">
        <f t="shared" ref="G367:R367" si="1198">G$64</f>
        <v>2.5669</v>
      </c>
      <c r="H367" s="473">
        <f t="shared" si="1198"/>
        <v>2.6036000000000001</v>
      </c>
      <c r="I367" s="473">
        <f t="shared" si="1198"/>
        <v>2.6082999999999998</v>
      </c>
      <c r="J367" s="473">
        <f t="shared" si="1198"/>
        <v>2.6122000000000001</v>
      </c>
      <c r="K367" s="473">
        <f t="shared" si="1198"/>
        <v>2.5297999999999998</v>
      </c>
      <c r="L367" s="473">
        <f t="shared" si="1198"/>
        <v>2.52</v>
      </c>
      <c r="M367" s="473">
        <f t="shared" si="1198"/>
        <v>2.5398999999999998</v>
      </c>
      <c r="N367" s="473">
        <f t="shared" si="1198"/>
        <v>2.5095000000000001</v>
      </c>
      <c r="O367" s="473">
        <f t="shared" si="1198"/>
        <v>2.5036999999999998</v>
      </c>
      <c r="P367" s="473">
        <f t="shared" si="1198"/>
        <v>2.4632999999999998</v>
      </c>
      <c r="Q367" s="473">
        <f t="shared" si="1198"/>
        <v>2.4754</v>
      </c>
      <c r="R367" s="473">
        <f t="shared" si="1198"/>
        <v>2.5314999999999999</v>
      </c>
      <c r="S367" s="634">
        <f t="shared" ref="S367:S377" si="1199">SUM(G367:R367)</f>
        <v>30.464099999999998</v>
      </c>
      <c r="T367" s="540">
        <f t="shared" ref="T367:AE367" si="1200">T$64</f>
        <v>2.5855999999999999</v>
      </c>
      <c r="U367" s="473">
        <f t="shared" si="1200"/>
        <v>2.6044999999999998</v>
      </c>
      <c r="V367" s="473">
        <f t="shared" si="1200"/>
        <v>3.1955</v>
      </c>
      <c r="W367" s="473">
        <f t="shared" si="1200"/>
        <v>2.8012999999999999</v>
      </c>
      <c r="X367" s="473">
        <f t="shared" si="1200"/>
        <v>2.5354999999999999</v>
      </c>
      <c r="Y367" s="473">
        <f t="shared" si="1200"/>
        <v>2.5604</v>
      </c>
      <c r="Z367" s="473">
        <f t="shared" si="1200"/>
        <v>2.601</v>
      </c>
      <c r="AA367" s="473">
        <f t="shared" si="1200"/>
        <v>2.5802</v>
      </c>
      <c r="AB367" s="473">
        <f t="shared" si="1200"/>
        <v>2.5396999999999998</v>
      </c>
      <c r="AC367" s="473">
        <f t="shared" si="1200"/>
        <v>2.5066000000000002</v>
      </c>
      <c r="AD367" s="473">
        <f t="shared" si="1200"/>
        <v>2.44</v>
      </c>
      <c r="AE367" s="473">
        <f t="shared" si="1200"/>
        <v>2.5629</v>
      </c>
      <c r="AF367" s="568">
        <f t="shared" ref="AF367:AF377" si="1201">SUM(T367:AE367)</f>
        <v>31.513200000000001</v>
      </c>
      <c r="AG367" s="600">
        <f t="shared" ref="AG367:AR367" si="1202">AG$64</f>
        <v>2.6617000000000002</v>
      </c>
      <c r="AH367" s="473">
        <f t="shared" si="1202"/>
        <v>2.7553999999999998</v>
      </c>
      <c r="AI367" s="473">
        <f t="shared" si="1202"/>
        <v>2.8420000000000001</v>
      </c>
      <c r="AJ367" s="473">
        <f t="shared" si="1202"/>
        <v>2.9298999999999999</v>
      </c>
      <c r="AK367" s="473">
        <f t="shared" si="1202"/>
        <v>2.8948999999999998</v>
      </c>
      <c r="AL367" s="473">
        <f t="shared" si="1202"/>
        <v>2.9687000000000001</v>
      </c>
      <c r="AM367" s="473">
        <f t="shared" si="1202"/>
        <v>3.028</v>
      </c>
      <c r="AN367" s="473">
        <f t="shared" si="1202"/>
        <v>3.1524999999999999</v>
      </c>
      <c r="AO367" s="473">
        <f t="shared" si="1202"/>
        <v>3.2565</v>
      </c>
      <c r="AP367" s="473">
        <f t="shared" si="1202"/>
        <v>3.2835999999999999</v>
      </c>
      <c r="AQ367" s="473">
        <f t="shared" si="1202"/>
        <v>3.1362999999999999</v>
      </c>
      <c r="AR367" s="568">
        <f t="shared" si="1202"/>
        <v>3.1787000000000001</v>
      </c>
      <c r="AS367" s="656"/>
      <c r="AT367" s="473">
        <f t="shared" ref="AT367:AT377" si="1203">SUM(AH367:AS367)</f>
        <v>33.426499999999997</v>
      </c>
      <c r="AU367" s="473">
        <f t="shared" ref="AU367:BF367" si="1204">AU$64</f>
        <v>3.1715</v>
      </c>
      <c r="AV367" s="473">
        <f t="shared" si="1204"/>
        <v>3.2265999999999999</v>
      </c>
      <c r="AW367" s="473">
        <f t="shared" si="1204"/>
        <v>3.2315</v>
      </c>
      <c r="AX367" s="473">
        <f t="shared" si="1204"/>
        <v>3.2578</v>
      </c>
      <c r="AY367" s="473">
        <f t="shared" si="1204"/>
        <v>3.2136</v>
      </c>
      <c r="AZ367" s="473">
        <f t="shared" si="1204"/>
        <v>3.1901999999999999</v>
      </c>
      <c r="BA367" s="473">
        <f t="shared" si="1204"/>
        <v>3.1758000000000002</v>
      </c>
      <c r="BB367" s="473">
        <f t="shared" si="1204"/>
        <v>3.1570999999999998</v>
      </c>
      <c r="BC367" s="473">
        <f t="shared" si="1204"/>
        <v>3.1909999999999998</v>
      </c>
      <c r="BD367" s="473">
        <f t="shared" si="1204"/>
        <v>3.2845</v>
      </c>
      <c r="BE367" s="473">
        <f t="shared" si="1204"/>
        <v>3.3933</v>
      </c>
      <c r="BF367" s="473">
        <f t="shared" si="1204"/>
        <v>3.4613999999999998</v>
      </c>
      <c r="BG367" s="568">
        <f t="shared" ref="BG367:BG377" si="1205">SUM(AU367:BF367)</f>
        <v>38.954299999999989</v>
      </c>
      <c r="BH367" s="600">
        <f t="shared" ref="BH367:BS367" si="1206">BH$64</f>
        <v>3.4548000000000001</v>
      </c>
      <c r="BI367" s="473">
        <f t="shared" si="1206"/>
        <v>3.2965</v>
      </c>
      <c r="BJ367" s="473">
        <f t="shared" si="1206"/>
        <v>3.16</v>
      </c>
      <c r="BK367" s="473">
        <f t="shared" si="1206"/>
        <v>3.0973999999999999</v>
      </c>
      <c r="BL367" s="473">
        <f t="shared" si="1206"/>
        <v>3.0133999999999999</v>
      </c>
      <c r="BM367" s="473">
        <f t="shared" si="1206"/>
        <v>2.9830000000000001</v>
      </c>
      <c r="BN367" s="473">
        <f t="shared" si="1206"/>
        <v>2.9506000000000001</v>
      </c>
      <c r="BO367" s="473">
        <f t="shared" si="1206"/>
        <v>2.9832000000000001</v>
      </c>
      <c r="BP367" s="473">
        <f t="shared" si="1206"/>
        <v>3.0310000000000001</v>
      </c>
      <c r="BQ367" s="473">
        <f t="shared" si="1206"/>
        <v>2.9836999999999998</v>
      </c>
      <c r="BR367" s="473">
        <f t="shared" si="1206"/>
        <v>2.9836999999999998</v>
      </c>
      <c r="BS367" s="473">
        <f t="shared" si="1206"/>
        <v>2.9836999999999998</v>
      </c>
      <c r="BT367" s="568">
        <f t="shared" ref="BT367:BT377" si="1207">SUM(BH367:BS367)</f>
        <v>36.920999999999999</v>
      </c>
      <c r="BU367" s="600">
        <v>2.9836999999999998</v>
      </c>
      <c r="BV367" s="473">
        <v>2.9836999999999998</v>
      </c>
      <c r="BW367" s="473">
        <v>2.9836999999999998</v>
      </c>
      <c r="BX367" s="473">
        <v>2.9836999999999998</v>
      </c>
      <c r="BY367" s="473">
        <v>2.9836999999999998</v>
      </c>
      <c r="BZ367" s="473">
        <v>2.9836999999999998</v>
      </c>
      <c r="CA367" s="473">
        <v>2.9836999999999998</v>
      </c>
      <c r="CB367" s="473">
        <v>2.9836999999999998</v>
      </c>
      <c r="CC367" s="473">
        <v>2.9836999999999998</v>
      </c>
      <c r="CD367" s="473">
        <v>2.9836999999999998</v>
      </c>
      <c r="CE367" s="473">
        <v>2.9836999999999998</v>
      </c>
      <c r="CF367" s="473">
        <v>2.9836999999999998</v>
      </c>
      <c r="CG367" s="633">
        <f t="shared" ref="CG367:CG377" si="1208">SUM(BU367:CF367)</f>
        <v>35.804399999999994</v>
      </c>
      <c r="CH367" s="980"/>
      <c r="DO367" s="32"/>
      <c r="DP367" s="32"/>
      <c r="DQ367" s="32"/>
      <c r="DR367" s="390"/>
      <c r="DS367" s="390"/>
      <c r="DT367" s="390"/>
      <c r="DU367" s="390"/>
      <c r="DV367" s="390"/>
    </row>
    <row r="368" spans="1:126" s="8" customFormat="1" ht="20.25" customHeight="1">
      <c r="A368" s="679" t="s">
        <v>27</v>
      </c>
      <c r="B368" s="464" t="s">
        <v>98</v>
      </c>
      <c r="C368" s="532" t="s">
        <v>122</v>
      </c>
      <c r="D368" s="469"/>
      <c r="E368" s="475">
        <f>S368+AF368+AT368+BG368+BT368+CG368</f>
        <v>383950.85429065081</v>
      </c>
      <c r="F368" s="594" t="s">
        <v>30</v>
      </c>
      <c r="G368" s="542">
        <f t="shared" ref="G368:R368" si="1209">G366/G367</f>
        <v>0</v>
      </c>
      <c r="H368" s="476">
        <f t="shared" si="1209"/>
        <v>0</v>
      </c>
      <c r="I368" s="476">
        <f t="shared" si="1209"/>
        <v>0</v>
      </c>
      <c r="J368" s="476">
        <f t="shared" si="1209"/>
        <v>0</v>
      </c>
      <c r="K368" s="476">
        <f t="shared" si="1209"/>
        <v>0</v>
      </c>
      <c r="L368" s="476">
        <f t="shared" si="1209"/>
        <v>0</v>
      </c>
      <c r="M368" s="476">
        <f t="shared" si="1209"/>
        <v>0</v>
      </c>
      <c r="N368" s="476">
        <f t="shared" si="1209"/>
        <v>0</v>
      </c>
      <c r="O368" s="476">
        <f t="shared" si="1209"/>
        <v>0</v>
      </c>
      <c r="P368" s="476">
        <f t="shared" si="1209"/>
        <v>0</v>
      </c>
      <c r="Q368" s="476">
        <f t="shared" si="1209"/>
        <v>0</v>
      </c>
      <c r="R368" s="476">
        <f t="shared" si="1209"/>
        <v>0</v>
      </c>
      <c r="S368" s="635">
        <f t="shared" si="1199"/>
        <v>0</v>
      </c>
      <c r="T368" s="542">
        <f t="shared" ref="T368:AE368" si="1210">T366/T367</f>
        <v>0</v>
      </c>
      <c r="U368" s="476">
        <f t="shared" si="1210"/>
        <v>383950.85429065081</v>
      </c>
      <c r="V368" s="476">
        <f t="shared" si="1210"/>
        <v>0</v>
      </c>
      <c r="W368" s="476">
        <f t="shared" si="1210"/>
        <v>0</v>
      </c>
      <c r="X368" s="476">
        <f t="shared" si="1210"/>
        <v>0</v>
      </c>
      <c r="Y368" s="476">
        <f t="shared" si="1210"/>
        <v>0</v>
      </c>
      <c r="Z368" s="476">
        <f t="shared" si="1210"/>
        <v>0</v>
      </c>
      <c r="AA368" s="476">
        <f t="shared" si="1210"/>
        <v>0</v>
      </c>
      <c r="AB368" s="476">
        <f t="shared" si="1210"/>
        <v>0</v>
      </c>
      <c r="AC368" s="476">
        <f t="shared" si="1210"/>
        <v>0</v>
      </c>
      <c r="AD368" s="476">
        <f t="shared" si="1210"/>
        <v>0</v>
      </c>
      <c r="AE368" s="476">
        <f t="shared" si="1210"/>
        <v>0</v>
      </c>
      <c r="AF368" s="569">
        <f t="shared" si="1201"/>
        <v>383950.85429065081</v>
      </c>
      <c r="AG368" s="601">
        <f t="shared" ref="AG368:AR368" si="1211">AG366/AG367</f>
        <v>0</v>
      </c>
      <c r="AH368" s="476">
        <f t="shared" si="1211"/>
        <v>0</v>
      </c>
      <c r="AI368" s="476">
        <f t="shared" si="1211"/>
        <v>0</v>
      </c>
      <c r="AJ368" s="476">
        <f t="shared" si="1211"/>
        <v>0</v>
      </c>
      <c r="AK368" s="476">
        <f t="shared" si="1211"/>
        <v>0</v>
      </c>
      <c r="AL368" s="476">
        <f t="shared" si="1211"/>
        <v>0</v>
      </c>
      <c r="AM368" s="476">
        <f t="shared" si="1211"/>
        <v>0</v>
      </c>
      <c r="AN368" s="476">
        <f t="shared" si="1211"/>
        <v>0</v>
      </c>
      <c r="AO368" s="476">
        <f t="shared" si="1211"/>
        <v>0</v>
      </c>
      <c r="AP368" s="476">
        <f t="shared" si="1211"/>
        <v>0</v>
      </c>
      <c r="AQ368" s="476">
        <f t="shared" si="1211"/>
        <v>0</v>
      </c>
      <c r="AR368" s="569">
        <f t="shared" si="1211"/>
        <v>0</v>
      </c>
      <c r="AS368" s="656"/>
      <c r="AT368" s="476">
        <f t="shared" si="1203"/>
        <v>0</v>
      </c>
      <c r="AU368" s="476">
        <f t="shared" ref="AU368:BF368" si="1212">AU366/AU367</f>
        <v>0</v>
      </c>
      <c r="AV368" s="476">
        <f t="shared" si="1212"/>
        <v>0</v>
      </c>
      <c r="AW368" s="476">
        <f t="shared" si="1212"/>
        <v>0</v>
      </c>
      <c r="AX368" s="476">
        <f t="shared" si="1212"/>
        <v>0</v>
      </c>
      <c r="AY368" s="476">
        <f t="shared" si="1212"/>
        <v>0</v>
      </c>
      <c r="AZ368" s="476">
        <f t="shared" si="1212"/>
        <v>0</v>
      </c>
      <c r="BA368" s="476">
        <f t="shared" si="1212"/>
        <v>0</v>
      </c>
      <c r="BB368" s="476">
        <f t="shared" si="1212"/>
        <v>0</v>
      </c>
      <c r="BC368" s="476">
        <f t="shared" si="1212"/>
        <v>0</v>
      </c>
      <c r="BD368" s="476">
        <f t="shared" si="1212"/>
        <v>0</v>
      </c>
      <c r="BE368" s="476">
        <f t="shared" si="1212"/>
        <v>0</v>
      </c>
      <c r="BF368" s="476">
        <f t="shared" si="1212"/>
        <v>0</v>
      </c>
      <c r="BG368" s="569">
        <f t="shared" si="1205"/>
        <v>0</v>
      </c>
      <c r="BH368" s="601">
        <f t="shared" ref="BH368:BS368" si="1213">BH366/BH367</f>
        <v>0</v>
      </c>
      <c r="BI368" s="476">
        <f t="shared" si="1213"/>
        <v>0</v>
      </c>
      <c r="BJ368" s="476">
        <f t="shared" si="1213"/>
        <v>0</v>
      </c>
      <c r="BK368" s="476">
        <f t="shared" si="1213"/>
        <v>0</v>
      </c>
      <c r="BL368" s="476">
        <f t="shared" si="1213"/>
        <v>0</v>
      </c>
      <c r="BM368" s="476">
        <f t="shared" si="1213"/>
        <v>0</v>
      </c>
      <c r="BN368" s="476">
        <f t="shared" si="1213"/>
        <v>0</v>
      </c>
      <c r="BO368" s="476">
        <f t="shared" si="1213"/>
        <v>0</v>
      </c>
      <c r="BP368" s="476">
        <f t="shared" si="1213"/>
        <v>0</v>
      </c>
      <c r="BQ368" s="476">
        <f t="shared" si="1213"/>
        <v>0</v>
      </c>
      <c r="BR368" s="476">
        <f t="shared" si="1213"/>
        <v>0</v>
      </c>
      <c r="BS368" s="476">
        <f t="shared" si="1213"/>
        <v>0</v>
      </c>
      <c r="BT368" s="569">
        <f t="shared" si="1207"/>
        <v>0</v>
      </c>
      <c r="BU368" s="601">
        <f t="shared" ref="BU368:CF368" si="1214">BU366/BU367</f>
        <v>0</v>
      </c>
      <c r="BV368" s="476">
        <f t="shared" si="1214"/>
        <v>0</v>
      </c>
      <c r="BW368" s="476">
        <f t="shared" si="1214"/>
        <v>0</v>
      </c>
      <c r="BX368" s="476">
        <f t="shared" si="1214"/>
        <v>0</v>
      </c>
      <c r="BY368" s="476">
        <f t="shared" si="1214"/>
        <v>0</v>
      </c>
      <c r="BZ368" s="476">
        <f t="shared" si="1214"/>
        <v>0</v>
      </c>
      <c r="CA368" s="476">
        <f t="shared" si="1214"/>
        <v>0</v>
      </c>
      <c r="CB368" s="476">
        <f t="shared" si="1214"/>
        <v>0</v>
      </c>
      <c r="CC368" s="476">
        <f t="shared" si="1214"/>
        <v>0</v>
      </c>
      <c r="CD368" s="476">
        <f t="shared" si="1214"/>
        <v>0</v>
      </c>
      <c r="CE368" s="476">
        <f t="shared" si="1214"/>
        <v>0</v>
      </c>
      <c r="CF368" s="476">
        <f t="shared" si="1214"/>
        <v>0</v>
      </c>
      <c r="CG368" s="635">
        <f t="shared" si="1208"/>
        <v>0</v>
      </c>
      <c r="CH368" s="982">
        <f>S368+AF368+AT368+BG368+SUM(BH368:BR368)</f>
        <v>383950.85429065081</v>
      </c>
      <c r="DO368" s="32"/>
      <c r="DP368" s="32"/>
      <c r="DQ368" s="32"/>
      <c r="DR368" s="390"/>
      <c r="DS368" s="390"/>
      <c r="DT368" s="390"/>
      <c r="DU368" s="390"/>
      <c r="DV368" s="390"/>
    </row>
    <row r="369" spans="1:126" s="8" customFormat="1" ht="20.25" customHeight="1">
      <c r="A369" s="679" t="s">
        <v>27</v>
      </c>
      <c r="B369" s="464" t="s">
        <v>98</v>
      </c>
      <c r="C369" s="532" t="s">
        <v>122</v>
      </c>
      <c r="D369" s="469"/>
      <c r="E369" s="470">
        <f>S369+AF369+AT369+BG369+BT369+CG369</f>
        <v>80450</v>
      </c>
      <c r="F369" s="595" t="s">
        <v>52</v>
      </c>
      <c r="G369" s="544"/>
      <c r="H369" s="479"/>
      <c r="I369" s="479"/>
      <c r="J369" s="479"/>
      <c r="K369" s="479"/>
      <c r="L369" s="479"/>
      <c r="M369" s="479"/>
      <c r="N369" s="479"/>
      <c r="O369" s="479"/>
      <c r="P369" s="479"/>
      <c r="Q369" s="479"/>
      <c r="R369" s="479"/>
      <c r="S369" s="636">
        <f t="shared" si="1199"/>
        <v>0</v>
      </c>
      <c r="T369" s="544"/>
      <c r="U369" s="479"/>
      <c r="V369" s="479">
        <v>66150</v>
      </c>
      <c r="W369" s="479">
        <v>10600</v>
      </c>
      <c r="X369" s="479">
        <v>3700</v>
      </c>
      <c r="Y369" s="479"/>
      <c r="Z369" s="479"/>
      <c r="AA369" s="479"/>
      <c r="AB369" s="479"/>
      <c r="AC369" s="479"/>
      <c r="AD369" s="479"/>
      <c r="AE369" s="479"/>
      <c r="AF369" s="570">
        <f t="shared" si="1201"/>
        <v>80450</v>
      </c>
      <c r="AG369" s="602"/>
      <c r="AH369" s="479"/>
      <c r="AI369" s="479"/>
      <c r="AJ369" s="479"/>
      <c r="AK369" s="479"/>
      <c r="AL369" s="479"/>
      <c r="AM369" s="479"/>
      <c r="AN369" s="479"/>
      <c r="AO369" s="479"/>
      <c r="AP369" s="479"/>
      <c r="AQ369" s="479"/>
      <c r="AR369" s="570"/>
      <c r="AS369" s="655"/>
      <c r="AT369" s="479">
        <f t="shared" si="1203"/>
        <v>0</v>
      </c>
      <c r="AU369" s="479"/>
      <c r="AV369" s="479"/>
      <c r="AW369" s="479"/>
      <c r="AX369" s="479"/>
      <c r="AY369" s="479"/>
      <c r="AZ369" s="479"/>
      <c r="BA369" s="479"/>
      <c r="BB369" s="479"/>
      <c r="BC369" s="479"/>
      <c r="BD369" s="479"/>
      <c r="BE369" s="479"/>
      <c r="BF369" s="479"/>
      <c r="BG369" s="570">
        <f t="shared" si="1205"/>
        <v>0</v>
      </c>
      <c r="BH369" s="602"/>
      <c r="BI369" s="479"/>
      <c r="BJ369" s="479"/>
      <c r="BK369" s="479"/>
      <c r="BL369" s="479"/>
      <c r="BM369" s="479"/>
      <c r="BN369" s="479"/>
      <c r="BO369" s="479"/>
      <c r="BP369" s="479"/>
      <c r="BQ369" s="479"/>
      <c r="BR369" s="479"/>
      <c r="BS369" s="479"/>
      <c r="BT369" s="570">
        <f t="shared" si="1207"/>
        <v>0</v>
      </c>
      <c r="BU369" s="602"/>
      <c r="BV369" s="479"/>
      <c r="BW369" s="479"/>
      <c r="BX369" s="479"/>
      <c r="BY369" s="479"/>
      <c r="BZ369" s="479"/>
      <c r="CA369" s="479"/>
      <c r="CB369" s="479"/>
      <c r="CC369" s="479"/>
      <c r="CD369" s="479"/>
      <c r="CE369" s="479"/>
      <c r="CF369" s="479"/>
      <c r="CG369" s="636">
        <f t="shared" si="1208"/>
        <v>0</v>
      </c>
      <c r="CH369" s="981">
        <f>S369+AF369+AT369+BG369+SUM(BH369:BR369)</f>
        <v>80450</v>
      </c>
      <c r="DO369" s="38"/>
      <c r="DP369" s="39"/>
      <c r="DQ369" s="49">
        <f>SUM(G369:DP369)</f>
        <v>241350</v>
      </c>
      <c r="DR369" s="49"/>
      <c r="DS369" s="49"/>
      <c r="DT369" s="49"/>
      <c r="DU369" s="49"/>
      <c r="DV369" s="49"/>
    </row>
    <row r="370" spans="1:126" s="8" customFormat="1" ht="20.25" customHeight="1">
      <c r="A370" s="679" t="s">
        <v>27</v>
      </c>
      <c r="B370" s="464" t="s">
        <v>98</v>
      </c>
      <c r="C370" s="532" t="s">
        <v>122</v>
      </c>
      <c r="D370" s="469"/>
      <c r="E370" s="470"/>
      <c r="F370" s="595" t="s">
        <v>80</v>
      </c>
      <c r="G370" s="546">
        <f t="shared" ref="G370:R370" si="1215">G$64</f>
        <v>2.5669</v>
      </c>
      <c r="H370" s="482">
        <f t="shared" si="1215"/>
        <v>2.6036000000000001</v>
      </c>
      <c r="I370" s="482">
        <f t="shared" si="1215"/>
        <v>2.6082999999999998</v>
      </c>
      <c r="J370" s="482">
        <f t="shared" si="1215"/>
        <v>2.6122000000000001</v>
      </c>
      <c r="K370" s="482">
        <f t="shared" si="1215"/>
        <v>2.5297999999999998</v>
      </c>
      <c r="L370" s="482">
        <f t="shared" si="1215"/>
        <v>2.52</v>
      </c>
      <c r="M370" s="482">
        <f t="shared" si="1215"/>
        <v>2.5398999999999998</v>
      </c>
      <c r="N370" s="482">
        <f t="shared" si="1215"/>
        <v>2.5095000000000001</v>
      </c>
      <c r="O370" s="482">
        <f t="shared" si="1215"/>
        <v>2.5036999999999998</v>
      </c>
      <c r="P370" s="482">
        <f t="shared" si="1215"/>
        <v>2.4632999999999998</v>
      </c>
      <c r="Q370" s="482">
        <f t="shared" si="1215"/>
        <v>2.4754</v>
      </c>
      <c r="R370" s="482">
        <f t="shared" si="1215"/>
        <v>2.5314999999999999</v>
      </c>
      <c r="S370" s="637">
        <f t="shared" si="1199"/>
        <v>30.464099999999998</v>
      </c>
      <c r="T370" s="546">
        <f t="shared" ref="T370:AE370" si="1216">T$64</f>
        <v>2.5855999999999999</v>
      </c>
      <c r="U370" s="482">
        <f t="shared" si="1216"/>
        <v>2.6044999999999998</v>
      </c>
      <c r="V370" s="482">
        <f t="shared" si="1216"/>
        <v>3.1955</v>
      </c>
      <c r="W370" s="482">
        <f t="shared" si="1216"/>
        <v>2.8012999999999999</v>
      </c>
      <c r="X370" s="482">
        <f t="shared" si="1216"/>
        <v>2.5354999999999999</v>
      </c>
      <c r="Y370" s="482">
        <f t="shared" si="1216"/>
        <v>2.5604</v>
      </c>
      <c r="Z370" s="482">
        <f t="shared" si="1216"/>
        <v>2.601</v>
      </c>
      <c r="AA370" s="482">
        <f t="shared" si="1216"/>
        <v>2.5802</v>
      </c>
      <c r="AB370" s="482">
        <f t="shared" si="1216"/>
        <v>2.5396999999999998</v>
      </c>
      <c r="AC370" s="482">
        <f t="shared" si="1216"/>
        <v>2.5066000000000002</v>
      </c>
      <c r="AD370" s="482">
        <f t="shared" si="1216"/>
        <v>2.44</v>
      </c>
      <c r="AE370" s="482">
        <f t="shared" si="1216"/>
        <v>2.5629</v>
      </c>
      <c r="AF370" s="571">
        <f t="shared" si="1201"/>
        <v>31.513200000000001</v>
      </c>
      <c r="AG370" s="603">
        <f t="shared" ref="AG370:AR370" si="1217">AG$64</f>
        <v>2.6617000000000002</v>
      </c>
      <c r="AH370" s="482">
        <f t="shared" si="1217"/>
        <v>2.7553999999999998</v>
      </c>
      <c r="AI370" s="482">
        <f t="shared" si="1217"/>
        <v>2.8420000000000001</v>
      </c>
      <c r="AJ370" s="482">
        <f t="shared" si="1217"/>
        <v>2.9298999999999999</v>
      </c>
      <c r="AK370" s="482">
        <f t="shared" si="1217"/>
        <v>2.8948999999999998</v>
      </c>
      <c r="AL370" s="482">
        <f t="shared" si="1217"/>
        <v>2.9687000000000001</v>
      </c>
      <c r="AM370" s="482">
        <f t="shared" si="1217"/>
        <v>3.028</v>
      </c>
      <c r="AN370" s="482">
        <f t="shared" si="1217"/>
        <v>3.1524999999999999</v>
      </c>
      <c r="AO370" s="482">
        <f t="shared" si="1217"/>
        <v>3.2565</v>
      </c>
      <c r="AP370" s="482">
        <f t="shared" si="1217"/>
        <v>3.2835999999999999</v>
      </c>
      <c r="AQ370" s="482">
        <f t="shared" si="1217"/>
        <v>3.1362999999999999</v>
      </c>
      <c r="AR370" s="571">
        <f t="shared" si="1217"/>
        <v>3.1787000000000001</v>
      </c>
      <c r="AS370" s="655"/>
      <c r="AT370" s="482">
        <f t="shared" si="1203"/>
        <v>33.426499999999997</v>
      </c>
      <c r="AU370" s="482">
        <f t="shared" ref="AU370:BF370" si="1218">AU$64</f>
        <v>3.1715</v>
      </c>
      <c r="AV370" s="482">
        <f t="shared" si="1218"/>
        <v>3.2265999999999999</v>
      </c>
      <c r="AW370" s="482">
        <f t="shared" si="1218"/>
        <v>3.2315</v>
      </c>
      <c r="AX370" s="482">
        <f t="shared" si="1218"/>
        <v>3.2578</v>
      </c>
      <c r="AY370" s="482">
        <f t="shared" si="1218"/>
        <v>3.2136</v>
      </c>
      <c r="AZ370" s="482">
        <f t="shared" si="1218"/>
        <v>3.1901999999999999</v>
      </c>
      <c r="BA370" s="482">
        <f t="shared" si="1218"/>
        <v>3.1758000000000002</v>
      </c>
      <c r="BB370" s="482">
        <f t="shared" si="1218"/>
        <v>3.1570999999999998</v>
      </c>
      <c r="BC370" s="482">
        <f t="shared" si="1218"/>
        <v>3.1909999999999998</v>
      </c>
      <c r="BD370" s="482">
        <f t="shared" si="1218"/>
        <v>3.2845</v>
      </c>
      <c r="BE370" s="482">
        <f t="shared" si="1218"/>
        <v>3.3933</v>
      </c>
      <c r="BF370" s="482">
        <f t="shared" si="1218"/>
        <v>3.4613999999999998</v>
      </c>
      <c r="BG370" s="571">
        <f t="shared" si="1205"/>
        <v>38.954299999999989</v>
      </c>
      <c r="BH370" s="603">
        <f t="shared" ref="BH370:BS370" si="1219">BH$64</f>
        <v>3.4548000000000001</v>
      </c>
      <c r="BI370" s="482">
        <f t="shared" si="1219"/>
        <v>3.2965</v>
      </c>
      <c r="BJ370" s="482">
        <f t="shared" si="1219"/>
        <v>3.16</v>
      </c>
      <c r="BK370" s="482">
        <f t="shared" si="1219"/>
        <v>3.0973999999999999</v>
      </c>
      <c r="BL370" s="482">
        <f t="shared" si="1219"/>
        <v>3.0133999999999999</v>
      </c>
      <c r="BM370" s="482">
        <f t="shared" si="1219"/>
        <v>2.9830000000000001</v>
      </c>
      <c r="BN370" s="482">
        <f t="shared" si="1219"/>
        <v>2.9506000000000001</v>
      </c>
      <c r="BO370" s="482">
        <f t="shared" si="1219"/>
        <v>2.9832000000000001</v>
      </c>
      <c r="BP370" s="482">
        <f t="shared" si="1219"/>
        <v>3.0310000000000001</v>
      </c>
      <c r="BQ370" s="482">
        <f t="shared" si="1219"/>
        <v>2.9836999999999998</v>
      </c>
      <c r="BR370" s="482">
        <f t="shared" si="1219"/>
        <v>2.9836999999999998</v>
      </c>
      <c r="BS370" s="482">
        <f t="shared" si="1219"/>
        <v>2.9836999999999998</v>
      </c>
      <c r="BT370" s="571">
        <f t="shared" si="1207"/>
        <v>36.920999999999999</v>
      </c>
      <c r="BU370" s="603">
        <v>2.9836999999999998</v>
      </c>
      <c r="BV370" s="482">
        <v>2.9836999999999998</v>
      </c>
      <c r="BW370" s="482">
        <v>2.9836999999999998</v>
      </c>
      <c r="BX370" s="482">
        <v>2.9836999999999998</v>
      </c>
      <c r="BY370" s="482">
        <v>2.9836999999999998</v>
      </c>
      <c r="BZ370" s="482">
        <v>2.9836999999999998</v>
      </c>
      <c r="CA370" s="482">
        <v>2.9836999999999998</v>
      </c>
      <c r="CB370" s="482">
        <v>2.9836999999999998</v>
      </c>
      <c r="CC370" s="482">
        <v>2.9836999999999998</v>
      </c>
      <c r="CD370" s="482">
        <v>2.9836999999999998</v>
      </c>
      <c r="CE370" s="482">
        <v>2.9836999999999998</v>
      </c>
      <c r="CF370" s="482">
        <v>2.9836999999999998</v>
      </c>
      <c r="CG370" s="636">
        <f t="shared" si="1208"/>
        <v>35.804399999999994</v>
      </c>
      <c r="CH370" s="980"/>
      <c r="DO370" s="38"/>
      <c r="DP370" s="39"/>
      <c r="DQ370" s="40">
        <f>AVERAGE(G370:DP370)</f>
        <v>5.3439576923076926</v>
      </c>
      <c r="DR370" s="66" t="s">
        <v>19</v>
      </c>
      <c r="DS370" s="66" t="s">
        <v>20</v>
      </c>
      <c r="DT370" s="66"/>
      <c r="DU370" s="66"/>
      <c r="DV370" s="40"/>
    </row>
    <row r="371" spans="1:126" s="8" customFormat="1" ht="20.25" customHeight="1">
      <c r="A371" s="679" t="s">
        <v>27</v>
      </c>
      <c r="B371" s="464" t="s">
        <v>98</v>
      </c>
      <c r="C371" s="532" t="s">
        <v>122</v>
      </c>
      <c r="D371" s="469"/>
      <c r="E371" s="475">
        <f>S371+AF371+AT371+BG371+BT371+CG371</f>
        <v>25944.22145842039</v>
      </c>
      <c r="F371" s="595" t="s">
        <v>51</v>
      </c>
      <c r="G371" s="548">
        <f t="shared" ref="G371:R371" si="1220">G369/G370</f>
        <v>0</v>
      </c>
      <c r="H371" s="484">
        <f t="shared" si="1220"/>
        <v>0</v>
      </c>
      <c r="I371" s="484">
        <f t="shared" si="1220"/>
        <v>0</v>
      </c>
      <c r="J371" s="484">
        <f t="shared" si="1220"/>
        <v>0</v>
      </c>
      <c r="K371" s="484">
        <f t="shared" si="1220"/>
        <v>0</v>
      </c>
      <c r="L371" s="484">
        <f t="shared" si="1220"/>
        <v>0</v>
      </c>
      <c r="M371" s="484">
        <f t="shared" si="1220"/>
        <v>0</v>
      </c>
      <c r="N371" s="484">
        <f t="shared" si="1220"/>
        <v>0</v>
      </c>
      <c r="O371" s="484">
        <f t="shared" si="1220"/>
        <v>0</v>
      </c>
      <c r="P371" s="484">
        <f t="shared" si="1220"/>
        <v>0</v>
      </c>
      <c r="Q371" s="484">
        <f t="shared" si="1220"/>
        <v>0</v>
      </c>
      <c r="R371" s="484">
        <f t="shared" si="1220"/>
        <v>0</v>
      </c>
      <c r="S371" s="638">
        <f t="shared" si="1199"/>
        <v>0</v>
      </c>
      <c r="T371" s="548">
        <f t="shared" ref="T371:AE371" si="1221">T369/T370</f>
        <v>0</v>
      </c>
      <c r="U371" s="484">
        <f t="shared" si="1221"/>
        <v>0</v>
      </c>
      <c r="V371" s="484">
        <f t="shared" si="1221"/>
        <v>20700.985761226726</v>
      </c>
      <c r="W371" s="484">
        <f t="shared" si="1221"/>
        <v>3783.9574483275624</v>
      </c>
      <c r="X371" s="484">
        <f t="shared" si="1221"/>
        <v>1459.2782488661014</v>
      </c>
      <c r="Y371" s="484">
        <f t="shared" si="1221"/>
        <v>0</v>
      </c>
      <c r="Z371" s="484">
        <f t="shared" si="1221"/>
        <v>0</v>
      </c>
      <c r="AA371" s="484">
        <f t="shared" si="1221"/>
        <v>0</v>
      </c>
      <c r="AB371" s="484">
        <f t="shared" si="1221"/>
        <v>0</v>
      </c>
      <c r="AC371" s="484">
        <f t="shared" si="1221"/>
        <v>0</v>
      </c>
      <c r="AD371" s="484">
        <f t="shared" si="1221"/>
        <v>0</v>
      </c>
      <c r="AE371" s="484">
        <f t="shared" si="1221"/>
        <v>0</v>
      </c>
      <c r="AF371" s="572">
        <f t="shared" si="1201"/>
        <v>25944.22145842039</v>
      </c>
      <c r="AG371" s="604">
        <f t="shared" ref="AG371:AR371" si="1222">AG369/AG370</f>
        <v>0</v>
      </c>
      <c r="AH371" s="484">
        <f t="shared" si="1222"/>
        <v>0</v>
      </c>
      <c r="AI371" s="484">
        <f t="shared" si="1222"/>
        <v>0</v>
      </c>
      <c r="AJ371" s="484">
        <f t="shared" si="1222"/>
        <v>0</v>
      </c>
      <c r="AK371" s="484">
        <f t="shared" si="1222"/>
        <v>0</v>
      </c>
      <c r="AL371" s="484">
        <f t="shared" si="1222"/>
        <v>0</v>
      </c>
      <c r="AM371" s="484">
        <f t="shared" si="1222"/>
        <v>0</v>
      </c>
      <c r="AN371" s="484">
        <f t="shared" si="1222"/>
        <v>0</v>
      </c>
      <c r="AO371" s="484">
        <f t="shared" si="1222"/>
        <v>0</v>
      </c>
      <c r="AP371" s="484">
        <f t="shared" si="1222"/>
        <v>0</v>
      </c>
      <c r="AQ371" s="484">
        <f t="shared" si="1222"/>
        <v>0</v>
      </c>
      <c r="AR371" s="572">
        <f t="shared" si="1222"/>
        <v>0</v>
      </c>
      <c r="AS371" s="655"/>
      <c r="AT371" s="484">
        <f t="shared" si="1203"/>
        <v>0</v>
      </c>
      <c r="AU371" s="484">
        <f t="shared" ref="AU371:BF371" si="1223">AU369/AU370</f>
        <v>0</v>
      </c>
      <c r="AV371" s="484">
        <f t="shared" si="1223"/>
        <v>0</v>
      </c>
      <c r="AW371" s="484">
        <f t="shared" si="1223"/>
        <v>0</v>
      </c>
      <c r="AX371" s="484">
        <f t="shared" si="1223"/>
        <v>0</v>
      </c>
      <c r="AY371" s="484">
        <f t="shared" si="1223"/>
        <v>0</v>
      </c>
      <c r="AZ371" s="484">
        <f t="shared" si="1223"/>
        <v>0</v>
      </c>
      <c r="BA371" s="484">
        <f t="shared" si="1223"/>
        <v>0</v>
      </c>
      <c r="BB371" s="484">
        <f t="shared" si="1223"/>
        <v>0</v>
      </c>
      <c r="BC371" s="484">
        <f t="shared" si="1223"/>
        <v>0</v>
      </c>
      <c r="BD371" s="484">
        <f t="shared" si="1223"/>
        <v>0</v>
      </c>
      <c r="BE371" s="484">
        <f t="shared" si="1223"/>
        <v>0</v>
      </c>
      <c r="BF371" s="484">
        <f t="shared" si="1223"/>
        <v>0</v>
      </c>
      <c r="BG371" s="572">
        <f t="shared" si="1205"/>
        <v>0</v>
      </c>
      <c r="BH371" s="604">
        <f t="shared" ref="BH371:BS371" si="1224">BH369/BH370</f>
        <v>0</v>
      </c>
      <c r="BI371" s="484">
        <f t="shared" si="1224"/>
        <v>0</v>
      </c>
      <c r="BJ371" s="484">
        <f t="shared" si="1224"/>
        <v>0</v>
      </c>
      <c r="BK371" s="484">
        <f t="shared" si="1224"/>
        <v>0</v>
      </c>
      <c r="BL371" s="484">
        <f t="shared" si="1224"/>
        <v>0</v>
      </c>
      <c r="BM371" s="484">
        <f t="shared" si="1224"/>
        <v>0</v>
      </c>
      <c r="BN371" s="484">
        <f t="shared" si="1224"/>
        <v>0</v>
      </c>
      <c r="BO371" s="484">
        <f t="shared" si="1224"/>
        <v>0</v>
      </c>
      <c r="BP371" s="484">
        <f t="shared" si="1224"/>
        <v>0</v>
      </c>
      <c r="BQ371" s="484">
        <f t="shared" si="1224"/>
        <v>0</v>
      </c>
      <c r="BR371" s="484">
        <f t="shared" si="1224"/>
        <v>0</v>
      </c>
      <c r="BS371" s="484">
        <f t="shared" si="1224"/>
        <v>0</v>
      </c>
      <c r="BT371" s="572">
        <f t="shared" si="1207"/>
        <v>0</v>
      </c>
      <c r="BU371" s="604">
        <f t="shared" ref="BU371:CF371" si="1225">BU369/BU370</f>
        <v>0</v>
      </c>
      <c r="BV371" s="484">
        <f t="shared" si="1225"/>
        <v>0</v>
      </c>
      <c r="BW371" s="484">
        <f t="shared" si="1225"/>
        <v>0</v>
      </c>
      <c r="BX371" s="484">
        <f t="shared" si="1225"/>
        <v>0</v>
      </c>
      <c r="BY371" s="484">
        <f t="shared" si="1225"/>
        <v>0</v>
      </c>
      <c r="BZ371" s="484">
        <f t="shared" si="1225"/>
        <v>0</v>
      </c>
      <c r="CA371" s="484">
        <f t="shared" si="1225"/>
        <v>0</v>
      </c>
      <c r="CB371" s="484">
        <f t="shared" si="1225"/>
        <v>0</v>
      </c>
      <c r="CC371" s="484">
        <f t="shared" si="1225"/>
        <v>0</v>
      </c>
      <c r="CD371" s="484">
        <f t="shared" si="1225"/>
        <v>0</v>
      </c>
      <c r="CE371" s="484">
        <f t="shared" si="1225"/>
        <v>0</v>
      </c>
      <c r="CF371" s="484">
        <f t="shared" si="1225"/>
        <v>0</v>
      </c>
      <c r="CG371" s="638">
        <f t="shared" si="1208"/>
        <v>0</v>
      </c>
      <c r="CH371" s="982">
        <f>S371+AF371+AT371+BG371+SUM(BH371:BR371)</f>
        <v>25944.22145842039</v>
      </c>
      <c r="DO371" s="38"/>
      <c r="DP371" s="39"/>
      <c r="DQ371" s="43">
        <f>SUM(G371:DP371)</f>
        <v>77832.664375261171</v>
      </c>
      <c r="DR371" s="73">
        <f>(DQ369-AG375-AM375)/AM376</f>
        <v>53137.384412153238</v>
      </c>
      <c r="DS371" s="73">
        <f>DQ371-AG377-AM377</f>
        <v>51050.363044117788</v>
      </c>
      <c r="DT371" s="67"/>
      <c r="DU371" s="67"/>
      <c r="DV371" s="43"/>
    </row>
    <row r="372" spans="1:126" s="8" customFormat="1" ht="20.25" customHeight="1">
      <c r="A372" s="679" t="s">
        <v>27</v>
      </c>
      <c r="B372" s="464" t="s">
        <v>98</v>
      </c>
      <c r="C372" s="532" t="s">
        <v>122</v>
      </c>
      <c r="D372" s="469"/>
      <c r="E372" s="470">
        <f>S372+AF372+AT372+BG372+BT372+CG372</f>
        <v>26824.92</v>
      </c>
      <c r="F372" s="596" t="s">
        <v>58</v>
      </c>
      <c r="G372" s="921"/>
      <c r="H372" s="504"/>
      <c r="I372" s="504"/>
      <c r="J372" s="504"/>
      <c r="K372" s="504"/>
      <c r="L372" s="504"/>
      <c r="M372" s="504"/>
      <c r="N372" s="504"/>
      <c r="O372" s="504"/>
      <c r="P372" s="504"/>
      <c r="Q372" s="504"/>
      <c r="R372" s="504"/>
      <c r="S372" s="936">
        <f t="shared" si="1199"/>
        <v>0</v>
      </c>
      <c r="T372" s="921"/>
      <c r="U372" s="504"/>
      <c r="V372" s="504"/>
      <c r="W372" s="504">
        <v>419.43</v>
      </c>
      <c r="X372" s="504">
        <v>1776.81</v>
      </c>
      <c r="Y372" s="504">
        <v>2006.13</v>
      </c>
      <c r="Z372" s="504">
        <v>1983.7</v>
      </c>
      <c r="AA372" s="504">
        <v>2049.8200000000002</v>
      </c>
      <c r="AB372" s="504">
        <v>2049.8200000000002</v>
      </c>
      <c r="AC372" s="504">
        <v>1983.7</v>
      </c>
      <c r="AD372" s="504">
        <v>2049.8200000000002</v>
      </c>
      <c r="AE372" s="504">
        <v>1983.7</v>
      </c>
      <c r="AF372" s="937">
        <f t="shared" si="1201"/>
        <v>16302.93</v>
      </c>
      <c r="AG372" s="663">
        <v>2049.8200000000002</v>
      </c>
      <c r="AH372" s="504">
        <v>1930.07</v>
      </c>
      <c r="AI372" s="504">
        <v>1743.27</v>
      </c>
      <c r="AJ372" s="504">
        <v>1930.07</v>
      </c>
      <c r="AK372" s="504">
        <v>1867.81</v>
      </c>
      <c r="AL372" s="504">
        <v>1930.07</v>
      </c>
      <c r="AM372" s="504">
        <v>1120.7</v>
      </c>
      <c r="AN372" s="504"/>
      <c r="AO372" s="504"/>
      <c r="AP372" s="504"/>
      <c r="AQ372" s="504"/>
      <c r="AR372" s="922"/>
      <c r="AS372" s="923"/>
      <c r="AT372" s="488">
        <f t="shared" si="1203"/>
        <v>10521.99</v>
      </c>
      <c r="AU372" s="488"/>
      <c r="AV372" s="488"/>
      <c r="AW372" s="488"/>
      <c r="AX372" s="488"/>
      <c r="AY372" s="488"/>
      <c r="AZ372" s="488"/>
      <c r="BA372" s="488"/>
      <c r="BB372" s="488"/>
      <c r="BC372" s="488"/>
      <c r="BD372" s="488"/>
      <c r="BE372" s="488"/>
      <c r="BF372" s="488"/>
      <c r="BG372" s="937">
        <f t="shared" si="1205"/>
        <v>0</v>
      </c>
      <c r="BH372" s="660"/>
      <c r="BI372" s="488"/>
      <c r="BJ372" s="488"/>
      <c r="BK372" s="488"/>
      <c r="BL372" s="488"/>
      <c r="BM372" s="488"/>
      <c r="BN372" s="488"/>
      <c r="BO372" s="488"/>
      <c r="BP372" s="488"/>
      <c r="BQ372" s="488"/>
      <c r="BR372" s="488"/>
      <c r="BS372" s="488"/>
      <c r="BT372" s="937">
        <f t="shared" si="1207"/>
        <v>0</v>
      </c>
      <c r="BU372" s="660"/>
      <c r="BV372" s="488"/>
      <c r="BW372" s="488"/>
      <c r="BX372" s="488"/>
      <c r="BY372" s="488"/>
      <c r="BZ372" s="488"/>
      <c r="CA372" s="488"/>
      <c r="CB372" s="488"/>
      <c r="CC372" s="488"/>
      <c r="CD372" s="488"/>
      <c r="CE372" s="488"/>
      <c r="CF372" s="488"/>
      <c r="CG372" s="936">
        <f t="shared" si="1208"/>
        <v>0</v>
      </c>
      <c r="CH372" s="981">
        <f>S372+AF372+AT372+BG372+SUM(BH372:BR372)</f>
        <v>26824.92</v>
      </c>
      <c r="DO372" s="47"/>
      <c r="DP372" s="48"/>
      <c r="DQ372" s="49">
        <f>SUM(G372:DP372)</f>
        <v>82524.579999999987</v>
      </c>
      <c r="DR372" s="65"/>
      <c r="DS372" s="65">
        <f>DS371-DR371</f>
        <v>-2087.02136803545</v>
      </c>
      <c r="DT372" s="65" t="s">
        <v>21</v>
      </c>
      <c r="DU372" s="65"/>
      <c r="DV372" s="49"/>
    </row>
    <row r="373" spans="1:126" s="8" customFormat="1" ht="20.25" customHeight="1">
      <c r="A373" s="679" t="s">
        <v>27</v>
      </c>
      <c r="B373" s="464" t="s">
        <v>98</v>
      </c>
      <c r="C373" s="532" t="s">
        <v>122</v>
      </c>
      <c r="D373" s="469"/>
      <c r="E373" s="470"/>
      <c r="F373" s="596" t="s">
        <v>80</v>
      </c>
      <c r="G373" s="924">
        <f t="shared" ref="G373:R373" si="1226">G$64</f>
        <v>2.5669</v>
      </c>
      <c r="H373" s="492">
        <f t="shared" si="1226"/>
        <v>2.6036000000000001</v>
      </c>
      <c r="I373" s="492">
        <f t="shared" si="1226"/>
        <v>2.6082999999999998</v>
      </c>
      <c r="J373" s="492">
        <f t="shared" si="1226"/>
        <v>2.6122000000000001</v>
      </c>
      <c r="K373" s="492">
        <f t="shared" si="1226"/>
        <v>2.5297999999999998</v>
      </c>
      <c r="L373" s="492">
        <f t="shared" si="1226"/>
        <v>2.52</v>
      </c>
      <c r="M373" s="492">
        <f t="shared" si="1226"/>
        <v>2.5398999999999998</v>
      </c>
      <c r="N373" s="492">
        <f t="shared" si="1226"/>
        <v>2.5095000000000001</v>
      </c>
      <c r="O373" s="492">
        <f t="shared" si="1226"/>
        <v>2.5036999999999998</v>
      </c>
      <c r="P373" s="492">
        <f t="shared" si="1226"/>
        <v>2.4632999999999998</v>
      </c>
      <c r="Q373" s="492">
        <f t="shared" si="1226"/>
        <v>2.4754</v>
      </c>
      <c r="R373" s="492">
        <f t="shared" si="1226"/>
        <v>2.5314999999999999</v>
      </c>
      <c r="S373" s="931">
        <f t="shared" si="1199"/>
        <v>30.464099999999998</v>
      </c>
      <c r="T373" s="924">
        <f t="shared" ref="T373:AE373" si="1227">T$64</f>
        <v>2.5855999999999999</v>
      </c>
      <c r="U373" s="492">
        <f t="shared" si="1227"/>
        <v>2.6044999999999998</v>
      </c>
      <c r="V373" s="492">
        <f t="shared" si="1227"/>
        <v>3.1955</v>
      </c>
      <c r="W373" s="492">
        <f t="shared" si="1227"/>
        <v>2.8012999999999999</v>
      </c>
      <c r="X373" s="492">
        <f t="shared" si="1227"/>
        <v>2.5354999999999999</v>
      </c>
      <c r="Y373" s="492">
        <f t="shared" si="1227"/>
        <v>2.5604</v>
      </c>
      <c r="Z373" s="492">
        <f t="shared" si="1227"/>
        <v>2.601</v>
      </c>
      <c r="AA373" s="492">
        <f t="shared" si="1227"/>
        <v>2.5802</v>
      </c>
      <c r="AB373" s="492">
        <f t="shared" si="1227"/>
        <v>2.5396999999999998</v>
      </c>
      <c r="AC373" s="492">
        <f t="shared" si="1227"/>
        <v>2.5066000000000002</v>
      </c>
      <c r="AD373" s="492">
        <f t="shared" si="1227"/>
        <v>2.44</v>
      </c>
      <c r="AE373" s="492">
        <f t="shared" si="1227"/>
        <v>2.5629</v>
      </c>
      <c r="AF373" s="925">
        <f t="shared" si="1201"/>
        <v>31.513200000000001</v>
      </c>
      <c r="AG373" s="661">
        <f t="shared" ref="AG373:AR373" si="1228">AG$64</f>
        <v>2.6617000000000002</v>
      </c>
      <c r="AH373" s="492">
        <f t="shared" si="1228"/>
        <v>2.7553999999999998</v>
      </c>
      <c r="AI373" s="492">
        <f t="shared" si="1228"/>
        <v>2.8420000000000001</v>
      </c>
      <c r="AJ373" s="492">
        <f t="shared" si="1228"/>
        <v>2.9298999999999999</v>
      </c>
      <c r="AK373" s="492">
        <f t="shared" si="1228"/>
        <v>2.8948999999999998</v>
      </c>
      <c r="AL373" s="492">
        <f t="shared" si="1228"/>
        <v>2.9687000000000001</v>
      </c>
      <c r="AM373" s="492">
        <f t="shared" si="1228"/>
        <v>3.028</v>
      </c>
      <c r="AN373" s="492">
        <f t="shared" si="1228"/>
        <v>3.1524999999999999</v>
      </c>
      <c r="AO373" s="492">
        <f t="shared" si="1228"/>
        <v>3.2565</v>
      </c>
      <c r="AP373" s="492">
        <f t="shared" si="1228"/>
        <v>3.2835999999999999</v>
      </c>
      <c r="AQ373" s="492">
        <f t="shared" si="1228"/>
        <v>3.1362999999999999</v>
      </c>
      <c r="AR373" s="925">
        <f t="shared" si="1228"/>
        <v>3.1787000000000001</v>
      </c>
      <c r="AS373" s="923"/>
      <c r="AT373" s="492">
        <f t="shared" si="1203"/>
        <v>33.426499999999997</v>
      </c>
      <c r="AU373" s="492">
        <f t="shared" ref="AU373:BF373" si="1229">AU$64</f>
        <v>3.1715</v>
      </c>
      <c r="AV373" s="492">
        <f t="shared" si="1229"/>
        <v>3.2265999999999999</v>
      </c>
      <c r="AW373" s="492">
        <f t="shared" si="1229"/>
        <v>3.2315</v>
      </c>
      <c r="AX373" s="492">
        <f t="shared" si="1229"/>
        <v>3.2578</v>
      </c>
      <c r="AY373" s="492">
        <f t="shared" si="1229"/>
        <v>3.2136</v>
      </c>
      <c r="AZ373" s="492">
        <f t="shared" si="1229"/>
        <v>3.1901999999999999</v>
      </c>
      <c r="BA373" s="492">
        <f t="shared" si="1229"/>
        <v>3.1758000000000002</v>
      </c>
      <c r="BB373" s="492">
        <f t="shared" si="1229"/>
        <v>3.1570999999999998</v>
      </c>
      <c r="BC373" s="492">
        <f t="shared" si="1229"/>
        <v>3.1909999999999998</v>
      </c>
      <c r="BD373" s="492">
        <f t="shared" si="1229"/>
        <v>3.2845</v>
      </c>
      <c r="BE373" s="492">
        <f t="shared" si="1229"/>
        <v>3.3933</v>
      </c>
      <c r="BF373" s="492">
        <f t="shared" si="1229"/>
        <v>3.4613999999999998</v>
      </c>
      <c r="BG373" s="925">
        <f t="shared" si="1205"/>
        <v>38.954299999999989</v>
      </c>
      <c r="BH373" s="661">
        <f t="shared" ref="BH373:BS373" si="1230">BH$64</f>
        <v>3.4548000000000001</v>
      </c>
      <c r="BI373" s="492">
        <f t="shared" si="1230"/>
        <v>3.2965</v>
      </c>
      <c r="BJ373" s="492">
        <f t="shared" si="1230"/>
        <v>3.16</v>
      </c>
      <c r="BK373" s="492">
        <f t="shared" si="1230"/>
        <v>3.0973999999999999</v>
      </c>
      <c r="BL373" s="492">
        <f t="shared" si="1230"/>
        <v>3.0133999999999999</v>
      </c>
      <c r="BM373" s="492">
        <f t="shared" si="1230"/>
        <v>2.9830000000000001</v>
      </c>
      <c r="BN373" s="492">
        <f t="shared" si="1230"/>
        <v>2.9506000000000001</v>
      </c>
      <c r="BO373" s="492">
        <f t="shared" si="1230"/>
        <v>2.9832000000000001</v>
      </c>
      <c r="BP373" s="492">
        <f t="shared" si="1230"/>
        <v>3.0310000000000001</v>
      </c>
      <c r="BQ373" s="492">
        <f t="shared" si="1230"/>
        <v>2.9836999999999998</v>
      </c>
      <c r="BR373" s="492">
        <f t="shared" si="1230"/>
        <v>2.9836999999999998</v>
      </c>
      <c r="BS373" s="492">
        <f t="shared" si="1230"/>
        <v>2.9836999999999998</v>
      </c>
      <c r="BT373" s="925">
        <f t="shared" si="1207"/>
        <v>36.920999999999999</v>
      </c>
      <c r="BU373" s="661">
        <v>2.9836999999999998</v>
      </c>
      <c r="BV373" s="492">
        <v>2.9836999999999998</v>
      </c>
      <c r="BW373" s="492">
        <v>2.9836999999999998</v>
      </c>
      <c r="BX373" s="492">
        <v>2.9836999999999998</v>
      </c>
      <c r="BY373" s="492">
        <v>2.9836999999999998</v>
      </c>
      <c r="BZ373" s="492">
        <v>2.9836999999999998</v>
      </c>
      <c r="CA373" s="492">
        <v>2.9836999999999998</v>
      </c>
      <c r="CB373" s="492">
        <v>2.9836999999999998</v>
      </c>
      <c r="CC373" s="492">
        <v>2.9836999999999998</v>
      </c>
      <c r="CD373" s="492">
        <v>2.9836999999999998</v>
      </c>
      <c r="CE373" s="492">
        <v>2.9836999999999998</v>
      </c>
      <c r="CF373" s="492">
        <v>2.9836999999999998</v>
      </c>
      <c r="CG373" s="929">
        <f t="shared" si="1208"/>
        <v>35.804399999999994</v>
      </c>
      <c r="CH373" s="980"/>
      <c r="DO373" s="47"/>
      <c r="DP373" s="48"/>
      <c r="DQ373" s="40">
        <f>AVERAGE(G373:DP373)</f>
        <v>5.3439576923076926</v>
      </c>
      <c r="DR373" s="65"/>
      <c r="DS373" s="65"/>
      <c r="DT373" s="66" t="s">
        <v>115</v>
      </c>
      <c r="DU373" s="65"/>
      <c r="DV373" s="49"/>
    </row>
    <row r="374" spans="1:126" s="8" customFormat="1" ht="20.25" customHeight="1">
      <c r="A374" s="679" t="s">
        <v>27</v>
      </c>
      <c r="B374" s="464" t="s">
        <v>98</v>
      </c>
      <c r="C374" s="532" t="s">
        <v>122</v>
      </c>
      <c r="D374" s="469"/>
      <c r="E374" s="475">
        <f>S374+AF374+AT374+BG374+BT374+CG374</f>
        <v>10041.802793256989</v>
      </c>
      <c r="F374" s="596" t="s">
        <v>57</v>
      </c>
      <c r="G374" s="926">
        <f t="shared" ref="G374:R374" si="1231">G372/G373</f>
        <v>0</v>
      </c>
      <c r="H374" s="502">
        <f t="shared" si="1231"/>
        <v>0</v>
      </c>
      <c r="I374" s="502">
        <f t="shared" si="1231"/>
        <v>0</v>
      </c>
      <c r="J374" s="502">
        <f t="shared" si="1231"/>
        <v>0</v>
      </c>
      <c r="K374" s="502">
        <f t="shared" si="1231"/>
        <v>0</v>
      </c>
      <c r="L374" s="502">
        <f t="shared" si="1231"/>
        <v>0</v>
      </c>
      <c r="M374" s="502">
        <f t="shared" si="1231"/>
        <v>0</v>
      </c>
      <c r="N374" s="502">
        <f t="shared" si="1231"/>
        <v>0</v>
      </c>
      <c r="O374" s="502">
        <f t="shared" si="1231"/>
        <v>0</v>
      </c>
      <c r="P374" s="502">
        <f t="shared" si="1231"/>
        <v>0</v>
      </c>
      <c r="Q374" s="502">
        <f t="shared" si="1231"/>
        <v>0</v>
      </c>
      <c r="R374" s="502">
        <f t="shared" si="1231"/>
        <v>0</v>
      </c>
      <c r="S374" s="932">
        <f t="shared" si="1199"/>
        <v>0</v>
      </c>
      <c r="T374" s="926">
        <f t="shared" ref="T374:AE374" si="1232">T372/T373</f>
        <v>0</v>
      </c>
      <c r="U374" s="502">
        <f t="shared" si="1232"/>
        <v>0</v>
      </c>
      <c r="V374" s="502">
        <f t="shared" si="1232"/>
        <v>0</v>
      </c>
      <c r="W374" s="502">
        <f t="shared" si="1232"/>
        <v>149.72691250490846</v>
      </c>
      <c r="X374" s="502">
        <f t="shared" si="1232"/>
        <v>700.77302307237233</v>
      </c>
      <c r="Y374" s="502">
        <f t="shared" si="1232"/>
        <v>783.52210592094991</v>
      </c>
      <c r="Z374" s="502">
        <f t="shared" si="1232"/>
        <v>762.66820453671664</v>
      </c>
      <c r="AA374" s="502">
        <f t="shared" si="1232"/>
        <v>794.44229129524842</v>
      </c>
      <c r="AB374" s="502">
        <f t="shared" si="1232"/>
        <v>807.11107611135185</v>
      </c>
      <c r="AC374" s="502">
        <f t="shared" si="1232"/>
        <v>791.39072847682121</v>
      </c>
      <c r="AD374" s="502">
        <f t="shared" si="1232"/>
        <v>840.0901639344263</v>
      </c>
      <c r="AE374" s="502">
        <f t="shared" si="1232"/>
        <v>774.00600881813568</v>
      </c>
      <c r="AF374" s="928">
        <f t="shared" si="1201"/>
        <v>6403.7305146709314</v>
      </c>
      <c r="AG374" s="927">
        <f t="shared" ref="AG374:AR374" si="1233">AG372/AG373</f>
        <v>770.11684261937864</v>
      </c>
      <c r="AH374" s="502">
        <f t="shared" si="1233"/>
        <v>700.46817159033174</v>
      </c>
      <c r="AI374" s="502">
        <f t="shared" si="1233"/>
        <v>613.39549612948622</v>
      </c>
      <c r="AJ374" s="502">
        <f t="shared" si="1233"/>
        <v>658.74944537356225</v>
      </c>
      <c r="AK374" s="502">
        <f t="shared" si="1233"/>
        <v>645.20708832774881</v>
      </c>
      <c r="AL374" s="502">
        <f t="shared" si="1233"/>
        <v>650.13979182807282</v>
      </c>
      <c r="AM374" s="502">
        <f t="shared" si="1233"/>
        <v>370.11228533685602</v>
      </c>
      <c r="AN374" s="502">
        <f t="shared" si="1233"/>
        <v>0</v>
      </c>
      <c r="AO374" s="502">
        <f t="shared" si="1233"/>
        <v>0</v>
      </c>
      <c r="AP374" s="502">
        <f t="shared" si="1233"/>
        <v>0</v>
      </c>
      <c r="AQ374" s="502">
        <f t="shared" si="1233"/>
        <v>0</v>
      </c>
      <c r="AR374" s="928">
        <f t="shared" si="1233"/>
        <v>0</v>
      </c>
      <c r="AS374" s="923"/>
      <c r="AT374" s="502">
        <f t="shared" si="1203"/>
        <v>3638.0722785860576</v>
      </c>
      <c r="AU374" s="502">
        <f t="shared" ref="AU374:BF374" si="1234">AU372/AU373</f>
        <v>0</v>
      </c>
      <c r="AV374" s="502">
        <f t="shared" si="1234"/>
        <v>0</v>
      </c>
      <c r="AW374" s="502">
        <f t="shared" si="1234"/>
        <v>0</v>
      </c>
      <c r="AX374" s="502">
        <f t="shared" si="1234"/>
        <v>0</v>
      </c>
      <c r="AY374" s="502">
        <f t="shared" si="1234"/>
        <v>0</v>
      </c>
      <c r="AZ374" s="502">
        <f t="shared" si="1234"/>
        <v>0</v>
      </c>
      <c r="BA374" s="502">
        <f t="shared" si="1234"/>
        <v>0</v>
      </c>
      <c r="BB374" s="502">
        <f t="shared" si="1234"/>
        <v>0</v>
      </c>
      <c r="BC374" s="502">
        <f t="shared" si="1234"/>
        <v>0</v>
      </c>
      <c r="BD374" s="502">
        <f t="shared" si="1234"/>
        <v>0</v>
      </c>
      <c r="BE374" s="502">
        <f t="shared" si="1234"/>
        <v>0</v>
      </c>
      <c r="BF374" s="502">
        <f t="shared" si="1234"/>
        <v>0</v>
      </c>
      <c r="BG374" s="928">
        <f t="shared" si="1205"/>
        <v>0</v>
      </c>
      <c r="BH374" s="662">
        <f t="shared" ref="BH374:BS374" si="1235">BH372/BH373</f>
        <v>0</v>
      </c>
      <c r="BI374" s="495">
        <f t="shared" si="1235"/>
        <v>0</v>
      </c>
      <c r="BJ374" s="495">
        <f t="shared" si="1235"/>
        <v>0</v>
      </c>
      <c r="BK374" s="495">
        <f t="shared" si="1235"/>
        <v>0</v>
      </c>
      <c r="BL374" s="495">
        <f t="shared" si="1235"/>
        <v>0</v>
      </c>
      <c r="BM374" s="495">
        <f t="shared" si="1235"/>
        <v>0</v>
      </c>
      <c r="BN374" s="495">
        <f t="shared" si="1235"/>
        <v>0</v>
      </c>
      <c r="BO374" s="495">
        <f t="shared" si="1235"/>
        <v>0</v>
      </c>
      <c r="BP374" s="495">
        <f t="shared" si="1235"/>
        <v>0</v>
      </c>
      <c r="BQ374" s="495">
        <f t="shared" si="1235"/>
        <v>0</v>
      </c>
      <c r="BR374" s="495">
        <f t="shared" si="1235"/>
        <v>0</v>
      </c>
      <c r="BS374" s="495">
        <f t="shared" si="1235"/>
        <v>0</v>
      </c>
      <c r="BT374" s="928">
        <f t="shared" si="1207"/>
        <v>0</v>
      </c>
      <c r="BU374" s="662">
        <f t="shared" ref="BU374:CF374" si="1236">BU372/BU373</f>
        <v>0</v>
      </c>
      <c r="BV374" s="495">
        <f t="shared" si="1236"/>
        <v>0</v>
      </c>
      <c r="BW374" s="495">
        <f t="shared" si="1236"/>
        <v>0</v>
      </c>
      <c r="BX374" s="495">
        <f t="shared" si="1236"/>
        <v>0</v>
      </c>
      <c r="BY374" s="495">
        <f t="shared" si="1236"/>
        <v>0</v>
      </c>
      <c r="BZ374" s="495">
        <f t="shared" si="1236"/>
        <v>0</v>
      </c>
      <c r="CA374" s="495">
        <f t="shared" si="1236"/>
        <v>0</v>
      </c>
      <c r="CB374" s="495">
        <f t="shared" si="1236"/>
        <v>0</v>
      </c>
      <c r="CC374" s="495">
        <f t="shared" si="1236"/>
        <v>0</v>
      </c>
      <c r="CD374" s="495">
        <f t="shared" si="1236"/>
        <v>0</v>
      </c>
      <c r="CE374" s="495">
        <f t="shared" si="1236"/>
        <v>0</v>
      </c>
      <c r="CF374" s="495">
        <f t="shared" si="1236"/>
        <v>0</v>
      </c>
      <c r="CG374" s="932">
        <f t="shared" si="1208"/>
        <v>0</v>
      </c>
      <c r="CH374" s="982">
        <f>S374+AF374+AT374+BG374+SUM(BH374:BR374)</f>
        <v>10041.802793256989</v>
      </c>
      <c r="DO374" s="47"/>
      <c r="DP374" s="48"/>
      <c r="DQ374" s="49">
        <f>SUM(G374:DP374)</f>
        <v>30895.525222390341</v>
      </c>
      <c r="DR374" s="65"/>
      <c r="DS374" s="65"/>
      <c r="DT374" s="65">
        <f>DQ374</f>
        <v>30895.525222390341</v>
      </c>
      <c r="DU374" s="65"/>
      <c r="DV374" s="49"/>
    </row>
    <row r="375" spans="1:126" s="8" customFormat="1" ht="20.25" customHeight="1">
      <c r="A375" s="679" t="s">
        <v>27</v>
      </c>
      <c r="B375" s="464" t="s">
        <v>98</v>
      </c>
      <c r="C375" s="532" t="s">
        <v>122</v>
      </c>
      <c r="D375" s="469"/>
      <c r="E375" s="470">
        <f>S375+AF375+AT375+BG375+BT375+CG375</f>
        <v>80450</v>
      </c>
      <c r="F375" s="597" t="s">
        <v>64</v>
      </c>
      <c r="G375" s="556"/>
      <c r="H375" s="496"/>
      <c r="I375" s="496"/>
      <c r="J375" s="496"/>
      <c r="K375" s="496"/>
      <c r="L375" s="496"/>
      <c r="M375" s="496"/>
      <c r="N375" s="496"/>
      <c r="O375" s="496"/>
      <c r="P375" s="496"/>
      <c r="Q375" s="496"/>
      <c r="R375" s="496"/>
      <c r="S375" s="639">
        <f t="shared" si="1199"/>
        <v>0</v>
      </c>
      <c r="T375" s="556"/>
      <c r="U375" s="496"/>
      <c r="V375" s="496"/>
      <c r="W375" s="496"/>
      <c r="X375" s="496"/>
      <c r="Y375" s="496"/>
      <c r="Z375" s="496"/>
      <c r="AA375" s="496"/>
      <c r="AB375" s="496"/>
      <c r="AC375" s="496"/>
      <c r="AD375" s="496"/>
      <c r="AE375" s="496"/>
      <c r="AF375" s="576">
        <f t="shared" si="1201"/>
        <v>0</v>
      </c>
      <c r="AG375" s="608">
        <v>4700</v>
      </c>
      <c r="AH375" s="496"/>
      <c r="AI375" s="496"/>
      <c r="AJ375" s="496"/>
      <c r="AK375" s="496"/>
      <c r="AL375" s="496"/>
      <c r="AM375" s="496">
        <v>75750</v>
      </c>
      <c r="AN375" s="496"/>
      <c r="AO375" s="496"/>
      <c r="AP375" s="496"/>
      <c r="AQ375" s="496"/>
      <c r="AR375" s="576"/>
      <c r="AS375" s="655"/>
      <c r="AT375" s="496">
        <f>SUM(AG375:AS375)</f>
        <v>80450</v>
      </c>
      <c r="AU375" s="496"/>
      <c r="AV375" s="496"/>
      <c r="AW375" s="496"/>
      <c r="AX375" s="496"/>
      <c r="AY375" s="496"/>
      <c r="AZ375" s="496"/>
      <c r="BA375" s="496"/>
      <c r="BB375" s="496"/>
      <c r="BC375" s="496"/>
      <c r="BD375" s="496"/>
      <c r="BE375" s="496"/>
      <c r="BF375" s="496"/>
      <c r="BG375" s="576">
        <f t="shared" si="1205"/>
        <v>0</v>
      </c>
      <c r="BH375" s="608"/>
      <c r="BI375" s="496"/>
      <c r="BJ375" s="496"/>
      <c r="BK375" s="496"/>
      <c r="BL375" s="496"/>
      <c r="BM375" s="496"/>
      <c r="BN375" s="496"/>
      <c r="BO375" s="496"/>
      <c r="BP375" s="496"/>
      <c r="BQ375" s="496"/>
      <c r="BR375" s="496"/>
      <c r="BS375" s="496"/>
      <c r="BT375" s="576">
        <f t="shared" si="1207"/>
        <v>0</v>
      </c>
      <c r="BU375" s="608"/>
      <c r="BV375" s="496"/>
      <c r="BW375" s="496"/>
      <c r="BX375" s="496"/>
      <c r="BY375" s="496"/>
      <c r="BZ375" s="496"/>
      <c r="CA375" s="496"/>
      <c r="CB375" s="496"/>
      <c r="CC375" s="496"/>
      <c r="CD375" s="496"/>
      <c r="CE375" s="496"/>
      <c r="CF375" s="496"/>
      <c r="CG375" s="639">
        <f t="shared" si="1208"/>
        <v>0</v>
      </c>
      <c r="CH375" s="981">
        <f>S375+AF375+AT375+BG375+SUM(BH375:BR375)</f>
        <v>80450</v>
      </c>
      <c r="DO375" s="51"/>
      <c r="DP375" s="52"/>
      <c r="DQ375" s="49">
        <f>SUM(G375:DP375)</f>
        <v>241350</v>
      </c>
      <c r="DR375" s="65"/>
      <c r="DS375" s="65"/>
      <c r="DT375" s="65" t="s">
        <v>23</v>
      </c>
      <c r="DU375" s="65"/>
      <c r="DV375" s="49"/>
    </row>
    <row r="376" spans="1:126" s="8" customFormat="1" ht="20.25" customHeight="1">
      <c r="A376" s="679" t="s">
        <v>27</v>
      </c>
      <c r="B376" s="464" t="s">
        <v>98</v>
      </c>
      <c r="C376" s="532" t="s">
        <v>122</v>
      </c>
      <c r="D376" s="469"/>
      <c r="E376" s="470"/>
      <c r="F376" s="597" t="s">
        <v>80</v>
      </c>
      <c r="G376" s="558">
        <f t="shared" ref="G376:R376" si="1237">G$64</f>
        <v>2.5669</v>
      </c>
      <c r="H376" s="498">
        <f t="shared" si="1237"/>
        <v>2.6036000000000001</v>
      </c>
      <c r="I376" s="498">
        <f t="shared" si="1237"/>
        <v>2.6082999999999998</v>
      </c>
      <c r="J376" s="498">
        <f t="shared" si="1237"/>
        <v>2.6122000000000001</v>
      </c>
      <c r="K376" s="498">
        <f t="shared" si="1237"/>
        <v>2.5297999999999998</v>
      </c>
      <c r="L376" s="498">
        <f t="shared" si="1237"/>
        <v>2.52</v>
      </c>
      <c r="M376" s="498">
        <f t="shared" si="1237"/>
        <v>2.5398999999999998</v>
      </c>
      <c r="N376" s="498">
        <f t="shared" si="1237"/>
        <v>2.5095000000000001</v>
      </c>
      <c r="O376" s="498">
        <f t="shared" si="1237"/>
        <v>2.5036999999999998</v>
      </c>
      <c r="P376" s="498">
        <f t="shared" si="1237"/>
        <v>2.4632999999999998</v>
      </c>
      <c r="Q376" s="498">
        <f t="shared" si="1237"/>
        <v>2.4754</v>
      </c>
      <c r="R376" s="498">
        <f t="shared" si="1237"/>
        <v>2.5314999999999999</v>
      </c>
      <c r="S376" s="640">
        <f t="shared" si="1199"/>
        <v>30.464099999999998</v>
      </c>
      <c r="T376" s="558">
        <f t="shared" ref="T376:AE376" si="1238">T$64</f>
        <v>2.5855999999999999</v>
      </c>
      <c r="U376" s="498">
        <f t="shared" si="1238"/>
        <v>2.6044999999999998</v>
      </c>
      <c r="V376" s="498">
        <f t="shared" si="1238"/>
        <v>3.1955</v>
      </c>
      <c r="W376" s="498">
        <f t="shared" si="1238"/>
        <v>2.8012999999999999</v>
      </c>
      <c r="X376" s="498">
        <f t="shared" si="1238"/>
        <v>2.5354999999999999</v>
      </c>
      <c r="Y376" s="498">
        <f t="shared" si="1238"/>
        <v>2.5604</v>
      </c>
      <c r="Z376" s="498">
        <f t="shared" si="1238"/>
        <v>2.601</v>
      </c>
      <c r="AA376" s="498">
        <f t="shared" si="1238"/>
        <v>2.5802</v>
      </c>
      <c r="AB376" s="498">
        <f t="shared" si="1238"/>
        <v>2.5396999999999998</v>
      </c>
      <c r="AC376" s="498">
        <f t="shared" si="1238"/>
        <v>2.5066000000000002</v>
      </c>
      <c r="AD376" s="498">
        <f t="shared" si="1238"/>
        <v>2.44</v>
      </c>
      <c r="AE376" s="498">
        <f t="shared" si="1238"/>
        <v>2.5629</v>
      </c>
      <c r="AF376" s="577">
        <f t="shared" si="1201"/>
        <v>31.513200000000001</v>
      </c>
      <c r="AG376" s="609">
        <f t="shared" ref="AG376:AR376" si="1239">AG$64</f>
        <v>2.6617000000000002</v>
      </c>
      <c r="AH376" s="498">
        <f t="shared" si="1239"/>
        <v>2.7553999999999998</v>
      </c>
      <c r="AI376" s="498">
        <f t="shared" si="1239"/>
        <v>2.8420000000000001</v>
      </c>
      <c r="AJ376" s="498">
        <f t="shared" si="1239"/>
        <v>2.9298999999999999</v>
      </c>
      <c r="AK376" s="498">
        <f t="shared" si="1239"/>
        <v>2.8948999999999998</v>
      </c>
      <c r="AL376" s="498">
        <f t="shared" si="1239"/>
        <v>2.9687000000000001</v>
      </c>
      <c r="AM376" s="498">
        <f t="shared" si="1239"/>
        <v>3.028</v>
      </c>
      <c r="AN376" s="498">
        <f t="shared" si="1239"/>
        <v>3.1524999999999999</v>
      </c>
      <c r="AO376" s="498">
        <f t="shared" si="1239"/>
        <v>3.2565</v>
      </c>
      <c r="AP376" s="498">
        <f t="shared" si="1239"/>
        <v>3.2835999999999999</v>
      </c>
      <c r="AQ376" s="498">
        <f t="shared" si="1239"/>
        <v>3.1362999999999999</v>
      </c>
      <c r="AR376" s="577">
        <f t="shared" si="1239"/>
        <v>3.1787000000000001</v>
      </c>
      <c r="AS376" s="655"/>
      <c r="AT376" s="498">
        <f t="shared" si="1203"/>
        <v>33.426499999999997</v>
      </c>
      <c r="AU376" s="498">
        <f t="shared" ref="AU376:BF376" si="1240">AU$64</f>
        <v>3.1715</v>
      </c>
      <c r="AV376" s="498">
        <f t="shared" si="1240"/>
        <v>3.2265999999999999</v>
      </c>
      <c r="AW376" s="498">
        <f t="shared" si="1240"/>
        <v>3.2315</v>
      </c>
      <c r="AX376" s="498">
        <f t="shared" si="1240"/>
        <v>3.2578</v>
      </c>
      <c r="AY376" s="498">
        <f t="shared" si="1240"/>
        <v>3.2136</v>
      </c>
      <c r="AZ376" s="498">
        <f t="shared" si="1240"/>
        <v>3.1901999999999999</v>
      </c>
      <c r="BA376" s="498">
        <f t="shared" si="1240"/>
        <v>3.1758000000000002</v>
      </c>
      <c r="BB376" s="498">
        <f t="shared" si="1240"/>
        <v>3.1570999999999998</v>
      </c>
      <c r="BC376" s="498">
        <f t="shared" si="1240"/>
        <v>3.1909999999999998</v>
      </c>
      <c r="BD376" s="498">
        <f t="shared" si="1240"/>
        <v>3.2845</v>
      </c>
      <c r="BE376" s="498">
        <f t="shared" si="1240"/>
        <v>3.3933</v>
      </c>
      <c r="BF376" s="498">
        <f t="shared" si="1240"/>
        <v>3.4613999999999998</v>
      </c>
      <c r="BG376" s="577">
        <f t="shared" si="1205"/>
        <v>38.954299999999989</v>
      </c>
      <c r="BH376" s="609">
        <f t="shared" ref="BH376:BS376" si="1241">BH$64</f>
        <v>3.4548000000000001</v>
      </c>
      <c r="BI376" s="498">
        <f t="shared" si="1241"/>
        <v>3.2965</v>
      </c>
      <c r="BJ376" s="498">
        <f t="shared" si="1241"/>
        <v>3.16</v>
      </c>
      <c r="BK376" s="498">
        <f t="shared" si="1241"/>
        <v>3.0973999999999999</v>
      </c>
      <c r="BL376" s="498">
        <f t="shared" si="1241"/>
        <v>3.0133999999999999</v>
      </c>
      <c r="BM376" s="498">
        <f t="shared" si="1241"/>
        <v>2.9830000000000001</v>
      </c>
      <c r="BN376" s="498">
        <f t="shared" si="1241"/>
        <v>2.9506000000000001</v>
      </c>
      <c r="BO376" s="498">
        <f t="shared" si="1241"/>
        <v>2.9832000000000001</v>
      </c>
      <c r="BP376" s="498">
        <f t="shared" si="1241"/>
        <v>3.0310000000000001</v>
      </c>
      <c r="BQ376" s="498">
        <f t="shared" si="1241"/>
        <v>2.9836999999999998</v>
      </c>
      <c r="BR376" s="498">
        <f t="shared" si="1241"/>
        <v>2.9836999999999998</v>
      </c>
      <c r="BS376" s="498">
        <f t="shared" si="1241"/>
        <v>2.9836999999999998</v>
      </c>
      <c r="BT376" s="577">
        <f t="shared" si="1207"/>
        <v>36.920999999999999</v>
      </c>
      <c r="BU376" s="609">
        <v>2.9836999999999998</v>
      </c>
      <c r="BV376" s="498">
        <v>2.9836999999999998</v>
      </c>
      <c r="BW376" s="498">
        <v>2.9836999999999998</v>
      </c>
      <c r="BX376" s="498">
        <v>2.9836999999999998</v>
      </c>
      <c r="BY376" s="498">
        <v>2.9836999999999998</v>
      </c>
      <c r="BZ376" s="498">
        <v>2.9836999999999998</v>
      </c>
      <c r="CA376" s="498">
        <v>2.9836999999999998</v>
      </c>
      <c r="CB376" s="498">
        <v>2.9836999999999998</v>
      </c>
      <c r="CC376" s="498">
        <v>2.9836999999999998</v>
      </c>
      <c r="CD376" s="498">
        <v>2.9836999999999998</v>
      </c>
      <c r="CE376" s="498">
        <v>2.9836999999999998</v>
      </c>
      <c r="CF376" s="498">
        <v>2.9836999999999998</v>
      </c>
      <c r="CG376" s="639">
        <f t="shared" si="1208"/>
        <v>35.804399999999994</v>
      </c>
      <c r="CH376" s="980"/>
      <c r="DO376" s="51"/>
      <c r="DP376" s="52"/>
      <c r="DQ376" s="40">
        <f>AVERAGE(G376:DP376)</f>
        <v>5.3439576923076926</v>
      </c>
      <c r="DR376" s="65"/>
      <c r="DS376" s="65"/>
      <c r="DT376" s="65">
        <f>DT374-DS372</f>
        <v>32982.546590425787</v>
      </c>
      <c r="DU376" s="65"/>
      <c r="DV376" s="49"/>
    </row>
    <row r="377" spans="1:126" s="8" customFormat="1" ht="20.25" customHeight="1">
      <c r="A377" s="679" t="s">
        <v>27</v>
      </c>
      <c r="B377" s="464" t="s">
        <v>98</v>
      </c>
      <c r="C377" s="532" t="s">
        <v>122</v>
      </c>
      <c r="D377" s="469"/>
      <c r="E377" s="475">
        <f>S377+AF377+AT377+BG377+BT377+CG377</f>
        <v>25016.512549537649</v>
      </c>
      <c r="F377" s="597" t="s">
        <v>63</v>
      </c>
      <c r="G377" s="560">
        <f t="shared" ref="G377:R377" si="1242">G375/G376</f>
        <v>0</v>
      </c>
      <c r="H377" s="500">
        <f t="shared" si="1242"/>
        <v>0</v>
      </c>
      <c r="I377" s="500">
        <f t="shared" si="1242"/>
        <v>0</v>
      </c>
      <c r="J377" s="500">
        <f t="shared" si="1242"/>
        <v>0</v>
      </c>
      <c r="K377" s="500">
        <f t="shared" si="1242"/>
        <v>0</v>
      </c>
      <c r="L377" s="500">
        <f t="shared" si="1242"/>
        <v>0</v>
      </c>
      <c r="M377" s="500">
        <f t="shared" si="1242"/>
        <v>0</v>
      </c>
      <c r="N377" s="500">
        <f t="shared" si="1242"/>
        <v>0</v>
      </c>
      <c r="O377" s="500">
        <f t="shared" si="1242"/>
        <v>0</v>
      </c>
      <c r="P377" s="500">
        <f t="shared" si="1242"/>
        <v>0</v>
      </c>
      <c r="Q377" s="500">
        <f t="shared" si="1242"/>
        <v>0</v>
      </c>
      <c r="R377" s="500">
        <f t="shared" si="1242"/>
        <v>0</v>
      </c>
      <c r="S377" s="641">
        <f t="shared" si="1199"/>
        <v>0</v>
      </c>
      <c r="T377" s="560">
        <f t="shared" ref="T377:AE377" si="1243">T375/T376</f>
        <v>0</v>
      </c>
      <c r="U377" s="500">
        <f t="shared" si="1243"/>
        <v>0</v>
      </c>
      <c r="V377" s="500">
        <f t="shared" si="1243"/>
        <v>0</v>
      </c>
      <c r="W377" s="500">
        <f t="shared" si="1243"/>
        <v>0</v>
      </c>
      <c r="X377" s="500">
        <f t="shared" si="1243"/>
        <v>0</v>
      </c>
      <c r="Y377" s="500">
        <f t="shared" si="1243"/>
        <v>0</v>
      </c>
      <c r="Z377" s="500">
        <f t="shared" si="1243"/>
        <v>0</v>
      </c>
      <c r="AA377" s="500">
        <f t="shared" si="1243"/>
        <v>0</v>
      </c>
      <c r="AB377" s="500">
        <f t="shared" si="1243"/>
        <v>0</v>
      </c>
      <c r="AC377" s="500">
        <f t="shared" si="1243"/>
        <v>0</v>
      </c>
      <c r="AD377" s="500">
        <f t="shared" si="1243"/>
        <v>0</v>
      </c>
      <c r="AE377" s="500">
        <f t="shared" si="1243"/>
        <v>0</v>
      </c>
      <c r="AF377" s="578">
        <f t="shared" si="1201"/>
        <v>0</v>
      </c>
      <c r="AG377" s="610">
        <f t="shared" ref="AG377:AR377" si="1244">AG375/AG376</f>
        <v>1765.7887816057405</v>
      </c>
      <c r="AH377" s="500">
        <f t="shared" si="1244"/>
        <v>0</v>
      </c>
      <c r="AI377" s="500">
        <f t="shared" si="1244"/>
        <v>0</v>
      </c>
      <c r="AJ377" s="500">
        <f t="shared" si="1244"/>
        <v>0</v>
      </c>
      <c r="AK377" s="500">
        <f t="shared" si="1244"/>
        <v>0</v>
      </c>
      <c r="AL377" s="500">
        <f t="shared" si="1244"/>
        <v>0</v>
      </c>
      <c r="AM377" s="500">
        <f t="shared" si="1244"/>
        <v>25016.512549537649</v>
      </c>
      <c r="AN377" s="500">
        <f t="shared" si="1244"/>
        <v>0</v>
      </c>
      <c r="AO377" s="500">
        <f t="shared" si="1244"/>
        <v>0</v>
      </c>
      <c r="AP377" s="500">
        <f t="shared" si="1244"/>
        <v>0</v>
      </c>
      <c r="AQ377" s="500">
        <f t="shared" si="1244"/>
        <v>0</v>
      </c>
      <c r="AR377" s="578">
        <f t="shared" si="1244"/>
        <v>0</v>
      </c>
      <c r="AS377" s="655"/>
      <c r="AT377" s="500">
        <f t="shared" si="1203"/>
        <v>25016.512549537649</v>
      </c>
      <c r="AU377" s="500">
        <f t="shared" ref="AU377:BF377" si="1245">AU375/AU376</f>
        <v>0</v>
      </c>
      <c r="AV377" s="500">
        <f t="shared" si="1245"/>
        <v>0</v>
      </c>
      <c r="AW377" s="500">
        <f t="shared" si="1245"/>
        <v>0</v>
      </c>
      <c r="AX377" s="500">
        <f t="shared" si="1245"/>
        <v>0</v>
      </c>
      <c r="AY377" s="500">
        <f t="shared" si="1245"/>
        <v>0</v>
      </c>
      <c r="AZ377" s="500">
        <f t="shared" si="1245"/>
        <v>0</v>
      </c>
      <c r="BA377" s="500">
        <f t="shared" si="1245"/>
        <v>0</v>
      </c>
      <c r="BB377" s="500">
        <f t="shared" si="1245"/>
        <v>0</v>
      </c>
      <c r="BC377" s="500">
        <f t="shared" si="1245"/>
        <v>0</v>
      </c>
      <c r="BD377" s="500">
        <f t="shared" si="1245"/>
        <v>0</v>
      </c>
      <c r="BE377" s="500">
        <f t="shared" si="1245"/>
        <v>0</v>
      </c>
      <c r="BF377" s="500">
        <f t="shared" si="1245"/>
        <v>0</v>
      </c>
      <c r="BG377" s="578">
        <f t="shared" si="1205"/>
        <v>0</v>
      </c>
      <c r="BH377" s="610">
        <f t="shared" ref="BH377:BS377" si="1246">BH375/BH376</f>
        <v>0</v>
      </c>
      <c r="BI377" s="500">
        <f t="shared" si="1246"/>
        <v>0</v>
      </c>
      <c r="BJ377" s="500">
        <f t="shared" si="1246"/>
        <v>0</v>
      </c>
      <c r="BK377" s="500">
        <f t="shared" si="1246"/>
        <v>0</v>
      </c>
      <c r="BL377" s="500">
        <f t="shared" si="1246"/>
        <v>0</v>
      </c>
      <c r="BM377" s="500">
        <f t="shared" si="1246"/>
        <v>0</v>
      </c>
      <c r="BN377" s="500">
        <f t="shared" si="1246"/>
        <v>0</v>
      </c>
      <c r="BO377" s="500">
        <f t="shared" si="1246"/>
        <v>0</v>
      </c>
      <c r="BP377" s="500">
        <f t="shared" si="1246"/>
        <v>0</v>
      </c>
      <c r="BQ377" s="500">
        <f t="shared" si="1246"/>
        <v>0</v>
      </c>
      <c r="BR377" s="500">
        <f t="shared" si="1246"/>
        <v>0</v>
      </c>
      <c r="BS377" s="500">
        <f t="shared" si="1246"/>
        <v>0</v>
      </c>
      <c r="BT377" s="578">
        <f t="shared" si="1207"/>
        <v>0</v>
      </c>
      <c r="BU377" s="610">
        <f t="shared" ref="BU377:CF377" si="1247">BU375/BU376</f>
        <v>0</v>
      </c>
      <c r="BV377" s="500">
        <f t="shared" si="1247"/>
        <v>0</v>
      </c>
      <c r="BW377" s="500">
        <f t="shared" si="1247"/>
        <v>0</v>
      </c>
      <c r="BX377" s="500">
        <f t="shared" si="1247"/>
        <v>0</v>
      </c>
      <c r="BY377" s="500">
        <f t="shared" si="1247"/>
        <v>0</v>
      </c>
      <c r="BZ377" s="500">
        <f t="shared" si="1247"/>
        <v>0</v>
      </c>
      <c r="CA377" s="500">
        <f t="shared" si="1247"/>
        <v>0</v>
      </c>
      <c r="CB377" s="500">
        <f t="shared" si="1247"/>
        <v>0</v>
      </c>
      <c r="CC377" s="500">
        <f t="shared" si="1247"/>
        <v>0</v>
      </c>
      <c r="CD377" s="500">
        <f t="shared" si="1247"/>
        <v>0</v>
      </c>
      <c r="CE377" s="500">
        <f t="shared" si="1247"/>
        <v>0</v>
      </c>
      <c r="CF377" s="500">
        <f t="shared" si="1247"/>
        <v>0</v>
      </c>
      <c r="CG377" s="641">
        <f t="shared" si="1208"/>
        <v>0</v>
      </c>
      <c r="CH377" s="982">
        <f>S377+AF377+AT377+BG377+SUM(BH377:BR377)</f>
        <v>25016.512549537649</v>
      </c>
      <c r="DO377" s="53"/>
      <c r="DP377" s="54"/>
      <c r="DQ377" s="55">
        <f>SUM(G377:DP377)</f>
        <v>76815.326430218687</v>
      </c>
      <c r="DR377" s="69"/>
      <c r="DS377" s="69"/>
      <c r="DT377" s="74">
        <f>DT376/DQ371</f>
        <v>0.42376227070172312</v>
      </c>
      <c r="DU377" s="68" t="s">
        <v>123</v>
      </c>
      <c r="DV377" s="72"/>
    </row>
    <row r="378" spans="1:126" s="398" customFormat="1" ht="20.25" customHeight="1">
      <c r="A378" s="745" t="s">
        <v>27</v>
      </c>
      <c r="B378" s="737" t="str">
        <f>B377</f>
        <v>Закрыт</v>
      </c>
      <c r="C378" s="746" t="s">
        <v>122</v>
      </c>
      <c r="D378" s="747" t="s">
        <v>81</v>
      </c>
      <c r="E378" s="683">
        <v>0</v>
      </c>
      <c r="F378" s="960"/>
      <c r="G378" s="748"/>
      <c r="H378" s="747"/>
      <c r="I378" s="747"/>
      <c r="J378" s="747"/>
      <c r="K378" s="747"/>
      <c r="L378" s="747"/>
      <c r="M378" s="747"/>
      <c r="N378" s="747"/>
      <c r="O378" s="747"/>
      <c r="P378" s="747"/>
      <c r="Q378" s="747"/>
      <c r="R378" s="747"/>
      <c r="S378" s="706" t="str">
        <f t="shared" ref="S378" si="1248">S$2</f>
        <v>Итого 2021</v>
      </c>
      <c r="T378" s="748"/>
      <c r="U378" s="747"/>
      <c r="V378" s="747"/>
      <c r="W378" s="747"/>
      <c r="X378" s="747"/>
      <c r="Y378" s="747"/>
      <c r="Z378" s="747"/>
      <c r="AA378" s="747"/>
      <c r="AB378" s="747"/>
      <c r="AC378" s="747"/>
      <c r="AD378" s="747"/>
      <c r="AE378" s="747"/>
      <c r="AF378" s="707" t="str">
        <f t="shared" ref="AF378" si="1249">AF$2</f>
        <v>Итого 2022</v>
      </c>
      <c r="AG378" s="749"/>
      <c r="AH378" s="747"/>
      <c r="AI378" s="747"/>
      <c r="AJ378" s="747"/>
      <c r="AK378" s="747"/>
      <c r="AL378" s="747"/>
      <c r="AM378" s="747"/>
      <c r="AN378" s="747"/>
      <c r="AO378" s="747"/>
      <c r="AP378" s="747"/>
      <c r="AQ378" s="747"/>
      <c r="AR378" s="750"/>
      <c r="AS378" s="751"/>
      <c r="AT378" s="708" t="str">
        <f t="shared" ref="AT378:CG378" si="1250">AT$2</f>
        <v>Итого 2023</v>
      </c>
      <c r="AU378" s="709">
        <f t="shared" si="1250"/>
        <v>45292</v>
      </c>
      <c r="AV378" s="709">
        <f t="shared" si="1250"/>
        <v>45323</v>
      </c>
      <c r="AW378" s="709">
        <f t="shared" si="1250"/>
        <v>45352</v>
      </c>
      <c r="AX378" s="709">
        <f t="shared" si="1250"/>
        <v>45383</v>
      </c>
      <c r="AY378" s="709">
        <f t="shared" si="1250"/>
        <v>45413</v>
      </c>
      <c r="AZ378" s="709">
        <f t="shared" si="1250"/>
        <v>45444</v>
      </c>
      <c r="BA378" s="709">
        <f t="shared" si="1250"/>
        <v>45474</v>
      </c>
      <c r="BB378" s="709">
        <f t="shared" si="1250"/>
        <v>45505</v>
      </c>
      <c r="BC378" s="709">
        <f t="shared" si="1250"/>
        <v>45536</v>
      </c>
      <c r="BD378" s="709">
        <f t="shared" si="1250"/>
        <v>45566</v>
      </c>
      <c r="BE378" s="709">
        <f t="shared" si="1250"/>
        <v>45597</v>
      </c>
      <c r="BF378" s="709">
        <f t="shared" si="1250"/>
        <v>45627</v>
      </c>
      <c r="BG378" s="707" t="str">
        <f t="shared" si="1250"/>
        <v>Итого 2024</v>
      </c>
      <c r="BH378" s="710">
        <f t="shared" si="1250"/>
        <v>45658</v>
      </c>
      <c r="BI378" s="709">
        <f t="shared" si="1250"/>
        <v>45689</v>
      </c>
      <c r="BJ378" s="709">
        <f t="shared" si="1250"/>
        <v>45717</v>
      </c>
      <c r="BK378" s="709">
        <f t="shared" si="1250"/>
        <v>45748</v>
      </c>
      <c r="BL378" s="709">
        <f t="shared" si="1250"/>
        <v>45778</v>
      </c>
      <c r="BM378" s="709">
        <f t="shared" si="1250"/>
        <v>45809</v>
      </c>
      <c r="BN378" s="709">
        <f t="shared" si="1250"/>
        <v>45839</v>
      </c>
      <c r="BO378" s="709">
        <f t="shared" si="1250"/>
        <v>45870</v>
      </c>
      <c r="BP378" s="709">
        <f t="shared" si="1250"/>
        <v>45901</v>
      </c>
      <c r="BQ378" s="709">
        <f t="shared" si="1250"/>
        <v>45931</v>
      </c>
      <c r="BR378" s="709">
        <f t="shared" si="1250"/>
        <v>45962</v>
      </c>
      <c r="BS378" s="711">
        <f t="shared" si="1250"/>
        <v>45992</v>
      </c>
      <c r="BT378" s="712" t="str">
        <f t="shared" si="1250"/>
        <v>YTD 10 m. + Forecast 11-12.2025</v>
      </c>
      <c r="BU378" s="713">
        <f t="shared" si="1250"/>
        <v>46023</v>
      </c>
      <c r="BV378" s="711">
        <f t="shared" si="1250"/>
        <v>46054</v>
      </c>
      <c r="BW378" s="711">
        <f t="shared" si="1250"/>
        <v>46082</v>
      </c>
      <c r="BX378" s="711">
        <f t="shared" si="1250"/>
        <v>46113</v>
      </c>
      <c r="BY378" s="711">
        <f t="shared" si="1250"/>
        <v>46143</v>
      </c>
      <c r="BZ378" s="711">
        <f t="shared" si="1250"/>
        <v>46174</v>
      </c>
      <c r="CA378" s="711">
        <f t="shared" si="1250"/>
        <v>46204</v>
      </c>
      <c r="CB378" s="711">
        <f t="shared" si="1250"/>
        <v>46235</v>
      </c>
      <c r="CC378" s="711">
        <f t="shared" si="1250"/>
        <v>46266</v>
      </c>
      <c r="CD378" s="711">
        <f t="shared" si="1250"/>
        <v>46296</v>
      </c>
      <c r="CE378" s="711">
        <f t="shared" si="1250"/>
        <v>46327</v>
      </c>
      <c r="CF378" s="711">
        <f t="shared" si="1250"/>
        <v>46357</v>
      </c>
      <c r="CG378" s="990" t="str">
        <f t="shared" si="1250"/>
        <v>Forecast 2026</v>
      </c>
      <c r="CH378" s="984"/>
      <c r="DO378" s="75"/>
      <c r="DP378" s="75"/>
      <c r="DQ378" s="400"/>
      <c r="DR378" s="75"/>
      <c r="DS378" s="75"/>
      <c r="DT378" s="75"/>
      <c r="DU378" s="75"/>
      <c r="DV378" s="75"/>
    </row>
    <row r="379" spans="1:126" s="8" customFormat="1" ht="20.25" customHeight="1">
      <c r="A379" s="726" t="s">
        <v>27</v>
      </c>
      <c r="B379" s="714" t="s">
        <v>98</v>
      </c>
      <c r="C379" s="743" t="s">
        <v>124</v>
      </c>
      <c r="D379" s="744">
        <v>1000000</v>
      </c>
      <c r="E379" s="744"/>
      <c r="F379" s="717"/>
      <c r="G379" s="718"/>
      <c r="H379" s="719"/>
      <c r="I379" s="719"/>
      <c r="J379" s="719"/>
      <c r="K379" s="719"/>
      <c r="L379" s="719"/>
      <c r="M379" s="719"/>
      <c r="N379" s="719"/>
      <c r="O379" s="719"/>
      <c r="P379" s="719"/>
      <c r="Q379" s="719"/>
      <c r="R379" s="719"/>
      <c r="S379" s="739"/>
      <c r="T379" s="718"/>
      <c r="U379" s="719"/>
      <c r="V379" s="719"/>
      <c r="W379" s="719"/>
      <c r="X379" s="719"/>
      <c r="Y379" s="719"/>
      <c r="Z379" s="719"/>
      <c r="AA379" s="719"/>
      <c r="AB379" s="719"/>
      <c r="AC379" s="719"/>
      <c r="AD379" s="719"/>
      <c r="AE379" s="719"/>
      <c r="AF379" s="723"/>
      <c r="AG379" s="722"/>
      <c r="AH379" s="719"/>
      <c r="AI379" s="719"/>
      <c r="AJ379" s="719"/>
      <c r="AK379" s="719"/>
      <c r="AL379" s="719"/>
      <c r="AM379" s="719"/>
      <c r="AN379" s="719"/>
      <c r="AO379" s="719"/>
      <c r="AP379" s="719"/>
      <c r="AQ379" s="719"/>
      <c r="AR379" s="723"/>
      <c r="AS379" s="724"/>
      <c r="AT379" s="719"/>
      <c r="AU379" s="719"/>
      <c r="AV379" s="719"/>
      <c r="AW379" s="719"/>
      <c r="AX379" s="719"/>
      <c r="AY379" s="719"/>
      <c r="AZ379" s="719"/>
      <c r="BA379" s="719"/>
      <c r="BB379" s="719"/>
      <c r="BC379" s="719"/>
      <c r="BD379" s="719"/>
      <c r="BE379" s="719"/>
      <c r="BF379" s="719"/>
      <c r="BG379" s="723"/>
      <c r="BH379" s="722"/>
      <c r="BI379" s="719"/>
      <c r="BJ379" s="719"/>
      <c r="BK379" s="719"/>
      <c r="BL379" s="719"/>
      <c r="BM379" s="719"/>
      <c r="BN379" s="719"/>
      <c r="BO379" s="719"/>
      <c r="BP379" s="719"/>
      <c r="BQ379" s="719"/>
      <c r="BR379" s="719"/>
      <c r="BS379" s="719"/>
      <c r="BT379" s="723"/>
      <c r="BU379" s="722"/>
      <c r="BV379" s="719"/>
      <c r="BW379" s="719"/>
      <c r="BX379" s="719"/>
      <c r="BY379" s="719"/>
      <c r="BZ379" s="719"/>
      <c r="CA379" s="719"/>
      <c r="CB379" s="719"/>
      <c r="CC379" s="719"/>
      <c r="CD379" s="719"/>
      <c r="CE379" s="719"/>
      <c r="CF379" s="719"/>
      <c r="CG379" s="739"/>
      <c r="CH379" s="980"/>
      <c r="DO379" s="59"/>
      <c r="DP379" s="60"/>
      <c r="DQ379" s="61"/>
      <c r="DR379" s="36"/>
      <c r="DS379" s="36"/>
      <c r="DT379" s="36"/>
      <c r="DU379" s="36"/>
      <c r="DV379" s="36"/>
    </row>
    <row r="380" spans="1:126" s="8" customFormat="1" ht="20.25" customHeight="1">
      <c r="A380" s="679" t="s">
        <v>27</v>
      </c>
      <c r="B380" s="464" t="s">
        <v>98</v>
      </c>
      <c r="C380" s="532" t="s">
        <v>124</v>
      </c>
      <c r="D380" s="469"/>
      <c r="E380" s="470">
        <f>S380+AF380+AT380+BG380+BT380+CG380</f>
        <v>1000000</v>
      </c>
      <c r="F380" s="594" t="s">
        <v>28</v>
      </c>
      <c r="G380" s="538"/>
      <c r="H380" s="471"/>
      <c r="I380" s="471"/>
      <c r="J380" s="471"/>
      <c r="K380" s="471"/>
      <c r="L380" s="471">
        <f>D379</f>
        <v>1000000</v>
      </c>
      <c r="M380" s="471"/>
      <c r="N380" s="471"/>
      <c r="O380" s="471"/>
      <c r="P380" s="471"/>
      <c r="Q380" s="471"/>
      <c r="R380" s="471"/>
      <c r="S380" s="633">
        <f>SUM(G380:R380)</f>
        <v>1000000</v>
      </c>
      <c r="T380" s="538"/>
      <c r="U380" s="471"/>
      <c r="V380" s="471"/>
      <c r="W380" s="471"/>
      <c r="X380" s="471"/>
      <c r="Y380" s="471"/>
      <c r="Z380" s="471"/>
      <c r="AA380" s="471"/>
      <c r="AB380" s="471"/>
      <c r="AC380" s="471"/>
      <c r="AD380" s="471"/>
      <c r="AE380" s="471"/>
      <c r="AF380" s="567">
        <f>SUM(T380:AE380)</f>
        <v>0</v>
      </c>
      <c r="AG380" s="599"/>
      <c r="AH380" s="471"/>
      <c r="AI380" s="471"/>
      <c r="AJ380" s="471"/>
      <c r="AK380" s="471"/>
      <c r="AL380" s="471"/>
      <c r="AM380" s="471"/>
      <c r="AN380" s="471"/>
      <c r="AO380" s="471"/>
      <c r="AP380" s="471"/>
      <c r="AQ380" s="471"/>
      <c r="AR380" s="567"/>
      <c r="AS380" s="656"/>
      <c r="AT380" s="471">
        <f>SUM(AH380:AS380)</f>
        <v>0</v>
      </c>
      <c r="AU380" s="471"/>
      <c r="AV380" s="471"/>
      <c r="AW380" s="471"/>
      <c r="AX380" s="471"/>
      <c r="AY380" s="471"/>
      <c r="AZ380" s="471"/>
      <c r="BA380" s="471"/>
      <c r="BB380" s="471"/>
      <c r="BC380" s="471"/>
      <c r="BD380" s="471"/>
      <c r="BE380" s="471"/>
      <c r="BF380" s="471"/>
      <c r="BG380" s="567">
        <f>SUM(AU380:BF380)</f>
        <v>0</v>
      </c>
      <c r="BH380" s="599"/>
      <c r="BI380" s="471"/>
      <c r="BJ380" s="471"/>
      <c r="BK380" s="471"/>
      <c r="BL380" s="471"/>
      <c r="BM380" s="471"/>
      <c r="BN380" s="471"/>
      <c r="BO380" s="471"/>
      <c r="BP380" s="471"/>
      <c r="BQ380" s="471"/>
      <c r="BR380" s="471"/>
      <c r="BS380" s="471"/>
      <c r="BT380" s="567">
        <f>SUM(BH380:BS380)</f>
        <v>0</v>
      </c>
      <c r="BU380" s="599"/>
      <c r="BV380" s="471"/>
      <c r="BW380" s="471"/>
      <c r="BX380" s="471"/>
      <c r="BY380" s="471"/>
      <c r="BZ380" s="471"/>
      <c r="CA380" s="471"/>
      <c r="CB380" s="471"/>
      <c r="CC380" s="471"/>
      <c r="CD380" s="471"/>
      <c r="CE380" s="471"/>
      <c r="CF380" s="471"/>
      <c r="CG380" s="633">
        <f>SUM(BU380:CF380)</f>
        <v>0</v>
      </c>
      <c r="CH380" s="981">
        <f>S380+AF380+AT380+BG380+SUM(BH380:BR380)</f>
        <v>1000000</v>
      </c>
      <c r="DO380" s="32"/>
      <c r="DP380" s="32"/>
      <c r="DQ380" s="32"/>
      <c r="DR380" s="390"/>
      <c r="DS380" s="390"/>
      <c r="DT380" s="390"/>
      <c r="DU380" s="390"/>
      <c r="DV380" s="390"/>
    </row>
    <row r="381" spans="1:126" s="8" customFormat="1" ht="20.25" customHeight="1">
      <c r="A381" s="679" t="s">
        <v>27</v>
      </c>
      <c r="B381" s="464" t="s">
        <v>98</v>
      </c>
      <c r="C381" s="532" t="s">
        <v>124</v>
      </c>
      <c r="D381" s="469"/>
      <c r="E381" s="470"/>
      <c r="F381" s="594" t="s">
        <v>80</v>
      </c>
      <c r="G381" s="540">
        <f t="shared" ref="G381:R381" si="1251">G$64</f>
        <v>2.5669</v>
      </c>
      <c r="H381" s="473">
        <f t="shared" si="1251"/>
        <v>2.6036000000000001</v>
      </c>
      <c r="I381" s="473">
        <f t="shared" si="1251"/>
        <v>2.6082999999999998</v>
      </c>
      <c r="J381" s="473">
        <f t="shared" si="1251"/>
        <v>2.6122000000000001</v>
      </c>
      <c r="K381" s="473">
        <f t="shared" si="1251"/>
        <v>2.5297999999999998</v>
      </c>
      <c r="L381" s="473">
        <f t="shared" si="1251"/>
        <v>2.52</v>
      </c>
      <c r="M381" s="473">
        <f t="shared" si="1251"/>
        <v>2.5398999999999998</v>
      </c>
      <c r="N381" s="473">
        <f t="shared" si="1251"/>
        <v>2.5095000000000001</v>
      </c>
      <c r="O381" s="473">
        <f t="shared" si="1251"/>
        <v>2.5036999999999998</v>
      </c>
      <c r="P381" s="473">
        <f t="shared" si="1251"/>
        <v>2.4632999999999998</v>
      </c>
      <c r="Q381" s="473">
        <f t="shared" si="1251"/>
        <v>2.4754</v>
      </c>
      <c r="R381" s="473">
        <f t="shared" si="1251"/>
        <v>2.5314999999999999</v>
      </c>
      <c r="S381" s="634">
        <f t="shared" ref="S381:S391" si="1252">SUM(G381:R381)</f>
        <v>30.464099999999998</v>
      </c>
      <c r="T381" s="540">
        <f t="shared" ref="T381:AE381" si="1253">T$64</f>
        <v>2.5855999999999999</v>
      </c>
      <c r="U381" s="473">
        <f t="shared" si="1253"/>
        <v>2.6044999999999998</v>
      </c>
      <c r="V381" s="473">
        <f t="shared" si="1253"/>
        <v>3.1955</v>
      </c>
      <c r="W381" s="473">
        <f t="shared" si="1253"/>
        <v>2.8012999999999999</v>
      </c>
      <c r="X381" s="473">
        <f t="shared" si="1253"/>
        <v>2.5354999999999999</v>
      </c>
      <c r="Y381" s="473">
        <f t="shared" si="1253"/>
        <v>2.5604</v>
      </c>
      <c r="Z381" s="473">
        <f t="shared" si="1253"/>
        <v>2.601</v>
      </c>
      <c r="AA381" s="473">
        <f t="shared" si="1253"/>
        <v>2.5802</v>
      </c>
      <c r="AB381" s="473">
        <f t="shared" si="1253"/>
        <v>2.5396999999999998</v>
      </c>
      <c r="AC381" s="473">
        <f t="shared" si="1253"/>
        <v>2.5066000000000002</v>
      </c>
      <c r="AD381" s="473">
        <f t="shared" si="1253"/>
        <v>2.44</v>
      </c>
      <c r="AE381" s="473">
        <f t="shared" si="1253"/>
        <v>2.5629</v>
      </c>
      <c r="AF381" s="568">
        <f t="shared" ref="AF381:AF391" si="1254">SUM(T381:AE381)</f>
        <v>31.513200000000001</v>
      </c>
      <c r="AG381" s="600">
        <f t="shared" ref="AG381:AR381" si="1255">AG$64</f>
        <v>2.6617000000000002</v>
      </c>
      <c r="AH381" s="473">
        <f t="shared" si="1255"/>
        <v>2.7553999999999998</v>
      </c>
      <c r="AI381" s="473">
        <f t="shared" si="1255"/>
        <v>2.8420000000000001</v>
      </c>
      <c r="AJ381" s="473">
        <f t="shared" si="1255"/>
        <v>2.9298999999999999</v>
      </c>
      <c r="AK381" s="473">
        <f t="shared" si="1255"/>
        <v>2.8948999999999998</v>
      </c>
      <c r="AL381" s="473">
        <f t="shared" si="1255"/>
        <v>2.9687000000000001</v>
      </c>
      <c r="AM381" s="473">
        <f t="shared" si="1255"/>
        <v>3.028</v>
      </c>
      <c r="AN381" s="473">
        <f t="shared" si="1255"/>
        <v>3.1524999999999999</v>
      </c>
      <c r="AO381" s="473">
        <f t="shared" si="1255"/>
        <v>3.2565</v>
      </c>
      <c r="AP381" s="473">
        <f t="shared" si="1255"/>
        <v>3.2835999999999999</v>
      </c>
      <c r="AQ381" s="473">
        <f t="shared" si="1255"/>
        <v>3.1362999999999999</v>
      </c>
      <c r="AR381" s="568">
        <f t="shared" si="1255"/>
        <v>3.1787000000000001</v>
      </c>
      <c r="AS381" s="656"/>
      <c r="AT381" s="473">
        <f t="shared" ref="AT381:AT391" si="1256">SUM(AH381:AS381)</f>
        <v>33.426499999999997</v>
      </c>
      <c r="AU381" s="473">
        <f t="shared" ref="AU381:BF381" si="1257">AU$64</f>
        <v>3.1715</v>
      </c>
      <c r="AV381" s="473">
        <f t="shared" si="1257"/>
        <v>3.2265999999999999</v>
      </c>
      <c r="AW381" s="473">
        <f t="shared" si="1257"/>
        <v>3.2315</v>
      </c>
      <c r="AX381" s="473">
        <f t="shared" si="1257"/>
        <v>3.2578</v>
      </c>
      <c r="AY381" s="473">
        <f t="shared" si="1257"/>
        <v>3.2136</v>
      </c>
      <c r="AZ381" s="473">
        <f t="shared" si="1257"/>
        <v>3.1901999999999999</v>
      </c>
      <c r="BA381" s="473">
        <f t="shared" si="1257"/>
        <v>3.1758000000000002</v>
      </c>
      <c r="BB381" s="473">
        <f t="shared" si="1257"/>
        <v>3.1570999999999998</v>
      </c>
      <c r="BC381" s="473">
        <f t="shared" si="1257"/>
        <v>3.1909999999999998</v>
      </c>
      <c r="BD381" s="473">
        <f t="shared" si="1257"/>
        <v>3.2845</v>
      </c>
      <c r="BE381" s="473">
        <f t="shared" si="1257"/>
        <v>3.3933</v>
      </c>
      <c r="BF381" s="473">
        <f t="shared" si="1257"/>
        <v>3.4613999999999998</v>
      </c>
      <c r="BG381" s="568">
        <f t="shared" ref="BG381:BG391" si="1258">SUM(AU381:BF381)</f>
        <v>38.954299999999989</v>
      </c>
      <c r="BH381" s="600">
        <f t="shared" ref="BH381:BS381" si="1259">BH$64</f>
        <v>3.4548000000000001</v>
      </c>
      <c r="BI381" s="473">
        <f t="shared" si="1259"/>
        <v>3.2965</v>
      </c>
      <c r="BJ381" s="473">
        <f t="shared" si="1259"/>
        <v>3.16</v>
      </c>
      <c r="BK381" s="473">
        <f t="shared" si="1259"/>
        <v>3.0973999999999999</v>
      </c>
      <c r="BL381" s="473">
        <f t="shared" si="1259"/>
        <v>3.0133999999999999</v>
      </c>
      <c r="BM381" s="473">
        <f t="shared" si="1259"/>
        <v>2.9830000000000001</v>
      </c>
      <c r="BN381" s="473">
        <f t="shared" si="1259"/>
        <v>2.9506000000000001</v>
      </c>
      <c r="BO381" s="473">
        <f t="shared" si="1259"/>
        <v>2.9832000000000001</v>
      </c>
      <c r="BP381" s="473">
        <f t="shared" si="1259"/>
        <v>3.0310000000000001</v>
      </c>
      <c r="BQ381" s="473">
        <f t="shared" si="1259"/>
        <v>2.9836999999999998</v>
      </c>
      <c r="BR381" s="473">
        <f t="shared" si="1259"/>
        <v>2.9836999999999998</v>
      </c>
      <c r="BS381" s="473">
        <f t="shared" si="1259"/>
        <v>2.9836999999999998</v>
      </c>
      <c r="BT381" s="568">
        <f t="shared" ref="BT381:BT391" si="1260">SUM(BH381:BS381)</f>
        <v>36.920999999999999</v>
      </c>
      <c r="BU381" s="600">
        <v>2.9836999999999998</v>
      </c>
      <c r="BV381" s="473">
        <v>2.9836999999999998</v>
      </c>
      <c r="BW381" s="473">
        <v>2.9836999999999998</v>
      </c>
      <c r="BX381" s="473">
        <v>2.9836999999999998</v>
      </c>
      <c r="BY381" s="473">
        <v>2.9836999999999998</v>
      </c>
      <c r="BZ381" s="473">
        <v>2.9836999999999998</v>
      </c>
      <c r="CA381" s="473">
        <v>2.9836999999999998</v>
      </c>
      <c r="CB381" s="473">
        <v>2.9836999999999998</v>
      </c>
      <c r="CC381" s="473">
        <v>2.9836999999999998</v>
      </c>
      <c r="CD381" s="473">
        <v>2.9836999999999998</v>
      </c>
      <c r="CE381" s="473">
        <v>2.9836999999999998</v>
      </c>
      <c r="CF381" s="473">
        <v>2.9836999999999998</v>
      </c>
      <c r="CG381" s="633">
        <f t="shared" ref="CG381:CG391" si="1261">SUM(BU381:CF381)</f>
        <v>35.804399999999994</v>
      </c>
      <c r="CH381" s="980"/>
      <c r="DO381" s="32"/>
      <c r="DP381" s="32"/>
      <c r="DQ381" s="32"/>
      <c r="DR381" s="390"/>
      <c r="DS381" s="390"/>
      <c r="DT381" s="390"/>
      <c r="DU381" s="390"/>
      <c r="DV381" s="390"/>
    </row>
    <row r="382" spans="1:126" s="8" customFormat="1" ht="20.25" customHeight="1">
      <c r="A382" s="679" t="s">
        <v>27</v>
      </c>
      <c r="B382" s="464" t="s">
        <v>98</v>
      </c>
      <c r="C382" s="532" t="s">
        <v>124</v>
      </c>
      <c r="D382" s="469"/>
      <c r="E382" s="475">
        <f>S382+AF382+AT382+BG382+BT382+CG382</f>
        <v>396825.39682539681</v>
      </c>
      <c r="F382" s="594" t="s">
        <v>30</v>
      </c>
      <c r="G382" s="542">
        <f t="shared" ref="G382:R382" si="1262">G380/G381</f>
        <v>0</v>
      </c>
      <c r="H382" s="476">
        <f t="shared" si="1262"/>
        <v>0</v>
      </c>
      <c r="I382" s="476">
        <f t="shared" si="1262"/>
        <v>0</v>
      </c>
      <c r="J382" s="476">
        <f t="shared" si="1262"/>
        <v>0</v>
      </c>
      <c r="K382" s="476">
        <f t="shared" si="1262"/>
        <v>0</v>
      </c>
      <c r="L382" s="476">
        <f t="shared" si="1262"/>
        <v>396825.39682539681</v>
      </c>
      <c r="M382" s="476">
        <f t="shared" si="1262"/>
        <v>0</v>
      </c>
      <c r="N382" s="476">
        <f t="shared" si="1262"/>
        <v>0</v>
      </c>
      <c r="O382" s="476">
        <f t="shared" si="1262"/>
        <v>0</v>
      </c>
      <c r="P382" s="476">
        <f t="shared" si="1262"/>
        <v>0</v>
      </c>
      <c r="Q382" s="476">
        <f t="shared" si="1262"/>
        <v>0</v>
      </c>
      <c r="R382" s="476">
        <f t="shared" si="1262"/>
        <v>0</v>
      </c>
      <c r="S382" s="635">
        <f t="shared" si="1252"/>
        <v>396825.39682539681</v>
      </c>
      <c r="T382" s="542">
        <f t="shared" ref="T382:AE382" si="1263">T380/T381</f>
        <v>0</v>
      </c>
      <c r="U382" s="476">
        <f t="shared" si="1263"/>
        <v>0</v>
      </c>
      <c r="V382" s="476">
        <f t="shared" si="1263"/>
        <v>0</v>
      </c>
      <c r="W382" s="476">
        <f t="shared" si="1263"/>
        <v>0</v>
      </c>
      <c r="X382" s="476">
        <f t="shared" si="1263"/>
        <v>0</v>
      </c>
      <c r="Y382" s="476">
        <f t="shared" si="1263"/>
        <v>0</v>
      </c>
      <c r="Z382" s="476">
        <f t="shared" si="1263"/>
        <v>0</v>
      </c>
      <c r="AA382" s="476">
        <f t="shared" si="1263"/>
        <v>0</v>
      </c>
      <c r="AB382" s="476">
        <f t="shared" si="1263"/>
        <v>0</v>
      </c>
      <c r="AC382" s="476">
        <f t="shared" si="1263"/>
        <v>0</v>
      </c>
      <c r="AD382" s="476">
        <f t="shared" si="1263"/>
        <v>0</v>
      </c>
      <c r="AE382" s="476">
        <f t="shared" si="1263"/>
        <v>0</v>
      </c>
      <c r="AF382" s="569">
        <f t="shared" si="1254"/>
        <v>0</v>
      </c>
      <c r="AG382" s="601">
        <f t="shared" ref="AG382:AR382" si="1264">AG380/AG381</f>
        <v>0</v>
      </c>
      <c r="AH382" s="476">
        <f t="shared" si="1264"/>
        <v>0</v>
      </c>
      <c r="AI382" s="476">
        <f t="shared" si="1264"/>
        <v>0</v>
      </c>
      <c r="AJ382" s="476">
        <f t="shared" si="1264"/>
        <v>0</v>
      </c>
      <c r="AK382" s="476">
        <f t="shared" si="1264"/>
        <v>0</v>
      </c>
      <c r="AL382" s="476">
        <f t="shared" si="1264"/>
        <v>0</v>
      </c>
      <c r="AM382" s="476">
        <f t="shared" si="1264"/>
        <v>0</v>
      </c>
      <c r="AN382" s="476">
        <f t="shared" si="1264"/>
        <v>0</v>
      </c>
      <c r="AO382" s="476">
        <f t="shared" si="1264"/>
        <v>0</v>
      </c>
      <c r="AP382" s="476">
        <f t="shared" si="1264"/>
        <v>0</v>
      </c>
      <c r="AQ382" s="476">
        <f t="shared" si="1264"/>
        <v>0</v>
      </c>
      <c r="AR382" s="569">
        <f t="shared" si="1264"/>
        <v>0</v>
      </c>
      <c r="AS382" s="656"/>
      <c r="AT382" s="476">
        <f t="shared" si="1256"/>
        <v>0</v>
      </c>
      <c r="AU382" s="476">
        <f t="shared" ref="AU382:BF382" si="1265">AU380/AU381</f>
        <v>0</v>
      </c>
      <c r="AV382" s="476">
        <f t="shared" si="1265"/>
        <v>0</v>
      </c>
      <c r="AW382" s="476">
        <f t="shared" si="1265"/>
        <v>0</v>
      </c>
      <c r="AX382" s="476">
        <f t="shared" si="1265"/>
        <v>0</v>
      </c>
      <c r="AY382" s="476">
        <f t="shared" si="1265"/>
        <v>0</v>
      </c>
      <c r="AZ382" s="476">
        <f t="shared" si="1265"/>
        <v>0</v>
      </c>
      <c r="BA382" s="476">
        <f t="shared" si="1265"/>
        <v>0</v>
      </c>
      <c r="BB382" s="476">
        <f t="shared" si="1265"/>
        <v>0</v>
      </c>
      <c r="BC382" s="476">
        <f t="shared" si="1265"/>
        <v>0</v>
      </c>
      <c r="BD382" s="476">
        <f t="shared" si="1265"/>
        <v>0</v>
      </c>
      <c r="BE382" s="476">
        <f t="shared" si="1265"/>
        <v>0</v>
      </c>
      <c r="BF382" s="476">
        <f t="shared" si="1265"/>
        <v>0</v>
      </c>
      <c r="BG382" s="569">
        <f t="shared" si="1258"/>
        <v>0</v>
      </c>
      <c r="BH382" s="601">
        <f t="shared" ref="BH382:BS382" si="1266">BH380/BH381</f>
        <v>0</v>
      </c>
      <c r="BI382" s="476">
        <f t="shared" si="1266"/>
        <v>0</v>
      </c>
      <c r="BJ382" s="476">
        <f t="shared" si="1266"/>
        <v>0</v>
      </c>
      <c r="BK382" s="476">
        <f t="shared" si="1266"/>
        <v>0</v>
      </c>
      <c r="BL382" s="476">
        <f t="shared" si="1266"/>
        <v>0</v>
      </c>
      <c r="BM382" s="476">
        <f t="shared" si="1266"/>
        <v>0</v>
      </c>
      <c r="BN382" s="476">
        <f t="shared" si="1266"/>
        <v>0</v>
      </c>
      <c r="BO382" s="476">
        <f t="shared" si="1266"/>
        <v>0</v>
      </c>
      <c r="BP382" s="476">
        <f t="shared" si="1266"/>
        <v>0</v>
      </c>
      <c r="BQ382" s="476">
        <f t="shared" si="1266"/>
        <v>0</v>
      </c>
      <c r="BR382" s="476">
        <f t="shared" si="1266"/>
        <v>0</v>
      </c>
      <c r="BS382" s="476">
        <f t="shared" si="1266"/>
        <v>0</v>
      </c>
      <c r="BT382" s="569">
        <f t="shared" si="1260"/>
        <v>0</v>
      </c>
      <c r="BU382" s="601">
        <f t="shared" ref="BU382:CF382" si="1267">BU380/BU381</f>
        <v>0</v>
      </c>
      <c r="BV382" s="476">
        <f t="shared" si="1267"/>
        <v>0</v>
      </c>
      <c r="BW382" s="476">
        <f t="shared" si="1267"/>
        <v>0</v>
      </c>
      <c r="BX382" s="476">
        <f t="shared" si="1267"/>
        <v>0</v>
      </c>
      <c r="BY382" s="476">
        <f t="shared" si="1267"/>
        <v>0</v>
      </c>
      <c r="BZ382" s="476">
        <f t="shared" si="1267"/>
        <v>0</v>
      </c>
      <c r="CA382" s="476">
        <f t="shared" si="1267"/>
        <v>0</v>
      </c>
      <c r="CB382" s="476">
        <f t="shared" si="1267"/>
        <v>0</v>
      </c>
      <c r="CC382" s="476">
        <f t="shared" si="1267"/>
        <v>0</v>
      </c>
      <c r="CD382" s="476">
        <f t="shared" si="1267"/>
        <v>0</v>
      </c>
      <c r="CE382" s="476">
        <f t="shared" si="1267"/>
        <v>0</v>
      </c>
      <c r="CF382" s="476">
        <f t="shared" si="1267"/>
        <v>0</v>
      </c>
      <c r="CG382" s="635">
        <f t="shared" si="1261"/>
        <v>0</v>
      </c>
      <c r="CH382" s="982">
        <f>S382+AF382+AT382+BG382+SUM(BH382:BR382)</f>
        <v>396825.39682539681</v>
      </c>
      <c r="DO382" s="32"/>
      <c r="DP382" s="32"/>
      <c r="DQ382" s="32"/>
      <c r="DR382" s="390"/>
      <c r="DS382" s="390"/>
      <c r="DT382" s="390"/>
      <c r="DU382" s="390"/>
      <c r="DV382" s="390"/>
    </row>
    <row r="383" spans="1:126" s="8" customFormat="1" ht="20.25" customHeight="1">
      <c r="A383" s="679" t="s">
        <v>27</v>
      </c>
      <c r="B383" s="464" t="s">
        <v>98</v>
      </c>
      <c r="C383" s="532" t="s">
        <v>124</v>
      </c>
      <c r="D383" s="469"/>
      <c r="E383" s="470">
        <f>S383+AF383+AT383+BG383+BT383+CG383</f>
        <v>1000000</v>
      </c>
      <c r="F383" s="595" t="s">
        <v>52</v>
      </c>
      <c r="G383" s="544"/>
      <c r="H383" s="479"/>
      <c r="I383" s="479"/>
      <c r="J383" s="479"/>
      <c r="K383" s="479"/>
      <c r="L383" s="479"/>
      <c r="M383" s="479">
        <v>455300</v>
      </c>
      <c r="N383" s="479">
        <v>544700</v>
      </c>
      <c r="O383" s="479"/>
      <c r="P383" s="479"/>
      <c r="Q383" s="479"/>
      <c r="R383" s="479"/>
      <c r="S383" s="636">
        <f t="shared" si="1252"/>
        <v>1000000</v>
      </c>
      <c r="T383" s="544"/>
      <c r="U383" s="479"/>
      <c r="V383" s="479"/>
      <c r="W383" s="479"/>
      <c r="X383" s="479"/>
      <c r="Y383" s="479"/>
      <c r="Z383" s="479"/>
      <c r="AA383" s="479"/>
      <c r="AB383" s="479"/>
      <c r="AC383" s="479"/>
      <c r="AD383" s="479"/>
      <c r="AE383" s="479"/>
      <c r="AF383" s="570">
        <f t="shared" si="1254"/>
        <v>0</v>
      </c>
      <c r="AG383" s="602"/>
      <c r="AH383" s="479"/>
      <c r="AI383" s="479"/>
      <c r="AJ383" s="479"/>
      <c r="AK383" s="479"/>
      <c r="AL383" s="479"/>
      <c r="AM383" s="479"/>
      <c r="AN383" s="479"/>
      <c r="AO383" s="479"/>
      <c r="AP383" s="479"/>
      <c r="AQ383" s="479"/>
      <c r="AR383" s="570"/>
      <c r="AS383" s="655"/>
      <c r="AT383" s="479">
        <f t="shared" si="1256"/>
        <v>0</v>
      </c>
      <c r="AU383" s="479"/>
      <c r="AV383" s="479"/>
      <c r="AW383" s="479"/>
      <c r="AX383" s="479"/>
      <c r="AY383" s="479"/>
      <c r="AZ383" s="479"/>
      <c r="BA383" s="479"/>
      <c r="BB383" s="479"/>
      <c r="BC383" s="479"/>
      <c r="BD383" s="479"/>
      <c r="BE383" s="479"/>
      <c r="BF383" s="479"/>
      <c r="BG383" s="570">
        <f t="shared" si="1258"/>
        <v>0</v>
      </c>
      <c r="BH383" s="602"/>
      <c r="BI383" s="479"/>
      <c r="BJ383" s="479"/>
      <c r="BK383" s="479"/>
      <c r="BL383" s="479"/>
      <c r="BM383" s="479"/>
      <c r="BN383" s="479"/>
      <c r="BO383" s="479"/>
      <c r="BP383" s="479"/>
      <c r="BQ383" s="479"/>
      <c r="BR383" s="479"/>
      <c r="BS383" s="479"/>
      <c r="BT383" s="570">
        <f t="shared" si="1260"/>
        <v>0</v>
      </c>
      <c r="BU383" s="602"/>
      <c r="BV383" s="479"/>
      <c r="BW383" s="479"/>
      <c r="BX383" s="479"/>
      <c r="BY383" s="479"/>
      <c r="BZ383" s="479"/>
      <c r="CA383" s="479"/>
      <c r="CB383" s="479"/>
      <c r="CC383" s="479"/>
      <c r="CD383" s="479"/>
      <c r="CE383" s="479"/>
      <c r="CF383" s="479"/>
      <c r="CG383" s="636">
        <f t="shared" si="1261"/>
        <v>0</v>
      </c>
      <c r="CH383" s="981">
        <f>S383+AF383+AT383+BG383+SUM(BH383:BR383)</f>
        <v>1000000</v>
      </c>
      <c r="DO383" s="38"/>
      <c r="DP383" s="39"/>
      <c r="DQ383" s="49">
        <f>SUM(G383:DP383)</f>
        <v>3000000</v>
      </c>
      <c r="DR383" s="49"/>
      <c r="DS383" s="49"/>
      <c r="DT383" s="49"/>
      <c r="DU383" s="49"/>
      <c r="DV383" s="49"/>
    </row>
    <row r="384" spans="1:126" s="8" customFormat="1" ht="20.25" customHeight="1">
      <c r="A384" s="679" t="s">
        <v>27</v>
      </c>
      <c r="B384" s="464" t="s">
        <v>98</v>
      </c>
      <c r="C384" s="532" t="s">
        <v>124</v>
      </c>
      <c r="D384" s="469"/>
      <c r="E384" s="470"/>
      <c r="F384" s="595" t="s">
        <v>80</v>
      </c>
      <c r="G384" s="546">
        <f t="shared" ref="G384:R384" si="1268">G$64</f>
        <v>2.5669</v>
      </c>
      <c r="H384" s="482">
        <f t="shared" si="1268"/>
        <v>2.6036000000000001</v>
      </c>
      <c r="I384" s="482">
        <f t="shared" si="1268"/>
        <v>2.6082999999999998</v>
      </c>
      <c r="J384" s="482">
        <f t="shared" si="1268"/>
        <v>2.6122000000000001</v>
      </c>
      <c r="K384" s="482">
        <f t="shared" si="1268"/>
        <v>2.5297999999999998</v>
      </c>
      <c r="L384" s="482">
        <f t="shared" si="1268"/>
        <v>2.52</v>
      </c>
      <c r="M384" s="482">
        <f t="shared" si="1268"/>
        <v>2.5398999999999998</v>
      </c>
      <c r="N384" s="482">
        <f t="shared" si="1268"/>
        <v>2.5095000000000001</v>
      </c>
      <c r="O384" s="482">
        <f t="shared" si="1268"/>
        <v>2.5036999999999998</v>
      </c>
      <c r="P384" s="482">
        <f t="shared" si="1268"/>
        <v>2.4632999999999998</v>
      </c>
      <c r="Q384" s="482">
        <f t="shared" si="1268"/>
        <v>2.4754</v>
      </c>
      <c r="R384" s="482">
        <f t="shared" si="1268"/>
        <v>2.5314999999999999</v>
      </c>
      <c r="S384" s="637">
        <f t="shared" si="1252"/>
        <v>30.464099999999998</v>
      </c>
      <c r="T384" s="546">
        <f t="shared" ref="T384:AE384" si="1269">T$64</f>
        <v>2.5855999999999999</v>
      </c>
      <c r="U384" s="482">
        <f t="shared" si="1269"/>
        <v>2.6044999999999998</v>
      </c>
      <c r="V384" s="482">
        <f t="shared" si="1269"/>
        <v>3.1955</v>
      </c>
      <c r="W384" s="482">
        <f t="shared" si="1269"/>
        <v>2.8012999999999999</v>
      </c>
      <c r="X384" s="482">
        <f t="shared" si="1269"/>
        <v>2.5354999999999999</v>
      </c>
      <c r="Y384" s="482">
        <f t="shared" si="1269"/>
        <v>2.5604</v>
      </c>
      <c r="Z384" s="482">
        <f t="shared" si="1269"/>
        <v>2.601</v>
      </c>
      <c r="AA384" s="482">
        <f t="shared" si="1269"/>
        <v>2.5802</v>
      </c>
      <c r="AB384" s="482">
        <f t="shared" si="1269"/>
        <v>2.5396999999999998</v>
      </c>
      <c r="AC384" s="482">
        <f t="shared" si="1269"/>
        <v>2.5066000000000002</v>
      </c>
      <c r="AD384" s="482">
        <f t="shared" si="1269"/>
        <v>2.44</v>
      </c>
      <c r="AE384" s="482">
        <f t="shared" si="1269"/>
        <v>2.5629</v>
      </c>
      <c r="AF384" s="571">
        <f t="shared" si="1254"/>
        <v>31.513200000000001</v>
      </c>
      <c r="AG384" s="603">
        <f t="shared" ref="AG384:AR384" si="1270">AG$64</f>
        <v>2.6617000000000002</v>
      </c>
      <c r="AH384" s="482">
        <f t="shared" si="1270"/>
        <v>2.7553999999999998</v>
      </c>
      <c r="AI384" s="482">
        <f t="shared" si="1270"/>
        <v>2.8420000000000001</v>
      </c>
      <c r="AJ384" s="482">
        <f t="shared" si="1270"/>
        <v>2.9298999999999999</v>
      </c>
      <c r="AK384" s="482">
        <f t="shared" si="1270"/>
        <v>2.8948999999999998</v>
      </c>
      <c r="AL384" s="482">
        <f t="shared" si="1270"/>
        <v>2.9687000000000001</v>
      </c>
      <c r="AM384" s="482">
        <f t="shared" si="1270"/>
        <v>3.028</v>
      </c>
      <c r="AN384" s="482">
        <f t="shared" si="1270"/>
        <v>3.1524999999999999</v>
      </c>
      <c r="AO384" s="482">
        <f t="shared" si="1270"/>
        <v>3.2565</v>
      </c>
      <c r="AP384" s="482">
        <f t="shared" si="1270"/>
        <v>3.2835999999999999</v>
      </c>
      <c r="AQ384" s="482">
        <f t="shared" si="1270"/>
        <v>3.1362999999999999</v>
      </c>
      <c r="AR384" s="571">
        <f t="shared" si="1270"/>
        <v>3.1787000000000001</v>
      </c>
      <c r="AS384" s="655"/>
      <c r="AT384" s="482">
        <f t="shared" si="1256"/>
        <v>33.426499999999997</v>
      </c>
      <c r="AU384" s="482">
        <f t="shared" ref="AU384:BF384" si="1271">AU$64</f>
        <v>3.1715</v>
      </c>
      <c r="AV384" s="482">
        <f t="shared" si="1271"/>
        <v>3.2265999999999999</v>
      </c>
      <c r="AW384" s="482">
        <f t="shared" si="1271"/>
        <v>3.2315</v>
      </c>
      <c r="AX384" s="482">
        <f t="shared" si="1271"/>
        <v>3.2578</v>
      </c>
      <c r="AY384" s="482">
        <f t="shared" si="1271"/>
        <v>3.2136</v>
      </c>
      <c r="AZ384" s="482">
        <f t="shared" si="1271"/>
        <v>3.1901999999999999</v>
      </c>
      <c r="BA384" s="482">
        <f t="shared" si="1271"/>
        <v>3.1758000000000002</v>
      </c>
      <c r="BB384" s="482">
        <f t="shared" si="1271"/>
        <v>3.1570999999999998</v>
      </c>
      <c r="BC384" s="482">
        <f t="shared" si="1271"/>
        <v>3.1909999999999998</v>
      </c>
      <c r="BD384" s="482">
        <f t="shared" si="1271"/>
        <v>3.2845</v>
      </c>
      <c r="BE384" s="482">
        <f t="shared" si="1271"/>
        <v>3.3933</v>
      </c>
      <c r="BF384" s="482">
        <f t="shared" si="1271"/>
        <v>3.4613999999999998</v>
      </c>
      <c r="BG384" s="571">
        <f t="shared" si="1258"/>
        <v>38.954299999999989</v>
      </c>
      <c r="BH384" s="603">
        <f t="shared" ref="BH384:BS384" si="1272">BH$64</f>
        <v>3.4548000000000001</v>
      </c>
      <c r="BI384" s="482">
        <f t="shared" si="1272"/>
        <v>3.2965</v>
      </c>
      <c r="BJ384" s="482">
        <f t="shared" si="1272"/>
        <v>3.16</v>
      </c>
      <c r="BK384" s="482">
        <f t="shared" si="1272"/>
        <v>3.0973999999999999</v>
      </c>
      <c r="BL384" s="482">
        <f t="shared" si="1272"/>
        <v>3.0133999999999999</v>
      </c>
      <c r="BM384" s="482">
        <f t="shared" si="1272"/>
        <v>2.9830000000000001</v>
      </c>
      <c r="BN384" s="482">
        <f t="shared" si="1272"/>
        <v>2.9506000000000001</v>
      </c>
      <c r="BO384" s="482">
        <f t="shared" si="1272"/>
        <v>2.9832000000000001</v>
      </c>
      <c r="BP384" s="482">
        <f t="shared" si="1272"/>
        <v>3.0310000000000001</v>
      </c>
      <c r="BQ384" s="482">
        <f t="shared" si="1272"/>
        <v>2.9836999999999998</v>
      </c>
      <c r="BR384" s="482">
        <f t="shared" si="1272"/>
        <v>2.9836999999999998</v>
      </c>
      <c r="BS384" s="482">
        <f t="shared" si="1272"/>
        <v>2.9836999999999998</v>
      </c>
      <c r="BT384" s="571">
        <f t="shared" si="1260"/>
        <v>36.920999999999999</v>
      </c>
      <c r="BU384" s="603">
        <v>2.9836999999999998</v>
      </c>
      <c r="BV384" s="482">
        <v>2.9836999999999998</v>
      </c>
      <c r="BW384" s="482">
        <v>2.9836999999999998</v>
      </c>
      <c r="BX384" s="482">
        <v>2.9836999999999998</v>
      </c>
      <c r="BY384" s="482">
        <v>2.9836999999999998</v>
      </c>
      <c r="BZ384" s="482">
        <v>2.9836999999999998</v>
      </c>
      <c r="CA384" s="482">
        <v>2.9836999999999998</v>
      </c>
      <c r="CB384" s="482">
        <v>2.9836999999999998</v>
      </c>
      <c r="CC384" s="482">
        <v>2.9836999999999998</v>
      </c>
      <c r="CD384" s="482">
        <v>2.9836999999999998</v>
      </c>
      <c r="CE384" s="482">
        <v>2.9836999999999998</v>
      </c>
      <c r="CF384" s="482">
        <v>2.9836999999999998</v>
      </c>
      <c r="CG384" s="636">
        <f t="shared" si="1261"/>
        <v>35.804399999999994</v>
      </c>
      <c r="CH384" s="980"/>
      <c r="DO384" s="38"/>
      <c r="DP384" s="39"/>
      <c r="DQ384" s="40">
        <f>AVERAGE(G384:DP384)</f>
        <v>5.3439576923076926</v>
      </c>
      <c r="DR384" s="66" t="s">
        <v>19</v>
      </c>
      <c r="DS384" s="66" t="s">
        <v>20</v>
      </c>
      <c r="DT384" s="66"/>
      <c r="DU384" s="66"/>
      <c r="DV384" s="40"/>
    </row>
    <row r="385" spans="1:126" s="8" customFormat="1" ht="20.25" customHeight="1">
      <c r="A385" s="679" t="s">
        <v>27</v>
      </c>
      <c r="B385" s="464" t="s">
        <v>98</v>
      </c>
      <c r="C385" s="532" t="s">
        <v>124</v>
      </c>
      <c r="D385" s="469"/>
      <c r="E385" s="475">
        <f>S385+AF385+AT385+BG385+BT385+CG385</f>
        <v>396314.21622285096</v>
      </c>
      <c r="F385" s="595" t="s">
        <v>51</v>
      </c>
      <c r="G385" s="548">
        <f t="shared" ref="G385:R385" si="1273">G383/G384</f>
        <v>0</v>
      </c>
      <c r="H385" s="484">
        <f t="shared" si="1273"/>
        <v>0</v>
      </c>
      <c r="I385" s="484">
        <f t="shared" si="1273"/>
        <v>0</v>
      </c>
      <c r="J385" s="484">
        <f t="shared" si="1273"/>
        <v>0</v>
      </c>
      <c r="K385" s="484">
        <f t="shared" si="1273"/>
        <v>0</v>
      </c>
      <c r="L385" s="484">
        <f t="shared" si="1273"/>
        <v>0</v>
      </c>
      <c r="M385" s="484">
        <f t="shared" si="1273"/>
        <v>179259.02594590338</v>
      </c>
      <c r="N385" s="484">
        <f t="shared" si="1273"/>
        <v>217055.1902769476</v>
      </c>
      <c r="O385" s="484">
        <f t="shared" si="1273"/>
        <v>0</v>
      </c>
      <c r="P385" s="484">
        <f t="shared" si="1273"/>
        <v>0</v>
      </c>
      <c r="Q385" s="484">
        <f t="shared" si="1273"/>
        <v>0</v>
      </c>
      <c r="R385" s="484">
        <f t="shared" si="1273"/>
        <v>0</v>
      </c>
      <c r="S385" s="638">
        <f t="shared" si="1252"/>
        <v>396314.21622285096</v>
      </c>
      <c r="T385" s="548">
        <f t="shared" ref="T385:AE385" si="1274">T383/T384</f>
        <v>0</v>
      </c>
      <c r="U385" s="484">
        <f t="shared" si="1274"/>
        <v>0</v>
      </c>
      <c r="V385" s="484">
        <f t="shared" si="1274"/>
        <v>0</v>
      </c>
      <c r="W385" s="484">
        <f t="shared" si="1274"/>
        <v>0</v>
      </c>
      <c r="X385" s="484">
        <f t="shared" si="1274"/>
        <v>0</v>
      </c>
      <c r="Y385" s="484">
        <f t="shared" si="1274"/>
        <v>0</v>
      </c>
      <c r="Z385" s="484">
        <f t="shared" si="1274"/>
        <v>0</v>
      </c>
      <c r="AA385" s="484">
        <f t="shared" si="1274"/>
        <v>0</v>
      </c>
      <c r="AB385" s="484">
        <f t="shared" si="1274"/>
        <v>0</v>
      </c>
      <c r="AC385" s="484">
        <f t="shared" si="1274"/>
        <v>0</v>
      </c>
      <c r="AD385" s="484">
        <f t="shared" si="1274"/>
        <v>0</v>
      </c>
      <c r="AE385" s="484">
        <f t="shared" si="1274"/>
        <v>0</v>
      </c>
      <c r="AF385" s="572">
        <f t="shared" si="1254"/>
        <v>0</v>
      </c>
      <c r="AG385" s="604">
        <f t="shared" ref="AG385:AR385" si="1275">AG383/AG384</f>
        <v>0</v>
      </c>
      <c r="AH385" s="484">
        <f t="shared" si="1275"/>
        <v>0</v>
      </c>
      <c r="AI385" s="484">
        <f t="shared" si="1275"/>
        <v>0</v>
      </c>
      <c r="AJ385" s="484">
        <f t="shared" si="1275"/>
        <v>0</v>
      </c>
      <c r="AK385" s="484">
        <f t="shared" si="1275"/>
        <v>0</v>
      </c>
      <c r="AL385" s="484">
        <f t="shared" si="1275"/>
        <v>0</v>
      </c>
      <c r="AM385" s="484">
        <f t="shared" si="1275"/>
        <v>0</v>
      </c>
      <c r="AN385" s="484">
        <f t="shared" si="1275"/>
        <v>0</v>
      </c>
      <c r="AO385" s="484">
        <f t="shared" si="1275"/>
        <v>0</v>
      </c>
      <c r="AP385" s="484">
        <f t="shared" si="1275"/>
        <v>0</v>
      </c>
      <c r="AQ385" s="484">
        <f t="shared" si="1275"/>
        <v>0</v>
      </c>
      <c r="AR385" s="572">
        <f t="shared" si="1275"/>
        <v>0</v>
      </c>
      <c r="AS385" s="655"/>
      <c r="AT385" s="484">
        <f t="shared" si="1256"/>
        <v>0</v>
      </c>
      <c r="AU385" s="484">
        <f t="shared" ref="AU385:BF385" si="1276">AU383/AU384</f>
        <v>0</v>
      </c>
      <c r="AV385" s="484">
        <f t="shared" si="1276"/>
        <v>0</v>
      </c>
      <c r="AW385" s="484">
        <f t="shared" si="1276"/>
        <v>0</v>
      </c>
      <c r="AX385" s="484">
        <f t="shared" si="1276"/>
        <v>0</v>
      </c>
      <c r="AY385" s="484">
        <f t="shared" si="1276"/>
        <v>0</v>
      </c>
      <c r="AZ385" s="484">
        <f t="shared" si="1276"/>
        <v>0</v>
      </c>
      <c r="BA385" s="484">
        <f t="shared" si="1276"/>
        <v>0</v>
      </c>
      <c r="BB385" s="484">
        <f t="shared" si="1276"/>
        <v>0</v>
      </c>
      <c r="BC385" s="484">
        <f t="shared" si="1276"/>
        <v>0</v>
      </c>
      <c r="BD385" s="484">
        <f t="shared" si="1276"/>
        <v>0</v>
      </c>
      <c r="BE385" s="484">
        <f t="shared" si="1276"/>
        <v>0</v>
      </c>
      <c r="BF385" s="484">
        <f t="shared" si="1276"/>
        <v>0</v>
      </c>
      <c r="BG385" s="572">
        <f t="shared" si="1258"/>
        <v>0</v>
      </c>
      <c r="BH385" s="604">
        <f t="shared" ref="BH385:BS385" si="1277">BH383/BH384</f>
        <v>0</v>
      </c>
      <c r="BI385" s="484">
        <f t="shared" si="1277"/>
        <v>0</v>
      </c>
      <c r="BJ385" s="484">
        <f t="shared" si="1277"/>
        <v>0</v>
      </c>
      <c r="BK385" s="484">
        <f t="shared" si="1277"/>
        <v>0</v>
      </c>
      <c r="BL385" s="484">
        <f t="shared" si="1277"/>
        <v>0</v>
      </c>
      <c r="BM385" s="484">
        <f t="shared" si="1277"/>
        <v>0</v>
      </c>
      <c r="BN385" s="484">
        <f t="shared" si="1277"/>
        <v>0</v>
      </c>
      <c r="BO385" s="484">
        <f t="shared" si="1277"/>
        <v>0</v>
      </c>
      <c r="BP385" s="484">
        <f t="shared" si="1277"/>
        <v>0</v>
      </c>
      <c r="BQ385" s="484">
        <f t="shared" si="1277"/>
        <v>0</v>
      </c>
      <c r="BR385" s="484">
        <f t="shared" si="1277"/>
        <v>0</v>
      </c>
      <c r="BS385" s="484">
        <f t="shared" si="1277"/>
        <v>0</v>
      </c>
      <c r="BT385" s="572">
        <f t="shared" si="1260"/>
        <v>0</v>
      </c>
      <c r="BU385" s="604">
        <f t="shared" ref="BU385:CF385" si="1278">BU383/BU384</f>
        <v>0</v>
      </c>
      <c r="BV385" s="484">
        <f t="shared" si="1278"/>
        <v>0</v>
      </c>
      <c r="BW385" s="484">
        <f t="shared" si="1278"/>
        <v>0</v>
      </c>
      <c r="BX385" s="484">
        <f t="shared" si="1278"/>
        <v>0</v>
      </c>
      <c r="BY385" s="484">
        <f t="shared" si="1278"/>
        <v>0</v>
      </c>
      <c r="BZ385" s="484">
        <f t="shared" si="1278"/>
        <v>0</v>
      </c>
      <c r="CA385" s="484">
        <f t="shared" si="1278"/>
        <v>0</v>
      </c>
      <c r="CB385" s="484">
        <f t="shared" si="1278"/>
        <v>0</v>
      </c>
      <c r="CC385" s="484">
        <f t="shared" si="1278"/>
        <v>0</v>
      </c>
      <c r="CD385" s="484">
        <f t="shared" si="1278"/>
        <v>0</v>
      </c>
      <c r="CE385" s="484">
        <f t="shared" si="1278"/>
        <v>0</v>
      </c>
      <c r="CF385" s="484">
        <f t="shared" si="1278"/>
        <v>0</v>
      </c>
      <c r="CG385" s="638">
        <f t="shared" si="1261"/>
        <v>0</v>
      </c>
      <c r="CH385" s="982">
        <f>S385+AF385+AT385+BG385+SUM(BH385:BR385)</f>
        <v>396314.21622285096</v>
      </c>
      <c r="DO385" s="38"/>
      <c r="DP385" s="39"/>
      <c r="DQ385" s="43">
        <f>SUM(G385:DP385)</f>
        <v>1188942.6486685527</v>
      </c>
      <c r="DR385" s="73">
        <f>(DQ383-Q389-U389-X389-Z389)/Z390</f>
        <v>768935.02499038831</v>
      </c>
      <c r="DS385" s="73">
        <f>DQ385-DQ391</f>
        <v>32367.993239572505</v>
      </c>
      <c r="DT385" s="67"/>
      <c r="DU385" s="67"/>
      <c r="DV385" s="43"/>
    </row>
    <row r="386" spans="1:126" s="8" customFormat="1" ht="20.25" customHeight="1">
      <c r="A386" s="679" t="s">
        <v>27</v>
      </c>
      <c r="B386" s="464" t="s">
        <v>98</v>
      </c>
      <c r="C386" s="532" t="s">
        <v>124</v>
      </c>
      <c r="D386" s="469"/>
      <c r="E386" s="470">
        <f>S386+AF386+AT386+BG386+BT386+CG386</f>
        <v>231893.44</v>
      </c>
      <c r="F386" s="596" t="s">
        <v>58</v>
      </c>
      <c r="G386" s="921"/>
      <c r="H386" s="504"/>
      <c r="I386" s="504"/>
      <c r="J386" s="504"/>
      <c r="K386" s="504"/>
      <c r="L386" s="504"/>
      <c r="M386" s="504"/>
      <c r="N386" s="504">
        <v>3288.73</v>
      </c>
      <c r="O386" s="504">
        <v>20176.349999999999</v>
      </c>
      <c r="P386" s="504">
        <v>21369.84</v>
      </c>
      <c r="Q386" s="504">
        <v>22082.19</v>
      </c>
      <c r="R386" s="504">
        <v>21207.43</v>
      </c>
      <c r="S386" s="936">
        <f t="shared" si="1252"/>
        <v>88124.540000000008</v>
      </c>
      <c r="T386" s="921">
        <v>21817.19</v>
      </c>
      <c r="U386" s="504">
        <v>21817.19</v>
      </c>
      <c r="V386" s="504">
        <v>18516.62</v>
      </c>
      <c r="W386" s="504">
        <v>19648.73</v>
      </c>
      <c r="X386" s="504">
        <v>19014.849999999999</v>
      </c>
      <c r="Y386" s="504">
        <v>18395.03</v>
      </c>
      <c r="Z386" s="504">
        <v>24559.29</v>
      </c>
      <c r="AA386" s="504"/>
      <c r="AB386" s="504"/>
      <c r="AC386" s="504"/>
      <c r="AD386" s="504"/>
      <c r="AE386" s="504"/>
      <c r="AF386" s="937">
        <f t="shared" si="1254"/>
        <v>143768.9</v>
      </c>
      <c r="AG386" s="663"/>
      <c r="AH386" s="504"/>
      <c r="AI386" s="504"/>
      <c r="AJ386" s="504"/>
      <c r="AK386" s="504"/>
      <c r="AL386" s="504"/>
      <c r="AM386" s="504"/>
      <c r="AN386" s="504"/>
      <c r="AO386" s="504"/>
      <c r="AP386" s="504"/>
      <c r="AQ386" s="504"/>
      <c r="AR386" s="922"/>
      <c r="AS386" s="923"/>
      <c r="AT386" s="488">
        <f t="shared" si="1256"/>
        <v>0</v>
      </c>
      <c r="AU386" s="488"/>
      <c r="AV386" s="488"/>
      <c r="AW386" s="488"/>
      <c r="AX386" s="488"/>
      <c r="AY386" s="488"/>
      <c r="AZ386" s="488"/>
      <c r="BA386" s="488"/>
      <c r="BB386" s="488"/>
      <c r="BC386" s="488"/>
      <c r="BD386" s="488"/>
      <c r="BE386" s="488"/>
      <c r="BF386" s="488"/>
      <c r="BG386" s="937">
        <f t="shared" si="1258"/>
        <v>0</v>
      </c>
      <c r="BH386" s="660"/>
      <c r="BI386" s="488"/>
      <c r="BJ386" s="488"/>
      <c r="BK386" s="488"/>
      <c r="BL386" s="488"/>
      <c r="BM386" s="488"/>
      <c r="BN386" s="488"/>
      <c r="BO386" s="488"/>
      <c r="BP386" s="488"/>
      <c r="BQ386" s="488"/>
      <c r="BR386" s="488"/>
      <c r="BS386" s="488"/>
      <c r="BT386" s="937">
        <f t="shared" si="1260"/>
        <v>0</v>
      </c>
      <c r="BU386" s="660"/>
      <c r="BV386" s="488"/>
      <c r="BW386" s="488"/>
      <c r="BX386" s="488"/>
      <c r="BY386" s="488"/>
      <c r="BZ386" s="488"/>
      <c r="CA386" s="488"/>
      <c r="CB386" s="488"/>
      <c r="CC386" s="488"/>
      <c r="CD386" s="488"/>
      <c r="CE386" s="488"/>
      <c r="CF386" s="488"/>
      <c r="CG386" s="936">
        <f t="shared" si="1261"/>
        <v>0</v>
      </c>
      <c r="CH386" s="981">
        <f>S386+AF386+AT386+BG386+SUM(BH386:BR386)</f>
        <v>231893.44</v>
      </c>
      <c r="DO386" s="47"/>
      <c r="DP386" s="48"/>
      <c r="DQ386" s="49">
        <f>SUM(G386:DP386)</f>
        <v>695680.32000000007</v>
      </c>
      <c r="DR386" s="65"/>
      <c r="DS386" s="65">
        <f>DS385-DR385</f>
        <v>-736567.0317508158</v>
      </c>
      <c r="DT386" s="65" t="s">
        <v>21</v>
      </c>
      <c r="DU386" s="65"/>
      <c r="DV386" s="49"/>
    </row>
    <row r="387" spans="1:126" s="8" customFormat="1" ht="20.25" customHeight="1">
      <c r="A387" s="679" t="s">
        <v>27</v>
      </c>
      <c r="B387" s="464" t="s">
        <v>98</v>
      </c>
      <c r="C387" s="532" t="s">
        <v>124</v>
      </c>
      <c r="D387" s="469"/>
      <c r="E387" s="470"/>
      <c r="F387" s="596" t="s">
        <v>80</v>
      </c>
      <c r="G387" s="924">
        <f t="shared" ref="G387:R387" si="1279">G$64</f>
        <v>2.5669</v>
      </c>
      <c r="H387" s="492">
        <f t="shared" si="1279"/>
        <v>2.6036000000000001</v>
      </c>
      <c r="I387" s="492">
        <f t="shared" si="1279"/>
        <v>2.6082999999999998</v>
      </c>
      <c r="J387" s="492">
        <f t="shared" si="1279"/>
        <v>2.6122000000000001</v>
      </c>
      <c r="K387" s="492">
        <f t="shared" si="1279"/>
        <v>2.5297999999999998</v>
      </c>
      <c r="L387" s="492">
        <f t="shared" si="1279"/>
        <v>2.52</v>
      </c>
      <c r="M387" s="492">
        <f t="shared" si="1279"/>
        <v>2.5398999999999998</v>
      </c>
      <c r="N387" s="492">
        <f t="shared" si="1279"/>
        <v>2.5095000000000001</v>
      </c>
      <c r="O387" s="492">
        <f t="shared" si="1279"/>
        <v>2.5036999999999998</v>
      </c>
      <c r="P387" s="492">
        <f t="shared" si="1279"/>
        <v>2.4632999999999998</v>
      </c>
      <c r="Q387" s="492">
        <f t="shared" si="1279"/>
        <v>2.4754</v>
      </c>
      <c r="R387" s="492">
        <f t="shared" si="1279"/>
        <v>2.5314999999999999</v>
      </c>
      <c r="S387" s="931">
        <f t="shared" si="1252"/>
        <v>30.464099999999998</v>
      </c>
      <c r="T387" s="924">
        <f t="shared" ref="T387:AE387" si="1280">T$64</f>
        <v>2.5855999999999999</v>
      </c>
      <c r="U387" s="492">
        <f t="shared" si="1280"/>
        <v>2.6044999999999998</v>
      </c>
      <c r="V387" s="492">
        <f t="shared" si="1280"/>
        <v>3.1955</v>
      </c>
      <c r="W387" s="492">
        <f t="shared" si="1280"/>
        <v>2.8012999999999999</v>
      </c>
      <c r="X387" s="492">
        <f t="shared" si="1280"/>
        <v>2.5354999999999999</v>
      </c>
      <c r="Y387" s="492">
        <f t="shared" si="1280"/>
        <v>2.5604</v>
      </c>
      <c r="Z387" s="492">
        <f t="shared" si="1280"/>
        <v>2.601</v>
      </c>
      <c r="AA387" s="492">
        <f t="shared" si="1280"/>
        <v>2.5802</v>
      </c>
      <c r="AB387" s="492">
        <f t="shared" si="1280"/>
        <v>2.5396999999999998</v>
      </c>
      <c r="AC387" s="492">
        <f t="shared" si="1280"/>
        <v>2.5066000000000002</v>
      </c>
      <c r="AD387" s="492">
        <f t="shared" si="1280"/>
        <v>2.44</v>
      </c>
      <c r="AE387" s="492">
        <f t="shared" si="1280"/>
        <v>2.5629</v>
      </c>
      <c r="AF387" s="925">
        <f t="shared" si="1254"/>
        <v>31.513200000000001</v>
      </c>
      <c r="AG387" s="661">
        <f t="shared" ref="AG387:AR387" si="1281">AG$64</f>
        <v>2.6617000000000002</v>
      </c>
      <c r="AH387" s="492">
        <f t="shared" si="1281"/>
        <v>2.7553999999999998</v>
      </c>
      <c r="AI387" s="492">
        <f t="shared" si="1281"/>
        <v>2.8420000000000001</v>
      </c>
      <c r="AJ387" s="492">
        <f t="shared" si="1281"/>
        <v>2.9298999999999999</v>
      </c>
      <c r="AK387" s="492">
        <f t="shared" si="1281"/>
        <v>2.8948999999999998</v>
      </c>
      <c r="AL387" s="492">
        <f t="shared" si="1281"/>
        <v>2.9687000000000001</v>
      </c>
      <c r="AM387" s="492">
        <f t="shared" si="1281"/>
        <v>3.028</v>
      </c>
      <c r="AN387" s="492">
        <f t="shared" si="1281"/>
        <v>3.1524999999999999</v>
      </c>
      <c r="AO387" s="492">
        <f t="shared" si="1281"/>
        <v>3.2565</v>
      </c>
      <c r="AP387" s="492">
        <f t="shared" si="1281"/>
        <v>3.2835999999999999</v>
      </c>
      <c r="AQ387" s="492">
        <f t="shared" si="1281"/>
        <v>3.1362999999999999</v>
      </c>
      <c r="AR387" s="925">
        <f t="shared" si="1281"/>
        <v>3.1787000000000001</v>
      </c>
      <c r="AS387" s="923"/>
      <c r="AT387" s="492">
        <f t="shared" si="1256"/>
        <v>33.426499999999997</v>
      </c>
      <c r="AU387" s="492">
        <f t="shared" ref="AU387:BF387" si="1282">AU$64</f>
        <v>3.1715</v>
      </c>
      <c r="AV387" s="492">
        <f t="shared" si="1282"/>
        <v>3.2265999999999999</v>
      </c>
      <c r="AW387" s="492">
        <f t="shared" si="1282"/>
        <v>3.2315</v>
      </c>
      <c r="AX387" s="492">
        <f t="shared" si="1282"/>
        <v>3.2578</v>
      </c>
      <c r="AY387" s="492">
        <f t="shared" si="1282"/>
        <v>3.2136</v>
      </c>
      <c r="AZ387" s="492">
        <f t="shared" si="1282"/>
        <v>3.1901999999999999</v>
      </c>
      <c r="BA387" s="492">
        <f t="shared" si="1282"/>
        <v>3.1758000000000002</v>
      </c>
      <c r="BB387" s="492">
        <f t="shared" si="1282"/>
        <v>3.1570999999999998</v>
      </c>
      <c r="BC387" s="492">
        <f t="shared" si="1282"/>
        <v>3.1909999999999998</v>
      </c>
      <c r="BD387" s="492">
        <f t="shared" si="1282"/>
        <v>3.2845</v>
      </c>
      <c r="BE387" s="492">
        <f t="shared" si="1282"/>
        <v>3.3933</v>
      </c>
      <c r="BF387" s="492">
        <f t="shared" si="1282"/>
        <v>3.4613999999999998</v>
      </c>
      <c r="BG387" s="925">
        <f t="shared" si="1258"/>
        <v>38.954299999999989</v>
      </c>
      <c r="BH387" s="661">
        <f t="shared" ref="BH387:BS387" si="1283">BH$64</f>
        <v>3.4548000000000001</v>
      </c>
      <c r="BI387" s="492">
        <f t="shared" si="1283"/>
        <v>3.2965</v>
      </c>
      <c r="BJ387" s="492">
        <f t="shared" si="1283"/>
        <v>3.16</v>
      </c>
      <c r="BK387" s="492">
        <f t="shared" si="1283"/>
        <v>3.0973999999999999</v>
      </c>
      <c r="BL387" s="492">
        <f t="shared" si="1283"/>
        <v>3.0133999999999999</v>
      </c>
      <c r="BM387" s="492">
        <f t="shared" si="1283"/>
        <v>2.9830000000000001</v>
      </c>
      <c r="BN387" s="492">
        <f t="shared" si="1283"/>
        <v>2.9506000000000001</v>
      </c>
      <c r="BO387" s="492">
        <f t="shared" si="1283"/>
        <v>2.9832000000000001</v>
      </c>
      <c r="BP387" s="492">
        <f t="shared" si="1283"/>
        <v>3.0310000000000001</v>
      </c>
      <c r="BQ387" s="492">
        <f t="shared" si="1283"/>
        <v>2.9836999999999998</v>
      </c>
      <c r="BR387" s="492">
        <f t="shared" si="1283"/>
        <v>2.9836999999999998</v>
      </c>
      <c r="BS387" s="492">
        <f t="shared" si="1283"/>
        <v>2.9836999999999998</v>
      </c>
      <c r="BT387" s="925">
        <f t="shared" si="1260"/>
        <v>36.920999999999999</v>
      </c>
      <c r="BU387" s="661">
        <v>2.9836999999999998</v>
      </c>
      <c r="BV387" s="492">
        <v>2.9836999999999998</v>
      </c>
      <c r="BW387" s="492">
        <v>2.9836999999999998</v>
      </c>
      <c r="BX387" s="492">
        <v>2.9836999999999998</v>
      </c>
      <c r="BY387" s="492">
        <v>2.9836999999999998</v>
      </c>
      <c r="BZ387" s="492">
        <v>2.9836999999999998</v>
      </c>
      <c r="CA387" s="492">
        <v>2.9836999999999998</v>
      </c>
      <c r="CB387" s="492">
        <v>2.9836999999999998</v>
      </c>
      <c r="CC387" s="492">
        <v>2.9836999999999998</v>
      </c>
      <c r="CD387" s="492">
        <v>2.9836999999999998</v>
      </c>
      <c r="CE387" s="492">
        <v>2.9836999999999998</v>
      </c>
      <c r="CF387" s="492">
        <v>2.9836999999999998</v>
      </c>
      <c r="CG387" s="929">
        <f t="shared" si="1261"/>
        <v>35.804399999999994</v>
      </c>
      <c r="CH387" s="980"/>
      <c r="DO387" s="47"/>
      <c r="DP387" s="48"/>
      <c r="DQ387" s="40">
        <f>AVERAGE(G387:DP387)</f>
        <v>5.3439576923076926</v>
      </c>
      <c r="DR387" s="65"/>
      <c r="DS387" s="65"/>
      <c r="DT387" s="66" t="s">
        <v>115</v>
      </c>
      <c r="DU387" s="65"/>
      <c r="DV387" s="49"/>
    </row>
    <row r="388" spans="1:126" s="8" customFormat="1" ht="20.25" customHeight="1">
      <c r="A388" s="679" t="s">
        <v>27</v>
      </c>
      <c r="B388" s="464" t="s">
        <v>98</v>
      </c>
      <c r="C388" s="532" t="s">
        <v>124</v>
      </c>
      <c r="D388" s="469"/>
      <c r="E388" s="475">
        <f>S388+AF388+AT388+BG388+BT388+CG388</f>
        <v>89092.047731825325</v>
      </c>
      <c r="F388" s="596" t="s">
        <v>57</v>
      </c>
      <c r="G388" s="926">
        <f t="shared" ref="G388:R388" si="1284">G386/G387</f>
        <v>0</v>
      </c>
      <c r="H388" s="502">
        <f t="shared" si="1284"/>
        <v>0</v>
      </c>
      <c r="I388" s="502">
        <f t="shared" si="1284"/>
        <v>0</v>
      </c>
      <c r="J388" s="502">
        <f t="shared" si="1284"/>
        <v>0</v>
      </c>
      <c r="K388" s="502">
        <f t="shared" si="1284"/>
        <v>0</v>
      </c>
      <c r="L388" s="502">
        <f t="shared" si="1284"/>
        <v>0</v>
      </c>
      <c r="M388" s="502">
        <f t="shared" si="1284"/>
        <v>0</v>
      </c>
      <c r="N388" s="502">
        <f t="shared" si="1284"/>
        <v>1310.5120541940626</v>
      </c>
      <c r="O388" s="502">
        <f t="shared" si="1284"/>
        <v>8058.613252386468</v>
      </c>
      <c r="P388" s="502">
        <f t="shared" si="1284"/>
        <v>8675.2892461332358</v>
      </c>
      <c r="Q388" s="502">
        <f t="shared" si="1284"/>
        <v>8920.6552476367451</v>
      </c>
      <c r="R388" s="502">
        <f t="shared" si="1284"/>
        <v>8377.4165514517099</v>
      </c>
      <c r="S388" s="932">
        <f t="shared" si="1252"/>
        <v>35342.486351802218</v>
      </c>
      <c r="T388" s="926">
        <f t="shared" ref="T388:AE388" si="1285">T386/T387</f>
        <v>8437.9602413366338</v>
      </c>
      <c r="U388" s="502">
        <f t="shared" si="1285"/>
        <v>8376.7287387214437</v>
      </c>
      <c r="V388" s="502">
        <f t="shared" si="1285"/>
        <v>5794.5923955562503</v>
      </c>
      <c r="W388" s="502">
        <f t="shared" si="1285"/>
        <v>7014.1470031770968</v>
      </c>
      <c r="X388" s="502">
        <f t="shared" si="1285"/>
        <v>7499.4478406625913</v>
      </c>
      <c r="Y388" s="502">
        <f t="shared" si="1285"/>
        <v>7184.4360256209966</v>
      </c>
      <c r="Z388" s="502">
        <f t="shared" si="1285"/>
        <v>9442.249134948097</v>
      </c>
      <c r="AA388" s="502">
        <f t="shared" si="1285"/>
        <v>0</v>
      </c>
      <c r="AB388" s="502">
        <f t="shared" si="1285"/>
        <v>0</v>
      </c>
      <c r="AC388" s="502">
        <f t="shared" si="1285"/>
        <v>0</v>
      </c>
      <c r="AD388" s="502">
        <f t="shared" si="1285"/>
        <v>0</v>
      </c>
      <c r="AE388" s="502">
        <f t="shared" si="1285"/>
        <v>0</v>
      </c>
      <c r="AF388" s="928">
        <f t="shared" si="1254"/>
        <v>53749.561380023115</v>
      </c>
      <c r="AG388" s="927">
        <f t="shared" ref="AG388:AR388" si="1286">AG386/AG387</f>
        <v>0</v>
      </c>
      <c r="AH388" s="502">
        <f t="shared" si="1286"/>
        <v>0</v>
      </c>
      <c r="AI388" s="502">
        <f t="shared" si="1286"/>
        <v>0</v>
      </c>
      <c r="AJ388" s="502">
        <f t="shared" si="1286"/>
        <v>0</v>
      </c>
      <c r="AK388" s="502">
        <f t="shared" si="1286"/>
        <v>0</v>
      </c>
      <c r="AL388" s="502">
        <f t="shared" si="1286"/>
        <v>0</v>
      </c>
      <c r="AM388" s="502">
        <f t="shared" si="1286"/>
        <v>0</v>
      </c>
      <c r="AN388" s="502">
        <f t="shared" si="1286"/>
        <v>0</v>
      </c>
      <c r="AO388" s="502">
        <f t="shared" si="1286"/>
        <v>0</v>
      </c>
      <c r="AP388" s="502">
        <f t="shared" si="1286"/>
        <v>0</v>
      </c>
      <c r="AQ388" s="502">
        <f t="shared" si="1286"/>
        <v>0</v>
      </c>
      <c r="AR388" s="928">
        <f t="shared" si="1286"/>
        <v>0</v>
      </c>
      <c r="AS388" s="923"/>
      <c r="AT388" s="502">
        <f t="shared" si="1256"/>
        <v>0</v>
      </c>
      <c r="AU388" s="502">
        <f t="shared" ref="AU388:BF388" si="1287">AU386/AU387</f>
        <v>0</v>
      </c>
      <c r="AV388" s="502">
        <f t="shared" si="1287"/>
        <v>0</v>
      </c>
      <c r="AW388" s="502">
        <f t="shared" si="1287"/>
        <v>0</v>
      </c>
      <c r="AX388" s="502">
        <f t="shared" si="1287"/>
        <v>0</v>
      </c>
      <c r="AY388" s="502">
        <f t="shared" si="1287"/>
        <v>0</v>
      </c>
      <c r="AZ388" s="502">
        <f t="shared" si="1287"/>
        <v>0</v>
      </c>
      <c r="BA388" s="502">
        <f t="shared" si="1287"/>
        <v>0</v>
      </c>
      <c r="BB388" s="502">
        <f t="shared" si="1287"/>
        <v>0</v>
      </c>
      <c r="BC388" s="502">
        <f t="shared" si="1287"/>
        <v>0</v>
      </c>
      <c r="BD388" s="502">
        <f t="shared" si="1287"/>
        <v>0</v>
      </c>
      <c r="BE388" s="502">
        <f t="shared" si="1287"/>
        <v>0</v>
      </c>
      <c r="BF388" s="502">
        <f t="shared" si="1287"/>
        <v>0</v>
      </c>
      <c r="BG388" s="928">
        <f t="shared" si="1258"/>
        <v>0</v>
      </c>
      <c r="BH388" s="662">
        <f t="shared" ref="BH388:BS388" si="1288">BH386/BH387</f>
        <v>0</v>
      </c>
      <c r="BI388" s="495">
        <f t="shared" si="1288"/>
        <v>0</v>
      </c>
      <c r="BJ388" s="495">
        <f t="shared" si="1288"/>
        <v>0</v>
      </c>
      <c r="BK388" s="495">
        <f t="shared" si="1288"/>
        <v>0</v>
      </c>
      <c r="BL388" s="495">
        <f t="shared" si="1288"/>
        <v>0</v>
      </c>
      <c r="BM388" s="495">
        <f t="shared" si="1288"/>
        <v>0</v>
      </c>
      <c r="BN388" s="495">
        <f t="shared" si="1288"/>
        <v>0</v>
      </c>
      <c r="BO388" s="495">
        <f t="shared" si="1288"/>
        <v>0</v>
      </c>
      <c r="BP388" s="495">
        <f t="shared" si="1288"/>
        <v>0</v>
      </c>
      <c r="BQ388" s="495">
        <f t="shared" si="1288"/>
        <v>0</v>
      </c>
      <c r="BR388" s="495">
        <f t="shared" si="1288"/>
        <v>0</v>
      </c>
      <c r="BS388" s="495">
        <f t="shared" si="1288"/>
        <v>0</v>
      </c>
      <c r="BT388" s="928">
        <f t="shared" si="1260"/>
        <v>0</v>
      </c>
      <c r="BU388" s="662">
        <f t="shared" ref="BU388:CF388" si="1289">BU386/BU387</f>
        <v>0</v>
      </c>
      <c r="BV388" s="495">
        <f t="shared" si="1289"/>
        <v>0</v>
      </c>
      <c r="BW388" s="495">
        <f t="shared" si="1289"/>
        <v>0</v>
      </c>
      <c r="BX388" s="495">
        <f t="shared" si="1289"/>
        <v>0</v>
      </c>
      <c r="BY388" s="495">
        <f t="shared" si="1289"/>
        <v>0</v>
      </c>
      <c r="BZ388" s="495">
        <f t="shared" si="1289"/>
        <v>0</v>
      </c>
      <c r="CA388" s="495">
        <f t="shared" si="1289"/>
        <v>0</v>
      </c>
      <c r="CB388" s="495">
        <f t="shared" si="1289"/>
        <v>0</v>
      </c>
      <c r="CC388" s="495">
        <f t="shared" si="1289"/>
        <v>0</v>
      </c>
      <c r="CD388" s="495">
        <f t="shared" si="1289"/>
        <v>0</v>
      </c>
      <c r="CE388" s="495">
        <f t="shared" si="1289"/>
        <v>0</v>
      </c>
      <c r="CF388" s="495">
        <f t="shared" si="1289"/>
        <v>0</v>
      </c>
      <c r="CG388" s="932">
        <f t="shared" si="1261"/>
        <v>0</v>
      </c>
      <c r="CH388" s="982">
        <f>S388+AF388+AT388+BG388+SUM(BH388:BR388)</f>
        <v>89092.047731825325</v>
      </c>
      <c r="DO388" s="47"/>
      <c r="DP388" s="48"/>
      <c r="DQ388" s="49">
        <f>SUM(G388:DP388)</f>
        <v>267276.14319547598</v>
      </c>
      <c r="DR388" s="65"/>
      <c r="DS388" s="65"/>
      <c r="DT388" s="65">
        <f>DQ388</f>
        <v>267276.14319547598</v>
      </c>
      <c r="DU388" s="65"/>
      <c r="DV388" s="49"/>
    </row>
    <row r="389" spans="1:126" s="8" customFormat="1" ht="20.25" customHeight="1">
      <c r="A389" s="679" t="s">
        <v>27</v>
      </c>
      <c r="B389" s="464" t="s">
        <v>98</v>
      </c>
      <c r="C389" s="532" t="s">
        <v>124</v>
      </c>
      <c r="D389" s="469"/>
      <c r="E389" s="470">
        <f>S389+AF389+AT389+BG389+BT389+CG389</f>
        <v>1000000</v>
      </c>
      <c r="F389" s="597" t="s">
        <v>64</v>
      </c>
      <c r="G389" s="556"/>
      <c r="H389" s="496"/>
      <c r="I389" s="496"/>
      <c r="J389" s="496"/>
      <c r="K389" s="496"/>
      <c r="L389" s="496"/>
      <c r="M389" s="496"/>
      <c r="N389" s="496"/>
      <c r="O389" s="496"/>
      <c r="P389" s="496"/>
      <c r="Q389" s="496">
        <v>12000</v>
      </c>
      <c r="R389" s="496"/>
      <c r="S389" s="639">
        <f t="shared" si="1252"/>
        <v>12000</v>
      </c>
      <c r="T389" s="556"/>
      <c r="U389" s="496">
        <v>98200</v>
      </c>
      <c r="V389" s="496"/>
      <c r="W389" s="496"/>
      <c r="X389" s="496">
        <v>88000</v>
      </c>
      <c r="Y389" s="496"/>
      <c r="Z389" s="496">
        <v>801800</v>
      </c>
      <c r="AA389" s="496"/>
      <c r="AB389" s="496"/>
      <c r="AC389" s="496"/>
      <c r="AD389" s="496"/>
      <c r="AE389" s="496"/>
      <c r="AF389" s="576">
        <f t="shared" si="1254"/>
        <v>988000</v>
      </c>
      <c r="AG389" s="608"/>
      <c r="AH389" s="496"/>
      <c r="AI389" s="496"/>
      <c r="AJ389" s="496"/>
      <c r="AK389" s="496"/>
      <c r="AL389" s="496"/>
      <c r="AM389" s="496"/>
      <c r="AN389" s="496"/>
      <c r="AO389" s="496"/>
      <c r="AP389" s="496"/>
      <c r="AQ389" s="496"/>
      <c r="AR389" s="576"/>
      <c r="AS389" s="655"/>
      <c r="AT389" s="496">
        <f t="shared" si="1256"/>
        <v>0</v>
      </c>
      <c r="AU389" s="496"/>
      <c r="AV389" s="496"/>
      <c r="AW389" s="496"/>
      <c r="AX389" s="496"/>
      <c r="AY389" s="496"/>
      <c r="AZ389" s="496"/>
      <c r="BA389" s="496"/>
      <c r="BB389" s="496"/>
      <c r="BC389" s="496"/>
      <c r="BD389" s="496"/>
      <c r="BE389" s="496"/>
      <c r="BF389" s="496"/>
      <c r="BG389" s="576">
        <f t="shared" si="1258"/>
        <v>0</v>
      </c>
      <c r="BH389" s="608"/>
      <c r="BI389" s="496"/>
      <c r="BJ389" s="496"/>
      <c r="BK389" s="496"/>
      <c r="BL389" s="496"/>
      <c r="BM389" s="496"/>
      <c r="BN389" s="496"/>
      <c r="BO389" s="496"/>
      <c r="BP389" s="496"/>
      <c r="BQ389" s="496"/>
      <c r="BR389" s="496"/>
      <c r="BS389" s="496"/>
      <c r="BT389" s="576">
        <f t="shared" si="1260"/>
        <v>0</v>
      </c>
      <c r="BU389" s="608"/>
      <c r="BV389" s="496"/>
      <c r="BW389" s="496"/>
      <c r="BX389" s="496"/>
      <c r="BY389" s="496"/>
      <c r="BZ389" s="496"/>
      <c r="CA389" s="496"/>
      <c r="CB389" s="496"/>
      <c r="CC389" s="496"/>
      <c r="CD389" s="496"/>
      <c r="CE389" s="496"/>
      <c r="CF389" s="496"/>
      <c r="CG389" s="639">
        <f t="shared" si="1261"/>
        <v>0</v>
      </c>
      <c r="CH389" s="981">
        <f>S389+AF389+AT389+BG389+SUM(BH389:BR389)</f>
        <v>1000000</v>
      </c>
      <c r="DO389" s="51"/>
      <c r="DP389" s="52"/>
      <c r="DQ389" s="49">
        <f>SUM(G389:DP389)</f>
        <v>3000000</v>
      </c>
      <c r="DR389" s="65"/>
      <c r="DS389" s="65"/>
      <c r="DT389" s="65" t="s">
        <v>23</v>
      </c>
      <c r="DU389" s="65"/>
      <c r="DV389" s="49"/>
    </row>
    <row r="390" spans="1:126" s="8" customFormat="1" ht="20.25" customHeight="1">
      <c r="A390" s="679" t="s">
        <v>27</v>
      </c>
      <c r="B390" s="464" t="s">
        <v>98</v>
      </c>
      <c r="C390" s="532" t="s">
        <v>124</v>
      </c>
      <c r="D390" s="469"/>
      <c r="E390" s="470"/>
      <c r="F390" s="597" t="s">
        <v>80</v>
      </c>
      <c r="G390" s="558">
        <f t="shared" ref="G390:R390" si="1290">G$64</f>
        <v>2.5669</v>
      </c>
      <c r="H390" s="498">
        <f t="shared" si="1290"/>
        <v>2.6036000000000001</v>
      </c>
      <c r="I390" s="498">
        <f t="shared" si="1290"/>
        <v>2.6082999999999998</v>
      </c>
      <c r="J390" s="498">
        <f t="shared" si="1290"/>
        <v>2.6122000000000001</v>
      </c>
      <c r="K390" s="498">
        <f t="shared" si="1290"/>
        <v>2.5297999999999998</v>
      </c>
      <c r="L390" s="498">
        <f t="shared" si="1290"/>
        <v>2.52</v>
      </c>
      <c r="M390" s="498">
        <f t="shared" si="1290"/>
        <v>2.5398999999999998</v>
      </c>
      <c r="N390" s="498">
        <f t="shared" si="1290"/>
        <v>2.5095000000000001</v>
      </c>
      <c r="O390" s="498">
        <f t="shared" si="1290"/>
        <v>2.5036999999999998</v>
      </c>
      <c r="P390" s="498">
        <f t="shared" si="1290"/>
        <v>2.4632999999999998</v>
      </c>
      <c r="Q390" s="498">
        <f t="shared" si="1290"/>
        <v>2.4754</v>
      </c>
      <c r="R390" s="498">
        <f t="shared" si="1290"/>
        <v>2.5314999999999999</v>
      </c>
      <c r="S390" s="640">
        <f t="shared" si="1252"/>
        <v>30.464099999999998</v>
      </c>
      <c r="T390" s="558">
        <f t="shared" ref="T390:AE390" si="1291">T$64</f>
        <v>2.5855999999999999</v>
      </c>
      <c r="U390" s="498">
        <f t="shared" si="1291"/>
        <v>2.6044999999999998</v>
      </c>
      <c r="V390" s="498">
        <f t="shared" si="1291"/>
        <v>3.1955</v>
      </c>
      <c r="W390" s="498">
        <f t="shared" si="1291"/>
        <v>2.8012999999999999</v>
      </c>
      <c r="X390" s="498">
        <f t="shared" si="1291"/>
        <v>2.5354999999999999</v>
      </c>
      <c r="Y390" s="498">
        <f t="shared" si="1291"/>
        <v>2.5604</v>
      </c>
      <c r="Z390" s="498">
        <f t="shared" si="1291"/>
        <v>2.601</v>
      </c>
      <c r="AA390" s="498">
        <f t="shared" si="1291"/>
        <v>2.5802</v>
      </c>
      <c r="AB390" s="498">
        <f t="shared" si="1291"/>
        <v>2.5396999999999998</v>
      </c>
      <c r="AC390" s="498">
        <f t="shared" si="1291"/>
        <v>2.5066000000000002</v>
      </c>
      <c r="AD390" s="498">
        <f t="shared" si="1291"/>
        <v>2.44</v>
      </c>
      <c r="AE390" s="498">
        <f t="shared" si="1291"/>
        <v>2.5629</v>
      </c>
      <c r="AF390" s="577">
        <f t="shared" si="1254"/>
        <v>31.513200000000001</v>
      </c>
      <c r="AG390" s="609">
        <f t="shared" ref="AG390:AR390" si="1292">AG$64</f>
        <v>2.6617000000000002</v>
      </c>
      <c r="AH390" s="498">
        <f t="shared" si="1292"/>
        <v>2.7553999999999998</v>
      </c>
      <c r="AI390" s="498">
        <f t="shared" si="1292"/>
        <v>2.8420000000000001</v>
      </c>
      <c r="AJ390" s="498">
        <f t="shared" si="1292"/>
        <v>2.9298999999999999</v>
      </c>
      <c r="AK390" s="498">
        <f t="shared" si="1292"/>
        <v>2.8948999999999998</v>
      </c>
      <c r="AL390" s="498">
        <f t="shared" si="1292"/>
        <v>2.9687000000000001</v>
      </c>
      <c r="AM390" s="498">
        <f t="shared" si="1292"/>
        <v>3.028</v>
      </c>
      <c r="AN390" s="498">
        <f t="shared" si="1292"/>
        <v>3.1524999999999999</v>
      </c>
      <c r="AO390" s="498">
        <f t="shared" si="1292"/>
        <v>3.2565</v>
      </c>
      <c r="AP390" s="498">
        <f t="shared" si="1292"/>
        <v>3.2835999999999999</v>
      </c>
      <c r="AQ390" s="498">
        <f t="shared" si="1292"/>
        <v>3.1362999999999999</v>
      </c>
      <c r="AR390" s="577">
        <f t="shared" si="1292"/>
        <v>3.1787000000000001</v>
      </c>
      <c r="AS390" s="655"/>
      <c r="AT390" s="498">
        <f t="shared" si="1256"/>
        <v>33.426499999999997</v>
      </c>
      <c r="AU390" s="498">
        <f t="shared" ref="AU390:BF390" si="1293">AU$64</f>
        <v>3.1715</v>
      </c>
      <c r="AV390" s="498">
        <f t="shared" si="1293"/>
        <v>3.2265999999999999</v>
      </c>
      <c r="AW390" s="498">
        <f t="shared" si="1293"/>
        <v>3.2315</v>
      </c>
      <c r="AX390" s="498">
        <f t="shared" si="1293"/>
        <v>3.2578</v>
      </c>
      <c r="AY390" s="498">
        <f t="shared" si="1293"/>
        <v>3.2136</v>
      </c>
      <c r="AZ390" s="498">
        <f t="shared" si="1293"/>
        <v>3.1901999999999999</v>
      </c>
      <c r="BA390" s="498">
        <f t="shared" si="1293"/>
        <v>3.1758000000000002</v>
      </c>
      <c r="BB390" s="498">
        <f t="shared" si="1293"/>
        <v>3.1570999999999998</v>
      </c>
      <c r="BC390" s="498">
        <f t="shared" si="1293"/>
        <v>3.1909999999999998</v>
      </c>
      <c r="BD390" s="498">
        <f t="shared" si="1293"/>
        <v>3.2845</v>
      </c>
      <c r="BE390" s="498">
        <f t="shared" si="1293"/>
        <v>3.3933</v>
      </c>
      <c r="BF390" s="498">
        <f t="shared" si="1293"/>
        <v>3.4613999999999998</v>
      </c>
      <c r="BG390" s="577">
        <f t="shared" si="1258"/>
        <v>38.954299999999989</v>
      </c>
      <c r="BH390" s="609">
        <f t="shared" ref="BH390:BS390" si="1294">BH$64</f>
        <v>3.4548000000000001</v>
      </c>
      <c r="BI390" s="498">
        <f t="shared" si="1294"/>
        <v>3.2965</v>
      </c>
      <c r="BJ390" s="498">
        <f t="shared" si="1294"/>
        <v>3.16</v>
      </c>
      <c r="BK390" s="498">
        <f t="shared" si="1294"/>
        <v>3.0973999999999999</v>
      </c>
      <c r="BL390" s="498">
        <f t="shared" si="1294"/>
        <v>3.0133999999999999</v>
      </c>
      <c r="BM390" s="498">
        <f t="shared" si="1294"/>
        <v>2.9830000000000001</v>
      </c>
      <c r="BN390" s="498">
        <f t="shared" si="1294"/>
        <v>2.9506000000000001</v>
      </c>
      <c r="BO390" s="498">
        <f t="shared" si="1294"/>
        <v>2.9832000000000001</v>
      </c>
      <c r="BP390" s="498">
        <f t="shared" si="1294"/>
        <v>3.0310000000000001</v>
      </c>
      <c r="BQ390" s="498">
        <f t="shared" si="1294"/>
        <v>2.9836999999999998</v>
      </c>
      <c r="BR390" s="498">
        <f t="shared" si="1294"/>
        <v>2.9836999999999998</v>
      </c>
      <c r="BS390" s="498">
        <f t="shared" si="1294"/>
        <v>2.9836999999999998</v>
      </c>
      <c r="BT390" s="577">
        <f t="shared" si="1260"/>
        <v>36.920999999999999</v>
      </c>
      <c r="BU390" s="609">
        <v>2.9836999999999998</v>
      </c>
      <c r="BV390" s="498">
        <v>2.9836999999999998</v>
      </c>
      <c r="BW390" s="498">
        <v>2.9836999999999998</v>
      </c>
      <c r="BX390" s="498">
        <v>2.9836999999999998</v>
      </c>
      <c r="BY390" s="498">
        <v>2.9836999999999998</v>
      </c>
      <c r="BZ390" s="498">
        <v>2.9836999999999998</v>
      </c>
      <c r="CA390" s="498">
        <v>2.9836999999999998</v>
      </c>
      <c r="CB390" s="498">
        <v>2.9836999999999998</v>
      </c>
      <c r="CC390" s="498">
        <v>2.9836999999999998</v>
      </c>
      <c r="CD390" s="498">
        <v>2.9836999999999998</v>
      </c>
      <c r="CE390" s="498">
        <v>2.9836999999999998</v>
      </c>
      <c r="CF390" s="498">
        <v>2.9836999999999998</v>
      </c>
      <c r="CG390" s="639">
        <f t="shared" si="1261"/>
        <v>35.804399999999994</v>
      </c>
      <c r="CH390" s="980"/>
      <c r="DO390" s="51"/>
      <c r="DP390" s="52"/>
      <c r="DQ390" s="40">
        <f>AVERAGE(G390:DP390)</f>
        <v>5.3439576923076926</v>
      </c>
      <c r="DR390" s="65"/>
      <c r="DS390" s="65"/>
      <c r="DT390" s="65">
        <f>DT388-DS386</f>
        <v>1003843.1749462918</v>
      </c>
      <c r="DU390" s="65"/>
      <c r="DV390" s="49"/>
    </row>
    <row r="391" spans="1:126" s="8" customFormat="1" ht="20.25" customHeight="1">
      <c r="A391" s="679" t="s">
        <v>27</v>
      </c>
      <c r="B391" s="464" t="s">
        <v>98</v>
      </c>
      <c r="C391" s="532" t="s">
        <v>124</v>
      </c>
      <c r="D391" s="469"/>
      <c r="E391" s="475">
        <f>S391+AF391+AT391+BG391+BT391+CG391</f>
        <v>385524.88514299341</v>
      </c>
      <c r="F391" s="597" t="s">
        <v>63</v>
      </c>
      <c r="G391" s="560">
        <f t="shared" ref="G391:R391" si="1295">G389/G390</f>
        <v>0</v>
      </c>
      <c r="H391" s="500">
        <f t="shared" si="1295"/>
        <v>0</v>
      </c>
      <c r="I391" s="500">
        <f t="shared" si="1295"/>
        <v>0</v>
      </c>
      <c r="J391" s="500">
        <f t="shared" si="1295"/>
        <v>0</v>
      </c>
      <c r="K391" s="500">
        <f t="shared" si="1295"/>
        <v>0</v>
      </c>
      <c r="L391" s="500">
        <f t="shared" si="1295"/>
        <v>0</v>
      </c>
      <c r="M391" s="500">
        <f t="shared" si="1295"/>
        <v>0</v>
      </c>
      <c r="N391" s="500">
        <f t="shared" si="1295"/>
        <v>0</v>
      </c>
      <c r="O391" s="500">
        <f t="shared" si="1295"/>
        <v>0</v>
      </c>
      <c r="P391" s="500">
        <f t="shared" si="1295"/>
        <v>0</v>
      </c>
      <c r="Q391" s="500">
        <f t="shared" si="1295"/>
        <v>4847.701381594894</v>
      </c>
      <c r="R391" s="500">
        <f t="shared" si="1295"/>
        <v>0</v>
      </c>
      <c r="S391" s="641">
        <f t="shared" si="1252"/>
        <v>4847.701381594894</v>
      </c>
      <c r="T391" s="560">
        <f t="shared" ref="T391:AE391" si="1296">T389/T390</f>
        <v>0</v>
      </c>
      <c r="U391" s="500">
        <f t="shared" si="1296"/>
        <v>37703.973891341913</v>
      </c>
      <c r="V391" s="500">
        <f t="shared" si="1296"/>
        <v>0</v>
      </c>
      <c r="W391" s="500">
        <f t="shared" si="1296"/>
        <v>0</v>
      </c>
      <c r="X391" s="500">
        <f t="shared" si="1296"/>
        <v>34707.158351409977</v>
      </c>
      <c r="Y391" s="500">
        <f t="shared" si="1296"/>
        <v>0</v>
      </c>
      <c r="Z391" s="500">
        <f t="shared" si="1296"/>
        <v>308266.05151864665</v>
      </c>
      <c r="AA391" s="500">
        <f t="shared" si="1296"/>
        <v>0</v>
      </c>
      <c r="AB391" s="500">
        <f t="shared" si="1296"/>
        <v>0</v>
      </c>
      <c r="AC391" s="500">
        <f t="shared" si="1296"/>
        <v>0</v>
      </c>
      <c r="AD391" s="500">
        <f t="shared" si="1296"/>
        <v>0</v>
      </c>
      <c r="AE391" s="500">
        <f t="shared" si="1296"/>
        <v>0</v>
      </c>
      <c r="AF391" s="578">
        <f t="shared" si="1254"/>
        <v>380677.18376139854</v>
      </c>
      <c r="AG391" s="610">
        <f t="shared" ref="AG391:AR391" si="1297">AG389/AG390</f>
        <v>0</v>
      </c>
      <c r="AH391" s="500">
        <f t="shared" si="1297"/>
        <v>0</v>
      </c>
      <c r="AI391" s="500">
        <f t="shared" si="1297"/>
        <v>0</v>
      </c>
      <c r="AJ391" s="500">
        <f t="shared" si="1297"/>
        <v>0</v>
      </c>
      <c r="AK391" s="500">
        <f t="shared" si="1297"/>
        <v>0</v>
      </c>
      <c r="AL391" s="500">
        <f t="shared" si="1297"/>
        <v>0</v>
      </c>
      <c r="AM391" s="500">
        <f t="shared" si="1297"/>
        <v>0</v>
      </c>
      <c r="AN391" s="500">
        <f t="shared" si="1297"/>
        <v>0</v>
      </c>
      <c r="AO391" s="500">
        <f t="shared" si="1297"/>
        <v>0</v>
      </c>
      <c r="AP391" s="500">
        <f t="shared" si="1297"/>
        <v>0</v>
      </c>
      <c r="AQ391" s="500">
        <f t="shared" si="1297"/>
        <v>0</v>
      </c>
      <c r="AR391" s="578">
        <f t="shared" si="1297"/>
        <v>0</v>
      </c>
      <c r="AS391" s="655"/>
      <c r="AT391" s="500">
        <f t="shared" si="1256"/>
        <v>0</v>
      </c>
      <c r="AU391" s="500">
        <f t="shared" ref="AU391:BF391" si="1298">AU389/AU390</f>
        <v>0</v>
      </c>
      <c r="AV391" s="500">
        <f t="shared" si="1298"/>
        <v>0</v>
      </c>
      <c r="AW391" s="500">
        <f t="shared" si="1298"/>
        <v>0</v>
      </c>
      <c r="AX391" s="500">
        <f t="shared" si="1298"/>
        <v>0</v>
      </c>
      <c r="AY391" s="500">
        <f t="shared" si="1298"/>
        <v>0</v>
      </c>
      <c r="AZ391" s="500">
        <f t="shared" si="1298"/>
        <v>0</v>
      </c>
      <c r="BA391" s="500">
        <f t="shared" si="1298"/>
        <v>0</v>
      </c>
      <c r="BB391" s="500">
        <f t="shared" si="1298"/>
        <v>0</v>
      </c>
      <c r="BC391" s="500">
        <f t="shared" si="1298"/>
        <v>0</v>
      </c>
      <c r="BD391" s="500">
        <f t="shared" si="1298"/>
        <v>0</v>
      </c>
      <c r="BE391" s="500">
        <f t="shared" si="1298"/>
        <v>0</v>
      </c>
      <c r="BF391" s="500">
        <f t="shared" si="1298"/>
        <v>0</v>
      </c>
      <c r="BG391" s="578">
        <f t="shared" si="1258"/>
        <v>0</v>
      </c>
      <c r="BH391" s="610">
        <f t="shared" ref="BH391:BS391" si="1299">BH389/BH390</f>
        <v>0</v>
      </c>
      <c r="BI391" s="500">
        <f t="shared" si="1299"/>
        <v>0</v>
      </c>
      <c r="BJ391" s="500">
        <f t="shared" si="1299"/>
        <v>0</v>
      </c>
      <c r="BK391" s="500">
        <f t="shared" si="1299"/>
        <v>0</v>
      </c>
      <c r="BL391" s="500">
        <f t="shared" si="1299"/>
        <v>0</v>
      </c>
      <c r="BM391" s="500">
        <f t="shared" si="1299"/>
        <v>0</v>
      </c>
      <c r="BN391" s="500">
        <f t="shared" si="1299"/>
        <v>0</v>
      </c>
      <c r="BO391" s="500">
        <f t="shared" si="1299"/>
        <v>0</v>
      </c>
      <c r="BP391" s="500">
        <f t="shared" si="1299"/>
        <v>0</v>
      </c>
      <c r="BQ391" s="500">
        <f t="shared" si="1299"/>
        <v>0</v>
      </c>
      <c r="BR391" s="500">
        <f t="shared" si="1299"/>
        <v>0</v>
      </c>
      <c r="BS391" s="500">
        <f t="shared" si="1299"/>
        <v>0</v>
      </c>
      <c r="BT391" s="578">
        <f t="shared" si="1260"/>
        <v>0</v>
      </c>
      <c r="BU391" s="610">
        <f t="shared" ref="BU391:CF391" si="1300">BU389/BU390</f>
        <v>0</v>
      </c>
      <c r="BV391" s="500">
        <f t="shared" si="1300"/>
        <v>0</v>
      </c>
      <c r="BW391" s="500">
        <f t="shared" si="1300"/>
        <v>0</v>
      </c>
      <c r="BX391" s="500">
        <f t="shared" si="1300"/>
        <v>0</v>
      </c>
      <c r="BY391" s="500">
        <f t="shared" si="1300"/>
        <v>0</v>
      </c>
      <c r="BZ391" s="500">
        <f t="shared" si="1300"/>
        <v>0</v>
      </c>
      <c r="CA391" s="500">
        <f t="shared" si="1300"/>
        <v>0</v>
      </c>
      <c r="CB391" s="500">
        <f t="shared" si="1300"/>
        <v>0</v>
      </c>
      <c r="CC391" s="500">
        <f t="shared" si="1300"/>
        <v>0</v>
      </c>
      <c r="CD391" s="500">
        <f t="shared" si="1300"/>
        <v>0</v>
      </c>
      <c r="CE391" s="500">
        <f t="shared" si="1300"/>
        <v>0</v>
      </c>
      <c r="CF391" s="500">
        <f t="shared" si="1300"/>
        <v>0</v>
      </c>
      <c r="CG391" s="641">
        <f t="shared" si="1261"/>
        <v>0</v>
      </c>
      <c r="CH391" s="982">
        <f>S391+AF391+AT391+BG391+SUM(BH391:BR391)</f>
        <v>385524.88514299341</v>
      </c>
      <c r="DO391" s="53"/>
      <c r="DP391" s="54"/>
      <c r="DQ391" s="55">
        <f>SUM(G391:DP391)</f>
        <v>1156574.6554289802</v>
      </c>
      <c r="DR391" s="69"/>
      <c r="DS391" s="69"/>
      <c r="DT391" s="74">
        <f>DT390/DQ385</f>
        <v>0.84431589368120818</v>
      </c>
      <c r="DU391" s="68" t="s">
        <v>121</v>
      </c>
      <c r="DV391" s="72"/>
    </row>
    <row r="392" spans="1:126" s="398" customFormat="1" ht="20.25" customHeight="1">
      <c r="A392" s="745" t="s">
        <v>27</v>
      </c>
      <c r="B392" s="737" t="str">
        <f>B391</f>
        <v>Закрыт</v>
      </c>
      <c r="C392" s="746" t="s">
        <v>124</v>
      </c>
      <c r="D392" s="747" t="s">
        <v>81</v>
      </c>
      <c r="E392" s="683">
        <f>E383-E389</f>
        <v>0</v>
      </c>
      <c r="F392" s="960"/>
      <c r="G392" s="748"/>
      <c r="H392" s="747"/>
      <c r="I392" s="747"/>
      <c r="J392" s="747"/>
      <c r="K392" s="747"/>
      <c r="L392" s="747"/>
      <c r="M392" s="747"/>
      <c r="N392" s="747"/>
      <c r="O392" s="747"/>
      <c r="P392" s="747"/>
      <c r="Q392" s="747"/>
      <c r="R392" s="747"/>
      <c r="S392" s="706" t="str">
        <f t="shared" ref="S392" si="1301">S$2</f>
        <v>Итого 2021</v>
      </c>
      <c r="T392" s="748"/>
      <c r="U392" s="747"/>
      <c r="V392" s="747"/>
      <c r="W392" s="747"/>
      <c r="X392" s="747"/>
      <c r="Y392" s="747"/>
      <c r="Z392" s="747"/>
      <c r="AA392" s="747"/>
      <c r="AB392" s="747"/>
      <c r="AC392" s="747"/>
      <c r="AD392" s="747"/>
      <c r="AE392" s="747"/>
      <c r="AF392" s="707" t="str">
        <f t="shared" ref="AF392" si="1302">AF$2</f>
        <v>Итого 2022</v>
      </c>
      <c r="AG392" s="749"/>
      <c r="AH392" s="747"/>
      <c r="AI392" s="747"/>
      <c r="AJ392" s="747"/>
      <c r="AK392" s="747"/>
      <c r="AL392" s="747"/>
      <c r="AM392" s="747"/>
      <c r="AN392" s="747"/>
      <c r="AO392" s="747"/>
      <c r="AP392" s="747"/>
      <c r="AQ392" s="747"/>
      <c r="AR392" s="750"/>
      <c r="AS392" s="751"/>
      <c r="AT392" s="708" t="str">
        <f t="shared" ref="AT392:CG392" si="1303">AT$2</f>
        <v>Итого 2023</v>
      </c>
      <c r="AU392" s="709">
        <f t="shared" si="1303"/>
        <v>45292</v>
      </c>
      <c r="AV392" s="709">
        <f t="shared" si="1303"/>
        <v>45323</v>
      </c>
      <c r="AW392" s="709">
        <f t="shared" si="1303"/>
        <v>45352</v>
      </c>
      <c r="AX392" s="709">
        <f t="shared" si="1303"/>
        <v>45383</v>
      </c>
      <c r="AY392" s="709">
        <f t="shared" si="1303"/>
        <v>45413</v>
      </c>
      <c r="AZ392" s="709">
        <f t="shared" si="1303"/>
        <v>45444</v>
      </c>
      <c r="BA392" s="709">
        <f t="shared" si="1303"/>
        <v>45474</v>
      </c>
      <c r="BB392" s="709">
        <f t="shared" si="1303"/>
        <v>45505</v>
      </c>
      <c r="BC392" s="709">
        <f t="shared" si="1303"/>
        <v>45536</v>
      </c>
      <c r="BD392" s="709">
        <f t="shared" si="1303"/>
        <v>45566</v>
      </c>
      <c r="BE392" s="709">
        <f t="shared" si="1303"/>
        <v>45597</v>
      </c>
      <c r="BF392" s="709">
        <f t="shared" si="1303"/>
        <v>45627</v>
      </c>
      <c r="BG392" s="707" t="str">
        <f t="shared" si="1303"/>
        <v>Итого 2024</v>
      </c>
      <c r="BH392" s="710">
        <f t="shared" si="1303"/>
        <v>45658</v>
      </c>
      <c r="BI392" s="709">
        <f t="shared" si="1303"/>
        <v>45689</v>
      </c>
      <c r="BJ392" s="709">
        <f t="shared" si="1303"/>
        <v>45717</v>
      </c>
      <c r="BK392" s="709">
        <f t="shared" si="1303"/>
        <v>45748</v>
      </c>
      <c r="BL392" s="709">
        <f t="shared" si="1303"/>
        <v>45778</v>
      </c>
      <c r="BM392" s="709">
        <f t="shared" si="1303"/>
        <v>45809</v>
      </c>
      <c r="BN392" s="709">
        <f t="shared" si="1303"/>
        <v>45839</v>
      </c>
      <c r="BO392" s="709">
        <f t="shared" si="1303"/>
        <v>45870</v>
      </c>
      <c r="BP392" s="709">
        <f t="shared" si="1303"/>
        <v>45901</v>
      </c>
      <c r="BQ392" s="709">
        <f t="shared" si="1303"/>
        <v>45931</v>
      </c>
      <c r="BR392" s="709">
        <f t="shared" si="1303"/>
        <v>45962</v>
      </c>
      <c r="BS392" s="711">
        <f t="shared" si="1303"/>
        <v>45992</v>
      </c>
      <c r="BT392" s="712" t="str">
        <f t="shared" si="1303"/>
        <v>YTD 10 m. + Forecast 11-12.2025</v>
      </c>
      <c r="BU392" s="713">
        <f t="shared" si="1303"/>
        <v>46023</v>
      </c>
      <c r="BV392" s="711">
        <f t="shared" si="1303"/>
        <v>46054</v>
      </c>
      <c r="BW392" s="711">
        <f t="shared" si="1303"/>
        <v>46082</v>
      </c>
      <c r="BX392" s="711">
        <f t="shared" si="1303"/>
        <v>46113</v>
      </c>
      <c r="BY392" s="711">
        <f t="shared" si="1303"/>
        <v>46143</v>
      </c>
      <c r="BZ392" s="711">
        <f t="shared" si="1303"/>
        <v>46174</v>
      </c>
      <c r="CA392" s="711">
        <f t="shared" si="1303"/>
        <v>46204</v>
      </c>
      <c r="CB392" s="711">
        <f t="shared" si="1303"/>
        <v>46235</v>
      </c>
      <c r="CC392" s="711">
        <f t="shared" si="1303"/>
        <v>46266</v>
      </c>
      <c r="CD392" s="711">
        <f t="shared" si="1303"/>
        <v>46296</v>
      </c>
      <c r="CE392" s="711">
        <f t="shared" si="1303"/>
        <v>46327</v>
      </c>
      <c r="CF392" s="711">
        <f t="shared" si="1303"/>
        <v>46357</v>
      </c>
      <c r="CG392" s="990" t="str">
        <f t="shared" si="1303"/>
        <v>Forecast 2026</v>
      </c>
      <c r="CH392" s="984"/>
      <c r="DO392" s="75"/>
      <c r="DP392" s="75"/>
      <c r="DQ392" s="400"/>
      <c r="DR392" s="75"/>
      <c r="DS392" s="75"/>
      <c r="DT392" s="75"/>
      <c r="DU392" s="75"/>
      <c r="DV392" s="75"/>
    </row>
    <row r="393" spans="1:126" s="8" customFormat="1" ht="20.25" customHeight="1">
      <c r="A393" s="726" t="s">
        <v>27</v>
      </c>
      <c r="B393" s="714" t="s">
        <v>98</v>
      </c>
      <c r="C393" s="743" t="s">
        <v>125</v>
      </c>
      <c r="D393" s="744">
        <v>1000000</v>
      </c>
      <c r="E393" s="744"/>
      <c r="F393" s="717"/>
      <c r="G393" s="718"/>
      <c r="H393" s="719"/>
      <c r="I393" s="719"/>
      <c r="J393" s="719"/>
      <c r="K393" s="719"/>
      <c r="L393" s="719"/>
      <c r="M393" s="719"/>
      <c r="N393" s="719"/>
      <c r="O393" s="719"/>
      <c r="P393" s="719"/>
      <c r="Q393" s="719"/>
      <c r="R393" s="719"/>
      <c r="S393" s="739"/>
      <c r="T393" s="718"/>
      <c r="U393" s="719"/>
      <c r="V393" s="719"/>
      <c r="W393" s="719"/>
      <c r="X393" s="719"/>
      <c r="Y393" s="719"/>
      <c r="Z393" s="719"/>
      <c r="AA393" s="719"/>
      <c r="AB393" s="719"/>
      <c r="AC393" s="719"/>
      <c r="AD393" s="719"/>
      <c r="AE393" s="719"/>
      <c r="AF393" s="723"/>
      <c r="AG393" s="722"/>
      <c r="AH393" s="719"/>
      <c r="AI393" s="719"/>
      <c r="AJ393" s="719"/>
      <c r="AK393" s="719"/>
      <c r="AL393" s="719"/>
      <c r="AM393" s="719"/>
      <c r="AN393" s="719"/>
      <c r="AO393" s="719"/>
      <c r="AP393" s="719"/>
      <c r="AQ393" s="719"/>
      <c r="AR393" s="723"/>
      <c r="AS393" s="724"/>
      <c r="AT393" s="719"/>
      <c r="AU393" s="719"/>
      <c r="AV393" s="719"/>
      <c r="AW393" s="719"/>
      <c r="AX393" s="719"/>
      <c r="AY393" s="719"/>
      <c r="AZ393" s="719"/>
      <c r="BA393" s="719"/>
      <c r="BB393" s="719"/>
      <c r="BC393" s="719"/>
      <c r="BD393" s="719"/>
      <c r="BE393" s="719"/>
      <c r="BF393" s="719"/>
      <c r="BG393" s="723"/>
      <c r="BH393" s="722"/>
      <c r="BI393" s="719"/>
      <c r="BJ393" s="719"/>
      <c r="BK393" s="719"/>
      <c r="BL393" s="719"/>
      <c r="BM393" s="719"/>
      <c r="BN393" s="719"/>
      <c r="BO393" s="719"/>
      <c r="BP393" s="719"/>
      <c r="BQ393" s="719"/>
      <c r="BR393" s="719"/>
      <c r="BS393" s="719"/>
      <c r="BT393" s="723"/>
      <c r="BU393" s="722"/>
      <c r="BV393" s="719"/>
      <c r="BW393" s="719"/>
      <c r="BX393" s="719"/>
      <c r="BY393" s="719"/>
      <c r="BZ393" s="719"/>
      <c r="CA393" s="719"/>
      <c r="CB393" s="719"/>
      <c r="CC393" s="719"/>
      <c r="CD393" s="719"/>
      <c r="CE393" s="719"/>
      <c r="CF393" s="719"/>
      <c r="CG393" s="739"/>
      <c r="CH393" s="980"/>
      <c r="DO393" s="59"/>
      <c r="DP393" s="60"/>
      <c r="DQ393" s="61"/>
      <c r="DR393" s="36"/>
      <c r="DS393" s="36"/>
      <c r="DT393" s="36"/>
      <c r="DU393" s="36"/>
      <c r="DV393" s="36"/>
    </row>
    <row r="394" spans="1:126" s="8" customFormat="1" ht="20.25" customHeight="1">
      <c r="A394" s="679" t="s">
        <v>27</v>
      </c>
      <c r="B394" s="464" t="s">
        <v>98</v>
      </c>
      <c r="C394" s="532" t="s">
        <v>125</v>
      </c>
      <c r="D394" s="469"/>
      <c r="E394" s="470">
        <f>S394+AF394+AT394+BG394+BT394+CG394</f>
        <v>1000000</v>
      </c>
      <c r="F394" s="594" t="s">
        <v>28</v>
      </c>
      <c r="G394" s="538"/>
      <c r="H394" s="471"/>
      <c r="I394" s="471"/>
      <c r="J394" s="471"/>
      <c r="K394" s="471">
        <f>D393</f>
        <v>1000000</v>
      </c>
      <c r="L394" s="471"/>
      <c r="M394" s="471"/>
      <c r="N394" s="471"/>
      <c r="O394" s="471"/>
      <c r="P394" s="471"/>
      <c r="Q394" s="471"/>
      <c r="R394" s="471"/>
      <c r="S394" s="633">
        <f>SUM(G394:R394)</f>
        <v>1000000</v>
      </c>
      <c r="T394" s="538"/>
      <c r="U394" s="471"/>
      <c r="V394" s="471"/>
      <c r="W394" s="471"/>
      <c r="X394" s="471"/>
      <c r="Y394" s="471"/>
      <c r="Z394" s="471"/>
      <c r="AA394" s="471"/>
      <c r="AB394" s="471"/>
      <c r="AC394" s="471"/>
      <c r="AD394" s="471"/>
      <c r="AE394" s="471"/>
      <c r="AF394" s="567">
        <f>SUM(T394:AE394)</f>
        <v>0</v>
      </c>
      <c r="AG394" s="599"/>
      <c r="AH394" s="471"/>
      <c r="AI394" s="471"/>
      <c r="AJ394" s="471"/>
      <c r="AK394" s="471"/>
      <c r="AL394" s="471"/>
      <c r="AM394" s="471"/>
      <c r="AN394" s="471"/>
      <c r="AO394" s="471"/>
      <c r="AP394" s="471"/>
      <c r="AQ394" s="471"/>
      <c r="AR394" s="567"/>
      <c r="AS394" s="656"/>
      <c r="AT394" s="471">
        <f>SUM(AH394:AS394)</f>
        <v>0</v>
      </c>
      <c r="AU394" s="471"/>
      <c r="AV394" s="471"/>
      <c r="AW394" s="471"/>
      <c r="AX394" s="471"/>
      <c r="AY394" s="471"/>
      <c r="AZ394" s="471"/>
      <c r="BA394" s="471"/>
      <c r="BB394" s="471"/>
      <c r="BC394" s="471"/>
      <c r="BD394" s="471"/>
      <c r="BE394" s="471"/>
      <c r="BF394" s="471"/>
      <c r="BG394" s="567">
        <f>SUM(AU394:BF394)</f>
        <v>0</v>
      </c>
      <c r="BH394" s="599"/>
      <c r="BI394" s="471"/>
      <c r="BJ394" s="471"/>
      <c r="BK394" s="471"/>
      <c r="BL394" s="471"/>
      <c r="BM394" s="471"/>
      <c r="BN394" s="471"/>
      <c r="BO394" s="471"/>
      <c r="BP394" s="471"/>
      <c r="BQ394" s="471"/>
      <c r="BR394" s="471"/>
      <c r="BS394" s="471"/>
      <c r="BT394" s="567">
        <f>SUM(BH394:BS394)</f>
        <v>0</v>
      </c>
      <c r="BU394" s="599"/>
      <c r="BV394" s="471"/>
      <c r="BW394" s="471"/>
      <c r="BX394" s="471"/>
      <c r="BY394" s="471"/>
      <c r="BZ394" s="471"/>
      <c r="CA394" s="471"/>
      <c r="CB394" s="471"/>
      <c r="CC394" s="471"/>
      <c r="CD394" s="471"/>
      <c r="CE394" s="471"/>
      <c r="CF394" s="471"/>
      <c r="CG394" s="633">
        <f>SUM(BU394:CF394)</f>
        <v>0</v>
      </c>
      <c r="CH394" s="981">
        <f>S394+AF394+AT394+BG394+SUM(BH394:BR394)</f>
        <v>1000000</v>
      </c>
      <c r="DO394" s="32"/>
      <c r="DP394" s="32"/>
      <c r="DQ394" s="32"/>
      <c r="DR394" s="390"/>
      <c r="DS394" s="390"/>
      <c r="DT394" s="390"/>
      <c r="DU394" s="390"/>
      <c r="DV394" s="390"/>
    </row>
    <row r="395" spans="1:126" s="8" customFormat="1" ht="20.25" customHeight="1">
      <c r="A395" s="679" t="s">
        <v>27</v>
      </c>
      <c r="B395" s="464" t="s">
        <v>98</v>
      </c>
      <c r="C395" s="532" t="s">
        <v>125</v>
      </c>
      <c r="D395" s="469"/>
      <c r="E395" s="470"/>
      <c r="F395" s="594" t="s">
        <v>80</v>
      </c>
      <c r="G395" s="540">
        <f t="shared" ref="G395:R395" si="1304">G$64</f>
        <v>2.5669</v>
      </c>
      <c r="H395" s="473">
        <f t="shared" si="1304"/>
        <v>2.6036000000000001</v>
      </c>
      <c r="I395" s="473">
        <f t="shared" si="1304"/>
        <v>2.6082999999999998</v>
      </c>
      <c r="J395" s="473">
        <f t="shared" si="1304"/>
        <v>2.6122000000000001</v>
      </c>
      <c r="K395" s="473">
        <f t="shared" si="1304"/>
        <v>2.5297999999999998</v>
      </c>
      <c r="L395" s="473">
        <f t="shared" si="1304"/>
        <v>2.52</v>
      </c>
      <c r="M395" s="473">
        <f t="shared" si="1304"/>
        <v>2.5398999999999998</v>
      </c>
      <c r="N395" s="473">
        <f t="shared" si="1304"/>
        <v>2.5095000000000001</v>
      </c>
      <c r="O395" s="473">
        <f t="shared" si="1304"/>
        <v>2.5036999999999998</v>
      </c>
      <c r="P395" s="473">
        <f t="shared" si="1304"/>
        <v>2.4632999999999998</v>
      </c>
      <c r="Q395" s="473">
        <f t="shared" si="1304"/>
        <v>2.4754</v>
      </c>
      <c r="R395" s="473">
        <f t="shared" si="1304"/>
        <v>2.5314999999999999</v>
      </c>
      <c r="S395" s="634">
        <f t="shared" ref="S395:S405" si="1305">SUM(G395:R395)</f>
        <v>30.464099999999998</v>
      </c>
      <c r="T395" s="540">
        <f t="shared" ref="T395:AE395" si="1306">T$64</f>
        <v>2.5855999999999999</v>
      </c>
      <c r="U395" s="473">
        <f t="shared" si="1306"/>
        <v>2.6044999999999998</v>
      </c>
      <c r="V395" s="473">
        <f t="shared" si="1306"/>
        <v>3.1955</v>
      </c>
      <c r="W395" s="473">
        <f t="shared" si="1306"/>
        <v>2.8012999999999999</v>
      </c>
      <c r="X395" s="473">
        <f t="shared" si="1306"/>
        <v>2.5354999999999999</v>
      </c>
      <c r="Y395" s="473">
        <f t="shared" si="1306"/>
        <v>2.5604</v>
      </c>
      <c r="Z395" s="473">
        <f t="shared" si="1306"/>
        <v>2.601</v>
      </c>
      <c r="AA395" s="473">
        <f t="shared" si="1306"/>
        <v>2.5802</v>
      </c>
      <c r="AB395" s="473">
        <f t="shared" si="1306"/>
        <v>2.5396999999999998</v>
      </c>
      <c r="AC395" s="473">
        <f t="shared" si="1306"/>
        <v>2.5066000000000002</v>
      </c>
      <c r="AD395" s="473">
        <f t="shared" si="1306"/>
        <v>2.44</v>
      </c>
      <c r="AE395" s="473">
        <f t="shared" si="1306"/>
        <v>2.5629</v>
      </c>
      <c r="AF395" s="568">
        <f t="shared" ref="AF395:AF405" si="1307">SUM(T395:AE395)</f>
        <v>31.513200000000001</v>
      </c>
      <c r="AG395" s="600">
        <f t="shared" ref="AG395:AR395" si="1308">AG$64</f>
        <v>2.6617000000000002</v>
      </c>
      <c r="AH395" s="473">
        <f t="shared" si="1308"/>
        <v>2.7553999999999998</v>
      </c>
      <c r="AI395" s="473">
        <f t="shared" si="1308"/>
        <v>2.8420000000000001</v>
      </c>
      <c r="AJ395" s="473">
        <f t="shared" si="1308"/>
        <v>2.9298999999999999</v>
      </c>
      <c r="AK395" s="473">
        <f t="shared" si="1308"/>
        <v>2.8948999999999998</v>
      </c>
      <c r="AL395" s="473">
        <f t="shared" si="1308"/>
        <v>2.9687000000000001</v>
      </c>
      <c r="AM395" s="473">
        <f t="shared" si="1308"/>
        <v>3.028</v>
      </c>
      <c r="AN395" s="473">
        <f t="shared" si="1308"/>
        <v>3.1524999999999999</v>
      </c>
      <c r="AO395" s="473">
        <f t="shared" si="1308"/>
        <v>3.2565</v>
      </c>
      <c r="AP395" s="473">
        <f t="shared" si="1308"/>
        <v>3.2835999999999999</v>
      </c>
      <c r="AQ395" s="473">
        <f t="shared" si="1308"/>
        <v>3.1362999999999999</v>
      </c>
      <c r="AR395" s="568">
        <f t="shared" si="1308"/>
        <v>3.1787000000000001</v>
      </c>
      <c r="AS395" s="656"/>
      <c r="AT395" s="473">
        <f t="shared" ref="AT395:AT405" si="1309">SUM(AH395:AS395)</f>
        <v>33.426499999999997</v>
      </c>
      <c r="AU395" s="473">
        <f t="shared" ref="AU395:BF395" si="1310">AU$64</f>
        <v>3.1715</v>
      </c>
      <c r="AV395" s="473">
        <f t="shared" si="1310"/>
        <v>3.2265999999999999</v>
      </c>
      <c r="AW395" s="473">
        <f t="shared" si="1310"/>
        <v>3.2315</v>
      </c>
      <c r="AX395" s="473">
        <f t="shared" si="1310"/>
        <v>3.2578</v>
      </c>
      <c r="AY395" s="473">
        <f t="shared" si="1310"/>
        <v>3.2136</v>
      </c>
      <c r="AZ395" s="473">
        <f t="shared" si="1310"/>
        <v>3.1901999999999999</v>
      </c>
      <c r="BA395" s="473">
        <f t="shared" si="1310"/>
        <v>3.1758000000000002</v>
      </c>
      <c r="BB395" s="473">
        <f t="shared" si="1310"/>
        <v>3.1570999999999998</v>
      </c>
      <c r="BC395" s="473">
        <f t="shared" si="1310"/>
        <v>3.1909999999999998</v>
      </c>
      <c r="BD395" s="473">
        <f t="shared" si="1310"/>
        <v>3.2845</v>
      </c>
      <c r="BE395" s="473">
        <f t="shared" si="1310"/>
        <v>3.3933</v>
      </c>
      <c r="BF395" s="473">
        <f t="shared" si="1310"/>
        <v>3.4613999999999998</v>
      </c>
      <c r="BG395" s="568">
        <f t="shared" ref="BG395:BG405" si="1311">SUM(AU395:BF395)</f>
        <v>38.954299999999989</v>
      </c>
      <c r="BH395" s="600">
        <f t="shared" ref="BH395:BS395" si="1312">BH$64</f>
        <v>3.4548000000000001</v>
      </c>
      <c r="BI395" s="473">
        <f t="shared" si="1312"/>
        <v>3.2965</v>
      </c>
      <c r="BJ395" s="473">
        <f t="shared" si="1312"/>
        <v>3.16</v>
      </c>
      <c r="BK395" s="473">
        <f t="shared" si="1312"/>
        <v>3.0973999999999999</v>
      </c>
      <c r="BL395" s="473">
        <f t="shared" si="1312"/>
        <v>3.0133999999999999</v>
      </c>
      <c r="BM395" s="473">
        <f t="shared" si="1312"/>
        <v>2.9830000000000001</v>
      </c>
      <c r="BN395" s="473">
        <f t="shared" si="1312"/>
        <v>2.9506000000000001</v>
      </c>
      <c r="BO395" s="473">
        <f t="shared" si="1312"/>
        <v>2.9832000000000001</v>
      </c>
      <c r="BP395" s="473">
        <f t="shared" si="1312"/>
        <v>3.0310000000000001</v>
      </c>
      <c r="BQ395" s="473">
        <f t="shared" si="1312"/>
        <v>2.9836999999999998</v>
      </c>
      <c r="BR395" s="473">
        <f t="shared" si="1312"/>
        <v>2.9836999999999998</v>
      </c>
      <c r="BS395" s="473">
        <f t="shared" si="1312"/>
        <v>2.9836999999999998</v>
      </c>
      <c r="BT395" s="568">
        <f t="shared" ref="BT395:BT405" si="1313">SUM(BH395:BS395)</f>
        <v>36.920999999999999</v>
      </c>
      <c r="BU395" s="600">
        <v>2.9836999999999998</v>
      </c>
      <c r="BV395" s="473">
        <v>2.9836999999999998</v>
      </c>
      <c r="BW395" s="473">
        <v>2.9836999999999998</v>
      </c>
      <c r="BX395" s="473">
        <v>2.9836999999999998</v>
      </c>
      <c r="BY395" s="473">
        <v>2.9836999999999998</v>
      </c>
      <c r="BZ395" s="473">
        <v>2.9836999999999998</v>
      </c>
      <c r="CA395" s="473">
        <v>2.9836999999999998</v>
      </c>
      <c r="CB395" s="473">
        <v>2.9836999999999998</v>
      </c>
      <c r="CC395" s="473">
        <v>2.9836999999999998</v>
      </c>
      <c r="CD395" s="473">
        <v>2.9836999999999998</v>
      </c>
      <c r="CE395" s="473">
        <v>2.9836999999999998</v>
      </c>
      <c r="CF395" s="473">
        <v>2.9836999999999998</v>
      </c>
      <c r="CG395" s="633">
        <f t="shared" ref="CG395:CG405" si="1314">SUM(BU395:CF395)</f>
        <v>35.804399999999994</v>
      </c>
      <c r="CH395" s="980"/>
      <c r="DO395" s="32"/>
      <c r="DP395" s="32"/>
      <c r="DQ395" s="32"/>
      <c r="DR395" s="390"/>
      <c r="DS395" s="390"/>
      <c r="DT395" s="390"/>
      <c r="DU395" s="390"/>
      <c r="DV395" s="390"/>
    </row>
    <row r="396" spans="1:126" s="8" customFormat="1" ht="20.25" customHeight="1">
      <c r="A396" s="679" t="s">
        <v>27</v>
      </c>
      <c r="B396" s="464" t="s">
        <v>98</v>
      </c>
      <c r="C396" s="532" t="s">
        <v>125</v>
      </c>
      <c r="D396" s="469"/>
      <c r="E396" s="475">
        <f>S396+AF396+AT396+BG396+BT396+CG396</f>
        <v>395288.16507233778</v>
      </c>
      <c r="F396" s="594" t="s">
        <v>30</v>
      </c>
      <c r="G396" s="542">
        <f t="shared" ref="G396:R396" si="1315">G394/G395</f>
        <v>0</v>
      </c>
      <c r="H396" s="476">
        <f t="shared" si="1315"/>
        <v>0</v>
      </c>
      <c r="I396" s="476">
        <f t="shared" si="1315"/>
        <v>0</v>
      </c>
      <c r="J396" s="476">
        <f t="shared" si="1315"/>
        <v>0</v>
      </c>
      <c r="K396" s="476">
        <f t="shared" si="1315"/>
        <v>395288.16507233778</v>
      </c>
      <c r="L396" s="476">
        <f t="shared" si="1315"/>
        <v>0</v>
      </c>
      <c r="M396" s="476">
        <f t="shared" si="1315"/>
        <v>0</v>
      </c>
      <c r="N396" s="476">
        <f t="shared" si="1315"/>
        <v>0</v>
      </c>
      <c r="O396" s="476">
        <f t="shared" si="1315"/>
        <v>0</v>
      </c>
      <c r="P396" s="476">
        <f t="shared" si="1315"/>
        <v>0</v>
      </c>
      <c r="Q396" s="476">
        <f t="shared" si="1315"/>
        <v>0</v>
      </c>
      <c r="R396" s="476">
        <f t="shared" si="1315"/>
        <v>0</v>
      </c>
      <c r="S396" s="635">
        <f t="shared" si="1305"/>
        <v>395288.16507233778</v>
      </c>
      <c r="T396" s="542">
        <f t="shared" ref="T396:AE396" si="1316">T394/T395</f>
        <v>0</v>
      </c>
      <c r="U396" s="476">
        <f t="shared" si="1316"/>
        <v>0</v>
      </c>
      <c r="V396" s="476">
        <f t="shared" si="1316"/>
        <v>0</v>
      </c>
      <c r="W396" s="476">
        <f t="shared" si="1316"/>
        <v>0</v>
      </c>
      <c r="X396" s="476">
        <f t="shared" si="1316"/>
        <v>0</v>
      </c>
      <c r="Y396" s="476">
        <f t="shared" si="1316"/>
        <v>0</v>
      </c>
      <c r="Z396" s="476">
        <f t="shared" si="1316"/>
        <v>0</v>
      </c>
      <c r="AA396" s="476">
        <f t="shared" si="1316"/>
        <v>0</v>
      </c>
      <c r="AB396" s="476">
        <f t="shared" si="1316"/>
        <v>0</v>
      </c>
      <c r="AC396" s="476">
        <f t="shared" si="1316"/>
        <v>0</v>
      </c>
      <c r="AD396" s="476">
        <f t="shared" si="1316"/>
        <v>0</v>
      </c>
      <c r="AE396" s="476">
        <f t="shared" si="1316"/>
        <v>0</v>
      </c>
      <c r="AF396" s="569">
        <f t="shared" si="1307"/>
        <v>0</v>
      </c>
      <c r="AG396" s="601">
        <f t="shared" ref="AG396:AR396" si="1317">AG394/AG395</f>
        <v>0</v>
      </c>
      <c r="AH396" s="476">
        <f t="shared" si="1317"/>
        <v>0</v>
      </c>
      <c r="AI396" s="476">
        <f t="shared" si="1317"/>
        <v>0</v>
      </c>
      <c r="AJ396" s="476">
        <f t="shared" si="1317"/>
        <v>0</v>
      </c>
      <c r="AK396" s="476">
        <f t="shared" si="1317"/>
        <v>0</v>
      </c>
      <c r="AL396" s="476">
        <f t="shared" si="1317"/>
        <v>0</v>
      </c>
      <c r="AM396" s="476">
        <f t="shared" si="1317"/>
        <v>0</v>
      </c>
      <c r="AN396" s="476">
        <f t="shared" si="1317"/>
        <v>0</v>
      </c>
      <c r="AO396" s="476">
        <f t="shared" si="1317"/>
        <v>0</v>
      </c>
      <c r="AP396" s="476">
        <f t="shared" si="1317"/>
        <v>0</v>
      </c>
      <c r="AQ396" s="476">
        <f t="shared" si="1317"/>
        <v>0</v>
      </c>
      <c r="AR396" s="569">
        <f t="shared" si="1317"/>
        <v>0</v>
      </c>
      <c r="AS396" s="656"/>
      <c r="AT396" s="476">
        <f t="shared" si="1309"/>
        <v>0</v>
      </c>
      <c r="AU396" s="476">
        <f t="shared" ref="AU396:BF396" si="1318">AU394/AU395</f>
        <v>0</v>
      </c>
      <c r="AV396" s="476">
        <f t="shared" si="1318"/>
        <v>0</v>
      </c>
      <c r="AW396" s="476">
        <f t="shared" si="1318"/>
        <v>0</v>
      </c>
      <c r="AX396" s="476">
        <f t="shared" si="1318"/>
        <v>0</v>
      </c>
      <c r="AY396" s="476">
        <f t="shared" si="1318"/>
        <v>0</v>
      </c>
      <c r="AZ396" s="476">
        <f t="shared" si="1318"/>
        <v>0</v>
      </c>
      <c r="BA396" s="476">
        <f t="shared" si="1318"/>
        <v>0</v>
      </c>
      <c r="BB396" s="476">
        <f t="shared" si="1318"/>
        <v>0</v>
      </c>
      <c r="BC396" s="476">
        <f t="shared" si="1318"/>
        <v>0</v>
      </c>
      <c r="BD396" s="476">
        <f t="shared" si="1318"/>
        <v>0</v>
      </c>
      <c r="BE396" s="476">
        <f t="shared" si="1318"/>
        <v>0</v>
      </c>
      <c r="BF396" s="476">
        <f t="shared" si="1318"/>
        <v>0</v>
      </c>
      <c r="BG396" s="569">
        <f t="shared" si="1311"/>
        <v>0</v>
      </c>
      <c r="BH396" s="601">
        <f t="shared" ref="BH396:BS396" si="1319">BH394/BH395</f>
        <v>0</v>
      </c>
      <c r="BI396" s="476">
        <f t="shared" si="1319"/>
        <v>0</v>
      </c>
      <c r="BJ396" s="476">
        <f t="shared" si="1319"/>
        <v>0</v>
      </c>
      <c r="BK396" s="476">
        <f t="shared" si="1319"/>
        <v>0</v>
      </c>
      <c r="BL396" s="476">
        <f t="shared" si="1319"/>
        <v>0</v>
      </c>
      <c r="BM396" s="476">
        <f t="shared" si="1319"/>
        <v>0</v>
      </c>
      <c r="BN396" s="476">
        <f t="shared" si="1319"/>
        <v>0</v>
      </c>
      <c r="BO396" s="476">
        <f t="shared" si="1319"/>
        <v>0</v>
      </c>
      <c r="BP396" s="476">
        <f t="shared" si="1319"/>
        <v>0</v>
      </c>
      <c r="BQ396" s="476">
        <f t="shared" si="1319"/>
        <v>0</v>
      </c>
      <c r="BR396" s="476">
        <f t="shared" si="1319"/>
        <v>0</v>
      </c>
      <c r="BS396" s="476">
        <f t="shared" si="1319"/>
        <v>0</v>
      </c>
      <c r="BT396" s="569">
        <f t="shared" si="1313"/>
        <v>0</v>
      </c>
      <c r="BU396" s="601">
        <f t="shared" ref="BU396:CF396" si="1320">BU394/BU395</f>
        <v>0</v>
      </c>
      <c r="BV396" s="476">
        <f t="shared" si="1320"/>
        <v>0</v>
      </c>
      <c r="BW396" s="476">
        <f t="shared" si="1320"/>
        <v>0</v>
      </c>
      <c r="BX396" s="476">
        <f t="shared" si="1320"/>
        <v>0</v>
      </c>
      <c r="BY396" s="476">
        <f t="shared" si="1320"/>
        <v>0</v>
      </c>
      <c r="BZ396" s="476">
        <f t="shared" si="1320"/>
        <v>0</v>
      </c>
      <c r="CA396" s="476">
        <f t="shared" si="1320"/>
        <v>0</v>
      </c>
      <c r="CB396" s="476">
        <f t="shared" si="1320"/>
        <v>0</v>
      </c>
      <c r="CC396" s="476">
        <f t="shared" si="1320"/>
        <v>0</v>
      </c>
      <c r="CD396" s="476">
        <f t="shared" si="1320"/>
        <v>0</v>
      </c>
      <c r="CE396" s="476">
        <f t="shared" si="1320"/>
        <v>0</v>
      </c>
      <c r="CF396" s="476">
        <f t="shared" si="1320"/>
        <v>0</v>
      </c>
      <c r="CG396" s="635">
        <f t="shared" si="1314"/>
        <v>0</v>
      </c>
      <c r="CH396" s="982">
        <f>S396+AF396+AT396+BG396+SUM(BH396:BR396)</f>
        <v>395288.16507233778</v>
      </c>
      <c r="DO396" s="32"/>
      <c r="DP396" s="32"/>
      <c r="DQ396" s="32"/>
      <c r="DR396" s="390"/>
      <c r="DS396" s="390"/>
      <c r="DT396" s="390"/>
      <c r="DU396" s="390"/>
      <c r="DV396" s="390"/>
    </row>
    <row r="397" spans="1:126" s="8" customFormat="1" ht="20.25" customHeight="1">
      <c r="A397" s="679" t="s">
        <v>27</v>
      </c>
      <c r="B397" s="464" t="s">
        <v>98</v>
      </c>
      <c r="C397" s="532" t="s">
        <v>125</v>
      </c>
      <c r="D397" s="469"/>
      <c r="E397" s="470">
        <f>S397+AF397+AT397+BG397+BT397+CG397</f>
        <v>1500</v>
      </c>
      <c r="F397" s="595" t="s">
        <v>52</v>
      </c>
      <c r="G397" s="544"/>
      <c r="H397" s="479"/>
      <c r="I397" s="479"/>
      <c r="J397" s="479"/>
      <c r="K397" s="479"/>
      <c r="L397" s="479">
        <v>1500</v>
      </c>
      <c r="M397" s="479"/>
      <c r="N397" s="479"/>
      <c r="O397" s="479"/>
      <c r="P397" s="479"/>
      <c r="Q397" s="479"/>
      <c r="R397" s="479"/>
      <c r="S397" s="636">
        <f t="shared" si="1305"/>
        <v>1500</v>
      </c>
      <c r="T397" s="544"/>
      <c r="U397" s="479"/>
      <c r="V397" s="479"/>
      <c r="W397" s="479"/>
      <c r="X397" s="479"/>
      <c r="Y397" s="479"/>
      <c r="Z397" s="479"/>
      <c r="AA397" s="479"/>
      <c r="AB397" s="479"/>
      <c r="AC397" s="479"/>
      <c r="AD397" s="479"/>
      <c r="AE397" s="479"/>
      <c r="AF397" s="570">
        <f t="shared" si="1307"/>
        <v>0</v>
      </c>
      <c r="AG397" s="602"/>
      <c r="AH397" s="479"/>
      <c r="AI397" s="479"/>
      <c r="AJ397" s="479"/>
      <c r="AK397" s="479"/>
      <c r="AL397" s="479"/>
      <c r="AM397" s="479"/>
      <c r="AN397" s="479"/>
      <c r="AO397" s="479"/>
      <c r="AP397" s="479"/>
      <c r="AQ397" s="479"/>
      <c r="AR397" s="570"/>
      <c r="AS397" s="655"/>
      <c r="AT397" s="479">
        <f t="shared" si="1309"/>
        <v>0</v>
      </c>
      <c r="AU397" s="479"/>
      <c r="AV397" s="479"/>
      <c r="AW397" s="479"/>
      <c r="AX397" s="479"/>
      <c r="AY397" s="479"/>
      <c r="AZ397" s="479"/>
      <c r="BA397" s="479"/>
      <c r="BB397" s="479"/>
      <c r="BC397" s="479"/>
      <c r="BD397" s="479"/>
      <c r="BE397" s="479"/>
      <c r="BF397" s="479"/>
      <c r="BG397" s="570">
        <f t="shared" si="1311"/>
        <v>0</v>
      </c>
      <c r="BH397" s="602"/>
      <c r="BI397" s="479"/>
      <c r="BJ397" s="479"/>
      <c r="BK397" s="479"/>
      <c r="BL397" s="479"/>
      <c r="BM397" s="479"/>
      <c r="BN397" s="479"/>
      <c r="BO397" s="479"/>
      <c r="BP397" s="479"/>
      <c r="BQ397" s="479"/>
      <c r="BR397" s="479"/>
      <c r="BS397" s="479"/>
      <c r="BT397" s="570">
        <f t="shared" si="1313"/>
        <v>0</v>
      </c>
      <c r="BU397" s="602"/>
      <c r="BV397" s="479"/>
      <c r="BW397" s="479"/>
      <c r="BX397" s="479"/>
      <c r="BY397" s="479"/>
      <c r="BZ397" s="479"/>
      <c r="CA397" s="479"/>
      <c r="CB397" s="479"/>
      <c r="CC397" s="479"/>
      <c r="CD397" s="479"/>
      <c r="CE397" s="479"/>
      <c r="CF397" s="479"/>
      <c r="CG397" s="636">
        <f t="shared" si="1314"/>
        <v>0</v>
      </c>
      <c r="CH397" s="981">
        <f>S397+AF397+AT397+BG397+SUM(BH397:BR397)</f>
        <v>1500</v>
      </c>
      <c r="DO397" s="38"/>
      <c r="DP397" s="39"/>
      <c r="DQ397" s="49">
        <f>SUM(G397:DP397)</f>
        <v>4500</v>
      </c>
      <c r="DR397" s="49"/>
      <c r="DS397" s="49"/>
      <c r="DT397" s="49"/>
      <c r="DU397" s="49"/>
      <c r="DV397" s="49"/>
    </row>
    <row r="398" spans="1:126" s="8" customFormat="1" ht="20.25" customHeight="1">
      <c r="A398" s="679" t="s">
        <v>27</v>
      </c>
      <c r="B398" s="464" t="s">
        <v>98</v>
      </c>
      <c r="C398" s="532" t="s">
        <v>125</v>
      </c>
      <c r="D398" s="469"/>
      <c r="E398" s="470"/>
      <c r="F398" s="595" t="s">
        <v>80</v>
      </c>
      <c r="G398" s="546">
        <f t="shared" ref="G398:R398" si="1321">G$64</f>
        <v>2.5669</v>
      </c>
      <c r="H398" s="482">
        <f t="shared" si="1321"/>
        <v>2.6036000000000001</v>
      </c>
      <c r="I398" s="482">
        <f t="shared" si="1321"/>
        <v>2.6082999999999998</v>
      </c>
      <c r="J398" s="482">
        <f t="shared" si="1321"/>
        <v>2.6122000000000001</v>
      </c>
      <c r="K398" s="482">
        <f t="shared" si="1321"/>
        <v>2.5297999999999998</v>
      </c>
      <c r="L398" s="482">
        <f t="shared" si="1321"/>
        <v>2.52</v>
      </c>
      <c r="M398" s="482">
        <f t="shared" si="1321"/>
        <v>2.5398999999999998</v>
      </c>
      <c r="N398" s="482">
        <f t="shared" si="1321"/>
        <v>2.5095000000000001</v>
      </c>
      <c r="O398" s="482">
        <f t="shared" si="1321"/>
        <v>2.5036999999999998</v>
      </c>
      <c r="P398" s="482">
        <f t="shared" si="1321"/>
        <v>2.4632999999999998</v>
      </c>
      <c r="Q398" s="482">
        <f t="shared" si="1321"/>
        <v>2.4754</v>
      </c>
      <c r="R398" s="482">
        <f t="shared" si="1321"/>
        <v>2.5314999999999999</v>
      </c>
      <c r="S398" s="637">
        <f t="shared" si="1305"/>
        <v>30.464099999999998</v>
      </c>
      <c r="T398" s="546">
        <f t="shared" ref="T398:AE398" si="1322">T$64</f>
        <v>2.5855999999999999</v>
      </c>
      <c r="U398" s="482">
        <f t="shared" si="1322"/>
        <v>2.6044999999999998</v>
      </c>
      <c r="V398" s="482">
        <f t="shared" si="1322"/>
        <v>3.1955</v>
      </c>
      <c r="W398" s="482">
        <f t="shared" si="1322"/>
        <v>2.8012999999999999</v>
      </c>
      <c r="X398" s="482">
        <f t="shared" si="1322"/>
        <v>2.5354999999999999</v>
      </c>
      <c r="Y398" s="482">
        <f t="shared" si="1322"/>
        <v>2.5604</v>
      </c>
      <c r="Z398" s="482">
        <f t="shared" si="1322"/>
        <v>2.601</v>
      </c>
      <c r="AA398" s="482">
        <f t="shared" si="1322"/>
        <v>2.5802</v>
      </c>
      <c r="AB398" s="482">
        <f t="shared" si="1322"/>
        <v>2.5396999999999998</v>
      </c>
      <c r="AC398" s="482">
        <f t="shared" si="1322"/>
        <v>2.5066000000000002</v>
      </c>
      <c r="AD398" s="482">
        <f t="shared" si="1322"/>
        <v>2.44</v>
      </c>
      <c r="AE398" s="482">
        <f t="shared" si="1322"/>
        <v>2.5629</v>
      </c>
      <c r="AF398" s="571">
        <f t="shared" si="1307"/>
        <v>31.513200000000001</v>
      </c>
      <c r="AG398" s="603">
        <f t="shared" ref="AG398:AR398" si="1323">AG$64</f>
        <v>2.6617000000000002</v>
      </c>
      <c r="AH398" s="482">
        <f t="shared" si="1323"/>
        <v>2.7553999999999998</v>
      </c>
      <c r="AI398" s="482">
        <f t="shared" si="1323"/>
        <v>2.8420000000000001</v>
      </c>
      <c r="AJ398" s="482">
        <f t="shared" si="1323"/>
        <v>2.9298999999999999</v>
      </c>
      <c r="AK398" s="482">
        <f t="shared" si="1323"/>
        <v>2.8948999999999998</v>
      </c>
      <c r="AL398" s="482">
        <f t="shared" si="1323"/>
        <v>2.9687000000000001</v>
      </c>
      <c r="AM398" s="482">
        <f t="shared" si="1323"/>
        <v>3.028</v>
      </c>
      <c r="AN398" s="482">
        <f t="shared" si="1323"/>
        <v>3.1524999999999999</v>
      </c>
      <c r="AO398" s="482">
        <f t="shared" si="1323"/>
        <v>3.2565</v>
      </c>
      <c r="AP398" s="482">
        <f t="shared" si="1323"/>
        <v>3.2835999999999999</v>
      </c>
      <c r="AQ398" s="482">
        <f t="shared" si="1323"/>
        <v>3.1362999999999999</v>
      </c>
      <c r="AR398" s="571">
        <f t="shared" si="1323"/>
        <v>3.1787000000000001</v>
      </c>
      <c r="AS398" s="655"/>
      <c r="AT398" s="482">
        <f t="shared" si="1309"/>
        <v>33.426499999999997</v>
      </c>
      <c r="AU398" s="482">
        <f t="shared" ref="AU398:BF398" si="1324">AU$64</f>
        <v>3.1715</v>
      </c>
      <c r="AV398" s="482">
        <f t="shared" si="1324"/>
        <v>3.2265999999999999</v>
      </c>
      <c r="AW398" s="482">
        <f t="shared" si="1324"/>
        <v>3.2315</v>
      </c>
      <c r="AX398" s="482">
        <f t="shared" si="1324"/>
        <v>3.2578</v>
      </c>
      <c r="AY398" s="482">
        <f t="shared" si="1324"/>
        <v>3.2136</v>
      </c>
      <c r="AZ398" s="482">
        <f t="shared" si="1324"/>
        <v>3.1901999999999999</v>
      </c>
      <c r="BA398" s="482">
        <f t="shared" si="1324"/>
        <v>3.1758000000000002</v>
      </c>
      <c r="BB398" s="482">
        <f t="shared" si="1324"/>
        <v>3.1570999999999998</v>
      </c>
      <c r="BC398" s="482">
        <f t="shared" si="1324"/>
        <v>3.1909999999999998</v>
      </c>
      <c r="BD398" s="482">
        <f t="shared" si="1324"/>
        <v>3.2845</v>
      </c>
      <c r="BE398" s="482">
        <f t="shared" si="1324"/>
        <v>3.3933</v>
      </c>
      <c r="BF398" s="482">
        <f t="shared" si="1324"/>
        <v>3.4613999999999998</v>
      </c>
      <c r="BG398" s="571">
        <f t="shared" si="1311"/>
        <v>38.954299999999989</v>
      </c>
      <c r="BH398" s="603">
        <f t="shared" ref="BH398:BS398" si="1325">BH$64</f>
        <v>3.4548000000000001</v>
      </c>
      <c r="BI398" s="482">
        <f t="shared" si="1325"/>
        <v>3.2965</v>
      </c>
      <c r="BJ398" s="482">
        <f t="shared" si="1325"/>
        <v>3.16</v>
      </c>
      <c r="BK398" s="482">
        <f t="shared" si="1325"/>
        <v>3.0973999999999999</v>
      </c>
      <c r="BL398" s="482">
        <f t="shared" si="1325"/>
        <v>3.0133999999999999</v>
      </c>
      <c r="BM398" s="482">
        <f t="shared" si="1325"/>
        <v>2.9830000000000001</v>
      </c>
      <c r="BN398" s="482">
        <f t="shared" si="1325"/>
        <v>2.9506000000000001</v>
      </c>
      <c r="BO398" s="482">
        <f t="shared" si="1325"/>
        <v>2.9832000000000001</v>
      </c>
      <c r="BP398" s="482">
        <f t="shared" si="1325"/>
        <v>3.0310000000000001</v>
      </c>
      <c r="BQ398" s="482">
        <f t="shared" si="1325"/>
        <v>2.9836999999999998</v>
      </c>
      <c r="BR398" s="482">
        <f t="shared" si="1325"/>
        <v>2.9836999999999998</v>
      </c>
      <c r="BS398" s="482">
        <f t="shared" si="1325"/>
        <v>2.9836999999999998</v>
      </c>
      <c r="BT398" s="571">
        <f t="shared" si="1313"/>
        <v>36.920999999999999</v>
      </c>
      <c r="BU398" s="603">
        <v>2.9836999999999998</v>
      </c>
      <c r="BV398" s="482">
        <v>2.9836999999999998</v>
      </c>
      <c r="BW398" s="482">
        <v>2.9836999999999998</v>
      </c>
      <c r="BX398" s="482">
        <v>2.9836999999999998</v>
      </c>
      <c r="BY398" s="482">
        <v>2.9836999999999998</v>
      </c>
      <c r="BZ398" s="482">
        <v>2.9836999999999998</v>
      </c>
      <c r="CA398" s="482">
        <v>2.9836999999999998</v>
      </c>
      <c r="CB398" s="482">
        <v>2.9836999999999998</v>
      </c>
      <c r="CC398" s="482">
        <v>2.9836999999999998</v>
      </c>
      <c r="CD398" s="482">
        <v>2.9836999999999998</v>
      </c>
      <c r="CE398" s="482">
        <v>2.9836999999999998</v>
      </c>
      <c r="CF398" s="482">
        <v>2.9836999999999998</v>
      </c>
      <c r="CG398" s="636">
        <f t="shared" si="1314"/>
        <v>35.804399999999994</v>
      </c>
      <c r="CH398" s="980"/>
      <c r="DO398" s="38"/>
      <c r="DP398" s="39"/>
      <c r="DQ398" s="40">
        <f>AVERAGE(G398:DP398)</f>
        <v>5.3439576923076926</v>
      </c>
      <c r="DR398" s="66" t="s">
        <v>19</v>
      </c>
      <c r="DS398" s="66" t="s">
        <v>20</v>
      </c>
      <c r="DT398" s="66"/>
      <c r="DU398" s="66"/>
      <c r="DV398" s="40"/>
    </row>
    <row r="399" spans="1:126" s="8" customFormat="1" ht="20.25" customHeight="1">
      <c r="A399" s="679" t="s">
        <v>27</v>
      </c>
      <c r="B399" s="464" t="s">
        <v>98</v>
      </c>
      <c r="C399" s="532" t="s">
        <v>125</v>
      </c>
      <c r="D399" s="469"/>
      <c r="E399" s="475">
        <f>S399+AF399+AT399+BG399+BT399+CG399</f>
        <v>595.23809523809518</v>
      </c>
      <c r="F399" s="595" t="s">
        <v>51</v>
      </c>
      <c r="G399" s="548">
        <f t="shared" ref="G399:R399" si="1326">G397/G398</f>
        <v>0</v>
      </c>
      <c r="H399" s="484">
        <f t="shared" si="1326"/>
        <v>0</v>
      </c>
      <c r="I399" s="484">
        <f t="shared" si="1326"/>
        <v>0</v>
      </c>
      <c r="J399" s="484">
        <f t="shared" si="1326"/>
        <v>0</v>
      </c>
      <c r="K399" s="484">
        <f t="shared" si="1326"/>
        <v>0</v>
      </c>
      <c r="L399" s="484">
        <f t="shared" si="1326"/>
        <v>595.23809523809518</v>
      </c>
      <c r="M399" s="484">
        <f t="shared" si="1326"/>
        <v>0</v>
      </c>
      <c r="N399" s="484">
        <f t="shared" si="1326"/>
        <v>0</v>
      </c>
      <c r="O399" s="484">
        <f t="shared" si="1326"/>
        <v>0</v>
      </c>
      <c r="P399" s="484">
        <f t="shared" si="1326"/>
        <v>0</v>
      </c>
      <c r="Q399" s="484">
        <f t="shared" si="1326"/>
        <v>0</v>
      </c>
      <c r="R399" s="484">
        <f t="shared" si="1326"/>
        <v>0</v>
      </c>
      <c r="S399" s="638">
        <f t="shared" si="1305"/>
        <v>595.23809523809518</v>
      </c>
      <c r="T399" s="548">
        <f t="shared" ref="T399:AE399" si="1327">T397/T398</f>
        <v>0</v>
      </c>
      <c r="U399" s="484">
        <f t="shared" si="1327"/>
        <v>0</v>
      </c>
      <c r="V399" s="484">
        <f t="shared" si="1327"/>
        <v>0</v>
      </c>
      <c r="W399" s="484">
        <f t="shared" si="1327"/>
        <v>0</v>
      </c>
      <c r="X399" s="484">
        <f t="shared" si="1327"/>
        <v>0</v>
      </c>
      <c r="Y399" s="484">
        <f t="shared" si="1327"/>
        <v>0</v>
      </c>
      <c r="Z399" s="484">
        <f t="shared" si="1327"/>
        <v>0</v>
      </c>
      <c r="AA399" s="484">
        <f t="shared" si="1327"/>
        <v>0</v>
      </c>
      <c r="AB399" s="484">
        <f t="shared" si="1327"/>
        <v>0</v>
      </c>
      <c r="AC399" s="484">
        <f t="shared" si="1327"/>
        <v>0</v>
      </c>
      <c r="AD399" s="484">
        <f t="shared" si="1327"/>
        <v>0</v>
      </c>
      <c r="AE399" s="484">
        <f t="shared" si="1327"/>
        <v>0</v>
      </c>
      <c r="AF399" s="572">
        <f t="shared" si="1307"/>
        <v>0</v>
      </c>
      <c r="AG399" s="604">
        <f t="shared" ref="AG399:AR399" si="1328">AG397/AG398</f>
        <v>0</v>
      </c>
      <c r="AH399" s="484">
        <f t="shared" si="1328"/>
        <v>0</v>
      </c>
      <c r="AI399" s="484">
        <f t="shared" si="1328"/>
        <v>0</v>
      </c>
      <c r="AJ399" s="484">
        <f t="shared" si="1328"/>
        <v>0</v>
      </c>
      <c r="AK399" s="484">
        <f t="shared" si="1328"/>
        <v>0</v>
      </c>
      <c r="AL399" s="484">
        <f t="shared" si="1328"/>
        <v>0</v>
      </c>
      <c r="AM399" s="484">
        <f t="shared" si="1328"/>
        <v>0</v>
      </c>
      <c r="AN399" s="484">
        <f t="shared" si="1328"/>
        <v>0</v>
      </c>
      <c r="AO399" s="484">
        <f t="shared" si="1328"/>
        <v>0</v>
      </c>
      <c r="AP399" s="484">
        <f t="shared" si="1328"/>
        <v>0</v>
      </c>
      <c r="AQ399" s="484">
        <f t="shared" si="1328"/>
        <v>0</v>
      </c>
      <c r="AR399" s="572">
        <f t="shared" si="1328"/>
        <v>0</v>
      </c>
      <c r="AS399" s="655"/>
      <c r="AT399" s="484">
        <f t="shared" si="1309"/>
        <v>0</v>
      </c>
      <c r="AU399" s="484">
        <f t="shared" ref="AU399:BF399" si="1329">AU397/AU398</f>
        <v>0</v>
      </c>
      <c r="AV399" s="484">
        <f t="shared" si="1329"/>
        <v>0</v>
      </c>
      <c r="AW399" s="484">
        <f t="shared" si="1329"/>
        <v>0</v>
      </c>
      <c r="AX399" s="484">
        <f t="shared" si="1329"/>
        <v>0</v>
      </c>
      <c r="AY399" s="484">
        <f t="shared" si="1329"/>
        <v>0</v>
      </c>
      <c r="AZ399" s="484">
        <f t="shared" si="1329"/>
        <v>0</v>
      </c>
      <c r="BA399" s="484">
        <f t="shared" si="1329"/>
        <v>0</v>
      </c>
      <c r="BB399" s="484">
        <f t="shared" si="1329"/>
        <v>0</v>
      </c>
      <c r="BC399" s="484">
        <f t="shared" si="1329"/>
        <v>0</v>
      </c>
      <c r="BD399" s="484">
        <f t="shared" si="1329"/>
        <v>0</v>
      </c>
      <c r="BE399" s="484">
        <f t="shared" si="1329"/>
        <v>0</v>
      </c>
      <c r="BF399" s="484">
        <f t="shared" si="1329"/>
        <v>0</v>
      </c>
      <c r="BG399" s="572">
        <f t="shared" si="1311"/>
        <v>0</v>
      </c>
      <c r="BH399" s="604">
        <f t="shared" ref="BH399:BS399" si="1330">BH397/BH398</f>
        <v>0</v>
      </c>
      <c r="BI399" s="484">
        <f t="shared" si="1330"/>
        <v>0</v>
      </c>
      <c r="BJ399" s="484">
        <f t="shared" si="1330"/>
        <v>0</v>
      </c>
      <c r="BK399" s="484">
        <f t="shared" si="1330"/>
        <v>0</v>
      </c>
      <c r="BL399" s="484">
        <f t="shared" si="1330"/>
        <v>0</v>
      </c>
      <c r="BM399" s="484">
        <f t="shared" si="1330"/>
        <v>0</v>
      </c>
      <c r="BN399" s="484">
        <f t="shared" si="1330"/>
        <v>0</v>
      </c>
      <c r="BO399" s="484">
        <f t="shared" si="1330"/>
        <v>0</v>
      </c>
      <c r="BP399" s="484">
        <f t="shared" si="1330"/>
        <v>0</v>
      </c>
      <c r="BQ399" s="484">
        <f t="shared" si="1330"/>
        <v>0</v>
      </c>
      <c r="BR399" s="484">
        <f t="shared" si="1330"/>
        <v>0</v>
      </c>
      <c r="BS399" s="484">
        <f t="shared" si="1330"/>
        <v>0</v>
      </c>
      <c r="BT399" s="572">
        <f t="shared" si="1313"/>
        <v>0</v>
      </c>
      <c r="BU399" s="604">
        <f t="shared" ref="BU399:CF399" si="1331">BU397/BU398</f>
        <v>0</v>
      </c>
      <c r="BV399" s="484">
        <f t="shared" si="1331"/>
        <v>0</v>
      </c>
      <c r="BW399" s="484">
        <f t="shared" si="1331"/>
        <v>0</v>
      </c>
      <c r="BX399" s="484">
        <f t="shared" si="1331"/>
        <v>0</v>
      </c>
      <c r="BY399" s="484">
        <f t="shared" si="1331"/>
        <v>0</v>
      </c>
      <c r="BZ399" s="484">
        <f t="shared" si="1331"/>
        <v>0</v>
      </c>
      <c r="CA399" s="484">
        <f t="shared" si="1331"/>
        <v>0</v>
      </c>
      <c r="CB399" s="484">
        <f t="shared" si="1331"/>
        <v>0</v>
      </c>
      <c r="CC399" s="484">
        <f t="shared" si="1331"/>
        <v>0</v>
      </c>
      <c r="CD399" s="484">
        <f t="shared" si="1331"/>
        <v>0</v>
      </c>
      <c r="CE399" s="484">
        <f t="shared" si="1331"/>
        <v>0</v>
      </c>
      <c r="CF399" s="484">
        <f t="shared" si="1331"/>
        <v>0</v>
      </c>
      <c r="CG399" s="638">
        <f t="shared" si="1314"/>
        <v>0</v>
      </c>
      <c r="CH399" s="982">
        <f>S399+AF399+AT399+BG399+SUM(BH399:BR399)</f>
        <v>595.23809523809518</v>
      </c>
      <c r="DO399" s="38"/>
      <c r="DP399" s="39"/>
      <c r="DQ399" s="43">
        <f>SUM(G399:DP399)</f>
        <v>1785.7142857142856</v>
      </c>
      <c r="DR399" s="73">
        <f>(DQ397-V403)/V404</f>
        <v>938.82021592864965</v>
      </c>
      <c r="DS399" s="73">
        <f>DQ399-V405</f>
        <v>1316.3041777499607</v>
      </c>
      <c r="DT399" s="67"/>
      <c r="DU399" s="67"/>
      <c r="DV399" s="43"/>
    </row>
    <row r="400" spans="1:126" s="8" customFormat="1" ht="20.25" customHeight="1">
      <c r="A400" s="679" t="s">
        <v>27</v>
      </c>
      <c r="B400" s="464" t="s">
        <v>98</v>
      </c>
      <c r="C400" s="532" t="s">
        <v>125</v>
      </c>
      <c r="D400" s="469"/>
      <c r="E400" s="470">
        <f>S400+AF400+AT400+BG400+BT400+CG400</f>
        <v>212.39000000000001</v>
      </c>
      <c r="F400" s="596" t="s">
        <v>58</v>
      </c>
      <c r="G400" s="921"/>
      <c r="H400" s="504"/>
      <c r="I400" s="504"/>
      <c r="J400" s="504"/>
      <c r="K400" s="504"/>
      <c r="L400" s="504"/>
      <c r="M400" s="504">
        <v>10.93</v>
      </c>
      <c r="N400" s="504"/>
      <c r="O400" s="504"/>
      <c r="P400" s="504">
        <v>71.84</v>
      </c>
      <c r="Q400" s="504"/>
      <c r="R400" s="504"/>
      <c r="S400" s="936">
        <f t="shared" si="1305"/>
        <v>82.77000000000001</v>
      </c>
      <c r="T400" s="921">
        <v>71.84</v>
      </c>
      <c r="U400" s="504"/>
      <c r="V400" s="504">
        <v>57.78</v>
      </c>
      <c r="W400" s="504"/>
      <c r="X400" s="504"/>
      <c r="Y400" s="504"/>
      <c r="Z400" s="504"/>
      <c r="AA400" s="504"/>
      <c r="AB400" s="504"/>
      <c r="AC400" s="504"/>
      <c r="AD400" s="504"/>
      <c r="AE400" s="504"/>
      <c r="AF400" s="937">
        <f t="shared" si="1307"/>
        <v>129.62</v>
      </c>
      <c r="AG400" s="663"/>
      <c r="AH400" s="504"/>
      <c r="AI400" s="504"/>
      <c r="AJ400" s="504"/>
      <c r="AK400" s="504"/>
      <c r="AL400" s="504"/>
      <c r="AM400" s="504"/>
      <c r="AN400" s="504"/>
      <c r="AO400" s="504"/>
      <c r="AP400" s="504"/>
      <c r="AQ400" s="504"/>
      <c r="AR400" s="922"/>
      <c r="AS400" s="923"/>
      <c r="AT400" s="488">
        <f t="shared" si="1309"/>
        <v>0</v>
      </c>
      <c r="AU400" s="488"/>
      <c r="AV400" s="488"/>
      <c r="AW400" s="488"/>
      <c r="AX400" s="488"/>
      <c r="AY400" s="488"/>
      <c r="AZ400" s="488"/>
      <c r="BA400" s="488"/>
      <c r="BB400" s="488"/>
      <c r="BC400" s="488"/>
      <c r="BD400" s="488"/>
      <c r="BE400" s="488"/>
      <c r="BF400" s="488"/>
      <c r="BG400" s="937">
        <f t="shared" si="1311"/>
        <v>0</v>
      </c>
      <c r="BH400" s="660"/>
      <c r="BI400" s="488"/>
      <c r="BJ400" s="488"/>
      <c r="BK400" s="488"/>
      <c r="BL400" s="488"/>
      <c r="BM400" s="488"/>
      <c r="BN400" s="488"/>
      <c r="BO400" s="488"/>
      <c r="BP400" s="488"/>
      <c r="BQ400" s="488"/>
      <c r="BR400" s="488"/>
      <c r="BS400" s="488"/>
      <c r="BT400" s="937">
        <f t="shared" si="1313"/>
        <v>0</v>
      </c>
      <c r="BU400" s="660"/>
      <c r="BV400" s="488"/>
      <c r="BW400" s="488"/>
      <c r="BX400" s="488"/>
      <c r="BY400" s="488"/>
      <c r="BZ400" s="488"/>
      <c r="CA400" s="488"/>
      <c r="CB400" s="488"/>
      <c r="CC400" s="488"/>
      <c r="CD400" s="488"/>
      <c r="CE400" s="488"/>
      <c r="CF400" s="488"/>
      <c r="CG400" s="936">
        <f t="shared" si="1314"/>
        <v>0</v>
      </c>
      <c r="CH400" s="981">
        <f>S400+AF400+AT400+BG400+SUM(BH400:BR400)</f>
        <v>212.39000000000001</v>
      </c>
      <c r="DO400" s="47"/>
      <c r="DP400" s="48"/>
      <c r="DQ400" s="49">
        <f>SUM(G400:DP400)</f>
        <v>637.17000000000007</v>
      </c>
      <c r="DR400" s="65"/>
      <c r="DS400" s="65">
        <f>DS399-DR399</f>
        <v>377.48396182131103</v>
      </c>
      <c r="DT400" s="65" t="s">
        <v>21</v>
      </c>
      <c r="DU400" s="65"/>
      <c r="DV400" s="49"/>
    </row>
    <row r="401" spans="1:126" s="8" customFormat="1" ht="20.25" customHeight="1">
      <c r="A401" s="679" t="s">
        <v>27</v>
      </c>
      <c r="B401" s="464" t="s">
        <v>98</v>
      </c>
      <c r="C401" s="532" t="s">
        <v>125</v>
      </c>
      <c r="D401" s="469"/>
      <c r="E401" s="470"/>
      <c r="F401" s="596" t="s">
        <v>80</v>
      </c>
      <c r="G401" s="924">
        <f t="shared" ref="G401:R401" si="1332">G$64</f>
        <v>2.5669</v>
      </c>
      <c r="H401" s="492">
        <f t="shared" si="1332"/>
        <v>2.6036000000000001</v>
      </c>
      <c r="I401" s="492">
        <f t="shared" si="1332"/>
        <v>2.6082999999999998</v>
      </c>
      <c r="J401" s="492">
        <f t="shared" si="1332"/>
        <v>2.6122000000000001</v>
      </c>
      <c r="K401" s="492">
        <f t="shared" si="1332"/>
        <v>2.5297999999999998</v>
      </c>
      <c r="L401" s="492">
        <f t="shared" si="1332"/>
        <v>2.52</v>
      </c>
      <c r="M401" s="492">
        <f t="shared" si="1332"/>
        <v>2.5398999999999998</v>
      </c>
      <c r="N401" s="492">
        <f t="shared" si="1332"/>
        <v>2.5095000000000001</v>
      </c>
      <c r="O401" s="492">
        <f t="shared" si="1332"/>
        <v>2.5036999999999998</v>
      </c>
      <c r="P401" s="492">
        <f t="shared" si="1332"/>
        <v>2.4632999999999998</v>
      </c>
      <c r="Q401" s="492">
        <f t="shared" si="1332"/>
        <v>2.4754</v>
      </c>
      <c r="R401" s="492">
        <f t="shared" si="1332"/>
        <v>2.5314999999999999</v>
      </c>
      <c r="S401" s="931">
        <f t="shared" si="1305"/>
        <v>30.464099999999998</v>
      </c>
      <c r="T401" s="924">
        <f t="shared" ref="T401:AE401" si="1333">T$64</f>
        <v>2.5855999999999999</v>
      </c>
      <c r="U401" s="492">
        <f t="shared" si="1333"/>
        <v>2.6044999999999998</v>
      </c>
      <c r="V401" s="492">
        <f t="shared" si="1333"/>
        <v>3.1955</v>
      </c>
      <c r="W401" s="492">
        <f t="shared" si="1333"/>
        <v>2.8012999999999999</v>
      </c>
      <c r="X401" s="492">
        <f t="shared" si="1333"/>
        <v>2.5354999999999999</v>
      </c>
      <c r="Y401" s="492">
        <f t="shared" si="1333"/>
        <v>2.5604</v>
      </c>
      <c r="Z401" s="492">
        <f t="shared" si="1333"/>
        <v>2.601</v>
      </c>
      <c r="AA401" s="492">
        <f t="shared" si="1333"/>
        <v>2.5802</v>
      </c>
      <c r="AB401" s="492">
        <f t="shared" si="1333"/>
        <v>2.5396999999999998</v>
      </c>
      <c r="AC401" s="492">
        <f t="shared" si="1333"/>
        <v>2.5066000000000002</v>
      </c>
      <c r="AD401" s="492">
        <f t="shared" si="1333"/>
        <v>2.44</v>
      </c>
      <c r="AE401" s="492">
        <f t="shared" si="1333"/>
        <v>2.5629</v>
      </c>
      <c r="AF401" s="925">
        <f t="shared" si="1307"/>
        <v>31.513200000000001</v>
      </c>
      <c r="AG401" s="661">
        <f t="shared" ref="AG401:AR401" si="1334">AG$64</f>
        <v>2.6617000000000002</v>
      </c>
      <c r="AH401" s="492">
        <f t="shared" si="1334"/>
        <v>2.7553999999999998</v>
      </c>
      <c r="AI401" s="492">
        <f t="shared" si="1334"/>
        <v>2.8420000000000001</v>
      </c>
      <c r="AJ401" s="492">
        <f t="shared" si="1334"/>
        <v>2.9298999999999999</v>
      </c>
      <c r="AK401" s="492">
        <f t="shared" si="1334"/>
        <v>2.8948999999999998</v>
      </c>
      <c r="AL401" s="492">
        <f t="shared" si="1334"/>
        <v>2.9687000000000001</v>
      </c>
      <c r="AM401" s="492">
        <f t="shared" si="1334"/>
        <v>3.028</v>
      </c>
      <c r="AN401" s="492">
        <f t="shared" si="1334"/>
        <v>3.1524999999999999</v>
      </c>
      <c r="AO401" s="492">
        <f t="shared" si="1334"/>
        <v>3.2565</v>
      </c>
      <c r="AP401" s="492">
        <f t="shared" si="1334"/>
        <v>3.2835999999999999</v>
      </c>
      <c r="AQ401" s="492">
        <f t="shared" si="1334"/>
        <v>3.1362999999999999</v>
      </c>
      <c r="AR401" s="925">
        <f t="shared" si="1334"/>
        <v>3.1787000000000001</v>
      </c>
      <c r="AS401" s="923"/>
      <c r="AT401" s="492">
        <f t="shared" si="1309"/>
        <v>33.426499999999997</v>
      </c>
      <c r="AU401" s="492">
        <f t="shared" ref="AU401:BF401" si="1335">AU$64</f>
        <v>3.1715</v>
      </c>
      <c r="AV401" s="492">
        <f t="shared" si="1335"/>
        <v>3.2265999999999999</v>
      </c>
      <c r="AW401" s="492">
        <f t="shared" si="1335"/>
        <v>3.2315</v>
      </c>
      <c r="AX401" s="492">
        <f t="shared" si="1335"/>
        <v>3.2578</v>
      </c>
      <c r="AY401" s="492">
        <f t="shared" si="1335"/>
        <v>3.2136</v>
      </c>
      <c r="AZ401" s="492">
        <f t="shared" si="1335"/>
        <v>3.1901999999999999</v>
      </c>
      <c r="BA401" s="492">
        <f t="shared" si="1335"/>
        <v>3.1758000000000002</v>
      </c>
      <c r="BB401" s="492">
        <f t="shared" si="1335"/>
        <v>3.1570999999999998</v>
      </c>
      <c r="BC401" s="492">
        <f t="shared" si="1335"/>
        <v>3.1909999999999998</v>
      </c>
      <c r="BD401" s="492">
        <f t="shared" si="1335"/>
        <v>3.2845</v>
      </c>
      <c r="BE401" s="492">
        <f t="shared" si="1335"/>
        <v>3.3933</v>
      </c>
      <c r="BF401" s="492">
        <f t="shared" si="1335"/>
        <v>3.4613999999999998</v>
      </c>
      <c r="BG401" s="925">
        <f t="shared" si="1311"/>
        <v>38.954299999999989</v>
      </c>
      <c r="BH401" s="661">
        <f t="shared" ref="BH401:BS401" si="1336">BH$64</f>
        <v>3.4548000000000001</v>
      </c>
      <c r="BI401" s="492">
        <f t="shared" si="1336"/>
        <v>3.2965</v>
      </c>
      <c r="BJ401" s="492">
        <f t="shared" si="1336"/>
        <v>3.16</v>
      </c>
      <c r="BK401" s="492">
        <f t="shared" si="1336"/>
        <v>3.0973999999999999</v>
      </c>
      <c r="BL401" s="492">
        <f t="shared" si="1336"/>
        <v>3.0133999999999999</v>
      </c>
      <c r="BM401" s="492">
        <f t="shared" si="1336"/>
        <v>2.9830000000000001</v>
      </c>
      <c r="BN401" s="492">
        <f t="shared" si="1336"/>
        <v>2.9506000000000001</v>
      </c>
      <c r="BO401" s="492">
        <f t="shared" si="1336"/>
        <v>2.9832000000000001</v>
      </c>
      <c r="BP401" s="492">
        <f t="shared" si="1336"/>
        <v>3.0310000000000001</v>
      </c>
      <c r="BQ401" s="492">
        <f t="shared" si="1336"/>
        <v>2.9836999999999998</v>
      </c>
      <c r="BR401" s="492">
        <f t="shared" si="1336"/>
        <v>2.9836999999999998</v>
      </c>
      <c r="BS401" s="492">
        <f t="shared" si="1336"/>
        <v>2.9836999999999998</v>
      </c>
      <c r="BT401" s="925">
        <f t="shared" si="1313"/>
        <v>36.920999999999999</v>
      </c>
      <c r="BU401" s="661">
        <v>2.9836999999999998</v>
      </c>
      <c r="BV401" s="492">
        <v>2.9836999999999998</v>
      </c>
      <c r="BW401" s="492">
        <v>2.9836999999999998</v>
      </c>
      <c r="BX401" s="492">
        <v>2.9836999999999998</v>
      </c>
      <c r="BY401" s="492">
        <v>2.9836999999999998</v>
      </c>
      <c r="BZ401" s="492">
        <v>2.9836999999999998</v>
      </c>
      <c r="CA401" s="492">
        <v>2.9836999999999998</v>
      </c>
      <c r="CB401" s="492">
        <v>2.9836999999999998</v>
      </c>
      <c r="CC401" s="492">
        <v>2.9836999999999998</v>
      </c>
      <c r="CD401" s="492">
        <v>2.9836999999999998</v>
      </c>
      <c r="CE401" s="492">
        <v>2.9836999999999998</v>
      </c>
      <c r="CF401" s="492">
        <v>2.9836999999999998</v>
      </c>
      <c r="CG401" s="929">
        <f t="shared" si="1314"/>
        <v>35.804399999999994</v>
      </c>
      <c r="CH401" s="980"/>
      <c r="DO401" s="47"/>
      <c r="DP401" s="48"/>
      <c r="DQ401" s="40">
        <f>AVERAGE(G401:DP401)</f>
        <v>5.3439576923076926</v>
      </c>
      <c r="DR401" s="65"/>
      <c r="DS401" s="65"/>
      <c r="DT401" s="66" t="s">
        <v>115</v>
      </c>
      <c r="DU401" s="65"/>
      <c r="DV401" s="49"/>
    </row>
    <row r="402" spans="1:126" s="8" customFormat="1" ht="20.25" customHeight="1">
      <c r="A402" s="679" t="s">
        <v>27</v>
      </c>
      <c r="B402" s="464" t="s">
        <v>98</v>
      </c>
      <c r="C402" s="532" t="s">
        <v>125</v>
      </c>
      <c r="D402" s="469"/>
      <c r="E402" s="475">
        <f>S402+AF402+AT402+BG402+BT402+CG402</f>
        <v>79.333779272324435</v>
      </c>
      <c r="F402" s="596" t="s">
        <v>57</v>
      </c>
      <c r="G402" s="926">
        <f t="shared" ref="G402:R402" si="1337">G400/G401</f>
        <v>0</v>
      </c>
      <c r="H402" s="502">
        <f t="shared" si="1337"/>
        <v>0</v>
      </c>
      <c r="I402" s="502">
        <f t="shared" si="1337"/>
        <v>0</v>
      </c>
      <c r="J402" s="502">
        <f t="shared" si="1337"/>
        <v>0</v>
      </c>
      <c r="K402" s="502">
        <f t="shared" si="1337"/>
        <v>0</v>
      </c>
      <c r="L402" s="502">
        <f t="shared" si="1337"/>
        <v>0</v>
      </c>
      <c r="M402" s="502">
        <f t="shared" si="1337"/>
        <v>4.3033190283082012</v>
      </c>
      <c r="N402" s="502">
        <f t="shared" si="1337"/>
        <v>0</v>
      </c>
      <c r="O402" s="502">
        <f t="shared" si="1337"/>
        <v>0</v>
      </c>
      <c r="P402" s="502">
        <f t="shared" si="1337"/>
        <v>29.164129419883899</v>
      </c>
      <c r="Q402" s="502">
        <f t="shared" si="1337"/>
        <v>0</v>
      </c>
      <c r="R402" s="502">
        <f t="shared" si="1337"/>
        <v>0</v>
      </c>
      <c r="S402" s="932">
        <f t="shared" si="1305"/>
        <v>33.467448448192101</v>
      </c>
      <c r="T402" s="926">
        <f t="shared" ref="T402:AE402" si="1338">T400/T401</f>
        <v>27.784653465346537</v>
      </c>
      <c r="U402" s="502">
        <f t="shared" si="1338"/>
        <v>0</v>
      </c>
      <c r="V402" s="502">
        <f t="shared" si="1338"/>
        <v>18.081677358785793</v>
      </c>
      <c r="W402" s="502">
        <f t="shared" si="1338"/>
        <v>0</v>
      </c>
      <c r="X402" s="502">
        <f t="shared" si="1338"/>
        <v>0</v>
      </c>
      <c r="Y402" s="502">
        <f t="shared" si="1338"/>
        <v>0</v>
      </c>
      <c r="Z402" s="502">
        <f t="shared" si="1338"/>
        <v>0</v>
      </c>
      <c r="AA402" s="502">
        <f t="shared" si="1338"/>
        <v>0</v>
      </c>
      <c r="AB402" s="502">
        <f t="shared" si="1338"/>
        <v>0</v>
      </c>
      <c r="AC402" s="502">
        <f t="shared" si="1338"/>
        <v>0</v>
      </c>
      <c r="AD402" s="502">
        <f t="shared" si="1338"/>
        <v>0</v>
      </c>
      <c r="AE402" s="502">
        <f t="shared" si="1338"/>
        <v>0</v>
      </c>
      <c r="AF402" s="928">
        <f t="shared" si="1307"/>
        <v>45.866330824132334</v>
      </c>
      <c r="AG402" s="927">
        <f t="shared" ref="AG402:AR402" si="1339">AG400/AG401</f>
        <v>0</v>
      </c>
      <c r="AH402" s="502">
        <f t="shared" si="1339"/>
        <v>0</v>
      </c>
      <c r="AI402" s="502">
        <f t="shared" si="1339"/>
        <v>0</v>
      </c>
      <c r="AJ402" s="502">
        <f t="shared" si="1339"/>
        <v>0</v>
      </c>
      <c r="AK402" s="502">
        <f t="shared" si="1339"/>
        <v>0</v>
      </c>
      <c r="AL402" s="502">
        <f t="shared" si="1339"/>
        <v>0</v>
      </c>
      <c r="AM402" s="502">
        <f t="shared" si="1339"/>
        <v>0</v>
      </c>
      <c r="AN402" s="502">
        <f t="shared" si="1339"/>
        <v>0</v>
      </c>
      <c r="AO402" s="502">
        <f t="shared" si="1339"/>
        <v>0</v>
      </c>
      <c r="AP402" s="502">
        <f t="shared" si="1339"/>
        <v>0</v>
      </c>
      <c r="AQ402" s="502">
        <f t="shared" si="1339"/>
        <v>0</v>
      </c>
      <c r="AR402" s="928">
        <f t="shared" si="1339"/>
        <v>0</v>
      </c>
      <c r="AS402" s="923"/>
      <c r="AT402" s="502">
        <f t="shared" si="1309"/>
        <v>0</v>
      </c>
      <c r="AU402" s="502">
        <f t="shared" ref="AU402:BF402" si="1340">AU400/AU401</f>
        <v>0</v>
      </c>
      <c r="AV402" s="502">
        <f t="shared" si="1340"/>
        <v>0</v>
      </c>
      <c r="AW402" s="502">
        <f t="shared" si="1340"/>
        <v>0</v>
      </c>
      <c r="AX402" s="502">
        <f t="shared" si="1340"/>
        <v>0</v>
      </c>
      <c r="AY402" s="502">
        <f t="shared" si="1340"/>
        <v>0</v>
      </c>
      <c r="AZ402" s="502">
        <f t="shared" si="1340"/>
        <v>0</v>
      </c>
      <c r="BA402" s="502">
        <f t="shared" si="1340"/>
        <v>0</v>
      </c>
      <c r="BB402" s="502">
        <f t="shared" si="1340"/>
        <v>0</v>
      </c>
      <c r="BC402" s="502">
        <f t="shared" si="1340"/>
        <v>0</v>
      </c>
      <c r="BD402" s="502">
        <f t="shared" si="1340"/>
        <v>0</v>
      </c>
      <c r="BE402" s="502">
        <f t="shared" si="1340"/>
        <v>0</v>
      </c>
      <c r="BF402" s="502">
        <f t="shared" si="1340"/>
        <v>0</v>
      </c>
      <c r="BG402" s="928">
        <f t="shared" si="1311"/>
        <v>0</v>
      </c>
      <c r="BH402" s="662">
        <f t="shared" ref="BH402:BS402" si="1341">BH400/BH401</f>
        <v>0</v>
      </c>
      <c r="BI402" s="495">
        <f t="shared" si="1341"/>
        <v>0</v>
      </c>
      <c r="BJ402" s="495">
        <f t="shared" si="1341"/>
        <v>0</v>
      </c>
      <c r="BK402" s="495">
        <f t="shared" si="1341"/>
        <v>0</v>
      </c>
      <c r="BL402" s="495">
        <f t="shared" si="1341"/>
        <v>0</v>
      </c>
      <c r="BM402" s="495">
        <f t="shared" si="1341"/>
        <v>0</v>
      </c>
      <c r="BN402" s="495">
        <f t="shared" si="1341"/>
        <v>0</v>
      </c>
      <c r="BO402" s="495">
        <f t="shared" si="1341"/>
        <v>0</v>
      </c>
      <c r="BP402" s="495">
        <f t="shared" si="1341"/>
        <v>0</v>
      </c>
      <c r="BQ402" s="495">
        <f t="shared" si="1341"/>
        <v>0</v>
      </c>
      <c r="BR402" s="495">
        <f t="shared" si="1341"/>
        <v>0</v>
      </c>
      <c r="BS402" s="495">
        <f t="shared" si="1341"/>
        <v>0</v>
      </c>
      <c r="BT402" s="928">
        <f t="shared" si="1313"/>
        <v>0</v>
      </c>
      <c r="BU402" s="662">
        <f t="shared" ref="BU402:CF402" si="1342">BU400/BU401</f>
        <v>0</v>
      </c>
      <c r="BV402" s="495">
        <f t="shared" si="1342"/>
        <v>0</v>
      </c>
      <c r="BW402" s="495">
        <f t="shared" si="1342"/>
        <v>0</v>
      </c>
      <c r="BX402" s="495">
        <f t="shared" si="1342"/>
        <v>0</v>
      </c>
      <c r="BY402" s="495">
        <f t="shared" si="1342"/>
        <v>0</v>
      </c>
      <c r="BZ402" s="495">
        <f t="shared" si="1342"/>
        <v>0</v>
      </c>
      <c r="CA402" s="495">
        <f t="shared" si="1342"/>
        <v>0</v>
      </c>
      <c r="CB402" s="495">
        <f t="shared" si="1342"/>
        <v>0</v>
      </c>
      <c r="CC402" s="495">
        <f t="shared" si="1342"/>
        <v>0</v>
      </c>
      <c r="CD402" s="495">
        <f t="shared" si="1342"/>
        <v>0</v>
      </c>
      <c r="CE402" s="495">
        <f t="shared" si="1342"/>
        <v>0</v>
      </c>
      <c r="CF402" s="495">
        <f t="shared" si="1342"/>
        <v>0</v>
      </c>
      <c r="CG402" s="932">
        <f t="shared" si="1314"/>
        <v>0</v>
      </c>
      <c r="CH402" s="982">
        <f>S402+AF402+AT402+BG402+SUM(BH402:BR402)</f>
        <v>79.333779272324435</v>
      </c>
      <c r="DO402" s="47"/>
      <c r="DP402" s="48"/>
      <c r="DQ402" s="49">
        <f>SUM(G402:DP402)</f>
        <v>238.00133781697332</v>
      </c>
      <c r="DR402" s="65"/>
      <c r="DS402" s="65"/>
      <c r="DT402" s="65">
        <f>DQ402</f>
        <v>238.00133781697332</v>
      </c>
      <c r="DU402" s="65"/>
      <c r="DV402" s="49"/>
    </row>
    <row r="403" spans="1:126" s="8" customFormat="1" ht="20.25" customHeight="1">
      <c r="A403" s="679" t="s">
        <v>27</v>
      </c>
      <c r="B403" s="464" t="s">
        <v>98</v>
      </c>
      <c r="C403" s="532" t="s">
        <v>125</v>
      </c>
      <c r="D403" s="469"/>
      <c r="E403" s="470">
        <f>S403+AF403+AT403+BG403+BT403+CG403</f>
        <v>1500</v>
      </c>
      <c r="F403" s="597" t="s">
        <v>64</v>
      </c>
      <c r="G403" s="556"/>
      <c r="H403" s="496"/>
      <c r="I403" s="496"/>
      <c r="J403" s="496"/>
      <c r="K403" s="496"/>
      <c r="L403" s="496"/>
      <c r="M403" s="496"/>
      <c r="N403" s="496"/>
      <c r="O403" s="496"/>
      <c r="P403" s="496"/>
      <c r="Q403" s="496"/>
      <c r="R403" s="496"/>
      <c r="S403" s="639">
        <f t="shared" si="1305"/>
        <v>0</v>
      </c>
      <c r="T403" s="556"/>
      <c r="U403" s="496"/>
      <c r="V403" s="496">
        <v>1500</v>
      </c>
      <c r="W403" s="496"/>
      <c r="X403" s="496"/>
      <c r="Y403" s="496"/>
      <c r="Z403" s="496"/>
      <c r="AA403" s="496"/>
      <c r="AB403" s="496"/>
      <c r="AC403" s="496"/>
      <c r="AD403" s="496"/>
      <c r="AE403" s="496"/>
      <c r="AF403" s="576">
        <f t="shared" si="1307"/>
        <v>1500</v>
      </c>
      <c r="AG403" s="608"/>
      <c r="AH403" s="496"/>
      <c r="AI403" s="496"/>
      <c r="AJ403" s="496"/>
      <c r="AK403" s="496"/>
      <c r="AL403" s="496"/>
      <c r="AM403" s="496"/>
      <c r="AN403" s="496"/>
      <c r="AO403" s="496"/>
      <c r="AP403" s="496"/>
      <c r="AQ403" s="496"/>
      <c r="AR403" s="576"/>
      <c r="AS403" s="655"/>
      <c r="AT403" s="496">
        <f t="shared" si="1309"/>
        <v>0</v>
      </c>
      <c r="AU403" s="496"/>
      <c r="AV403" s="496"/>
      <c r="AW403" s="496"/>
      <c r="AX403" s="496"/>
      <c r="AY403" s="496"/>
      <c r="AZ403" s="496"/>
      <c r="BA403" s="496"/>
      <c r="BB403" s="496"/>
      <c r="BC403" s="496"/>
      <c r="BD403" s="496"/>
      <c r="BE403" s="496"/>
      <c r="BF403" s="496"/>
      <c r="BG403" s="576">
        <f t="shared" si="1311"/>
        <v>0</v>
      </c>
      <c r="BH403" s="608"/>
      <c r="BI403" s="496"/>
      <c r="BJ403" s="496"/>
      <c r="BK403" s="496"/>
      <c r="BL403" s="496"/>
      <c r="BM403" s="496"/>
      <c r="BN403" s="496"/>
      <c r="BO403" s="496"/>
      <c r="BP403" s="496"/>
      <c r="BQ403" s="496"/>
      <c r="BR403" s="496"/>
      <c r="BS403" s="496"/>
      <c r="BT403" s="576">
        <f t="shared" si="1313"/>
        <v>0</v>
      </c>
      <c r="BU403" s="608"/>
      <c r="BV403" s="496"/>
      <c r="BW403" s="496"/>
      <c r="BX403" s="496"/>
      <c r="BY403" s="496"/>
      <c r="BZ403" s="496"/>
      <c r="CA403" s="496"/>
      <c r="CB403" s="496"/>
      <c r="CC403" s="496"/>
      <c r="CD403" s="496"/>
      <c r="CE403" s="496"/>
      <c r="CF403" s="496"/>
      <c r="CG403" s="639">
        <f t="shared" si="1314"/>
        <v>0</v>
      </c>
      <c r="CH403" s="981">
        <f>S403+AF403+AT403+BG403+SUM(BH403:BR403)</f>
        <v>1500</v>
      </c>
      <c r="DO403" s="51"/>
      <c r="DP403" s="52"/>
      <c r="DQ403" s="49">
        <f>SUM(G403:DP403)</f>
        <v>4500</v>
      </c>
      <c r="DR403" s="65"/>
      <c r="DS403" s="65"/>
      <c r="DT403" s="65" t="s">
        <v>23</v>
      </c>
      <c r="DU403" s="65"/>
      <c r="DV403" s="49"/>
    </row>
    <row r="404" spans="1:126" s="8" customFormat="1" ht="20.25" customHeight="1">
      <c r="A404" s="679" t="s">
        <v>27</v>
      </c>
      <c r="B404" s="464" t="s">
        <v>98</v>
      </c>
      <c r="C404" s="532" t="s">
        <v>125</v>
      </c>
      <c r="D404" s="469"/>
      <c r="E404" s="470"/>
      <c r="F404" s="597" t="s">
        <v>80</v>
      </c>
      <c r="G404" s="558">
        <f t="shared" ref="G404:R404" si="1343">G$64</f>
        <v>2.5669</v>
      </c>
      <c r="H404" s="498">
        <f t="shared" si="1343"/>
        <v>2.6036000000000001</v>
      </c>
      <c r="I404" s="498">
        <f t="shared" si="1343"/>
        <v>2.6082999999999998</v>
      </c>
      <c r="J404" s="498">
        <f t="shared" si="1343"/>
        <v>2.6122000000000001</v>
      </c>
      <c r="K404" s="498">
        <f t="shared" si="1343"/>
        <v>2.5297999999999998</v>
      </c>
      <c r="L404" s="498">
        <f t="shared" si="1343"/>
        <v>2.52</v>
      </c>
      <c r="M404" s="498">
        <f t="shared" si="1343"/>
        <v>2.5398999999999998</v>
      </c>
      <c r="N404" s="498">
        <f t="shared" si="1343"/>
        <v>2.5095000000000001</v>
      </c>
      <c r="O404" s="498">
        <f t="shared" si="1343"/>
        <v>2.5036999999999998</v>
      </c>
      <c r="P404" s="498">
        <f t="shared" si="1343"/>
        <v>2.4632999999999998</v>
      </c>
      <c r="Q404" s="498">
        <f t="shared" si="1343"/>
        <v>2.4754</v>
      </c>
      <c r="R404" s="498">
        <f t="shared" si="1343"/>
        <v>2.5314999999999999</v>
      </c>
      <c r="S404" s="640">
        <f t="shared" si="1305"/>
        <v>30.464099999999998</v>
      </c>
      <c r="T404" s="558">
        <f t="shared" ref="T404:AE404" si="1344">T$64</f>
        <v>2.5855999999999999</v>
      </c>
      <c r="U404" s="498">
        <f t="shared" si="1344"/>
        <v>2.6044999999999998</v>
      </c>
      <c r="V404" s="498">
        <f t="shared" si="1344"/>
        <v>3.1955</v>
      </c>
      <c r="W404" s="498">
        <f t="shared" si="1344"/>
        <v>2.8012999999999999</v>
      </c>
      <c r="X404" s="498">
        <f t="shared" si="1344"/>
        <v>2.5354999999999999</v>
      </c>
      <c r="Y404" s="498">
        <f t="shared" si="1344"/>
        <v>2.5604</v>
      </c>
      <c r="Z404" s="498">
        <f t="shared" si="1344"/>
        <v>2.601</v>
      </c>
      <c r="AA404" s="498">
        <f t="shared" si="1344"/>
        <v>2.5802</v>
      </c>
      <c r="AB404" s="498">
        <f t="shared" si="1344"/>
        <v>2.5396999999999998</v>
      </c>
      <c r="AC404" s="498">
        <f t="shared" si="1344"/>
        <v>2.5066000000000002</v>
      </c>
      <c r="AD404" s="498">
        <f t="shared" si="1344"/>
        <v>2.44</v>
      </c>
      <c r="AE404" s="498">
        <f t="shared" si="1344"/>
        <v>2.5629</v>
      </c>
      <c r="AF404" s="577">
        <f t="shared" si="1307"/>
        <v>31.513200000000001</v>
      </c>
      <c r="AG404" s="609">
        <f t="shared" ref="AG404:AR404" si="1345">AG$64</f>
        <v>2.6617000000000002</v>
      </c>
      <c r="AH404" s="498">
        <f t="shared" si="1345"/>
        <v>2.7553999999999998</v>
      </c>
      <c r="AI404" s="498">
        <f t="shared" si="1345"/>
        <v>2.8420000000000001</v>
      </c>
      <c r="AJ404" s="498">
        <f t="shared" si="1345"/>
        <v>2.9298999999999999</v>
      </c>
      <c r="AK404" s="498">
        <f t="shared" si="1345"/>
        <v>2.8948999999999998</v>
      </c>
      <c r="AL404" s="498">
        <f t="shared" si="1345"/>
        <v>2.9687000000000001</v>
      </c>
      <c r="AM404" s="498">
        <f t="shared" si="1345"/>
        <v>3.028</v>
      </c>
      <c r="AN404" s="498">
        <f t="shared" si="1345"/>
        <v>3.1524999999999999</v>
      </c>
      <c r="AO404" s="498">
        <f t="shared" si="1345"/>
        <v>3.2565</v>
      </c>
      <c r="AP404" s="498">
        <f t="shared" si="1345"/>
        <v>3.2835999999999999</v>
      </c>
      <c r="AQ404" s="498">
        <f t="shared" si="1345"/>
        <v>3.1362999999999999</v>
      </c>
      <c r="AR404" s="577">
        <f t="shared" si="1345"/>
        <v>3.1787000000000001</v>
      </c>
      <c r="AS404" s="655"/>
      <c r="AT404" s="498">
        <f t="shared" si="1309"/>
        <v>33.426499999999997</v>
      </c>
      <c r="AU404" s="498">
        <f t="shared" ref="AU404:BF404" si="1346">AU$64</f>
        <v>3.1715</v>
      </c>
      <c r="AV404" s="498">
        <f t="shared" si="1346"/>
        <v>3.2265999999999999</v>
      </c>
      <c r="AW404" s="498">
        <f t="shared" si="1346"/>
        <v>3.2315</v>
      </c>
      <c r="AX404" s="498">
        <f t="shared" si="1346"/>
        <v>3.2578</v>
      </c>
      <c r="AY404" s="498">
        <f t="shared" si="1346"/>
        <v>3.2136</v>
      </c>
      <c r="AZ404" s="498">
        <f t="shared" si="1346"/>
        <v>3.1901999999999999</v>
      </c>
      <c r="BA404" s="498">
        <f t="shared" si="1346"/>
        <v>3.1758000000000002</v>
      </c>
      <c r="BB404" s="498">
        <f t="shared" si="1346"/>
        <v>3.1570999999999998</v>
      </c>
      <c r="BC404" s="498">
        <f t="shared" si="1346"/>
        <v>3.1909999999999998</v>
      </c>
      <c r="BD404" s="498">
        <f t="shared" si="1346"/>
        <v>3.2845</v>
      </c>
      <c r="BE404" s="498">
        <f t="shared" si="1346"/>
        <v>3.3933</v>
      </c>
      <c r="BF404" s="498">
        <f t="shared" si="1346"/>
        <v>3.4613999999999998</v>
      </c>
      <c r="BG404" s="577">
        <f t="shared" si="1311"/>
        <v>38.954299999999989</v>
      </c>
      <c r="BH404" s="609">
        <f t="shared" ref="BH404:BS404" si="1347">BH$64</f>
        <v>3.4548000000000001</v>
      </c>
      <c r="BI404" s="498">
        <f t="shared" si="1347"/>
        <v>3.2965</v>
      </c>
      <c r="BJ404" s="498">
        <f t="shared" si="1347"/>
        <v>3.16</v>
      </c>
      <c r="BK404" s="498">
        <f t="shared" si="1347"/>
        <v>3.0973999999999999</v>
      </c>
      <c r="BL404" s="498">
        <f t="shared" si="1347"/>
        <v>3.0133999999999999</v>
      </c>
      <c r="BM404" s="498">
        <f t="shared" si="1347"/>
        <v>2.9830000000000001</v>
      </c>
      <c r="BN404" s="498">
        <f t="shared" si="1347"/>
        <v>2.9506000000000001</v>
      </c>
      <c r="BO404" s="498">
        <f t="shared" si="1347"/>
        <v>2.9832000000000001</v>
      </c>
      <c r="BP404" s="498">
        <f t="shared" si="1347"/>
        <v>3.0310000000000001</v>
      </c>
      <c r="BQ404" s="498">
        <f t="shared" si="1347"/>
        <v>2.9836999999999998</v>
      </c>
      <c r="BR404" s="498">
        <f t="shared" si="1347"/>
        <v>2.9836999999999998</v>
      </c>
      <c r="BS404" s="498">
        <f t="shared" si="1347"/>
        <v>2.9836999999999998</v>
      </c>
      <c r="BT404" s="577">
        <f t="shared" si="1313"/>
        <v>36.920999999999999</v>
      </c>
      <c r="BU404" s="609">
        <v>2.9836999999999998</v>
      </c>
      <c r="BV404" s="498">
        <v>2.9836999999999998</v>
      </c>
      <c r="BW404" s="498">
        <v>2.9836999999999998</v>
      </c>
      <c r="BX404" s="498">
        <v>2.9836999999999998</v>
      </c>
      <c r="BY404" s="498">
        <v>2.9836999999999998</v>
      </c>
      <c r="BZ404" s="498">
        <v>2.9836999999999998</v>
      </c>
      <c r="CA404" s="498">
        <v>2.9836999999999998</v>
      </c>
      <c r="CB404" s="498">
        <v>2.9836999999999998</v>
      </c>
      <c r="CC404" s="498">
        <v>2.9836999999999998</v>
      </c>
      <c r="CD404" s="498">
        <v>2.9836999999999998</v>
      </c>
      <c r="CE404" s="498">
        <v>2.9836999999999998</v>
      </c>
      <c r="CF404" s="498">
        <v>2.9836999999999998</v>
      </c>
      <c r="CG404" s="639">
        <f t="shared" si="1314"/>
        <v>35.804399999999994</v>
      </c>
      <c r="CH404" s="980"/>
      <c r="DO404" s="51"/>
      <c r="DP404" s="52"/>
      <c r="DQ404" s="40">
        <f>AVERAGE(G404:DP404)</f>
        <v>5.3439576923076926</v>
      </c>
      <c r="DR404" s="65"/>
      <c r="DS404" s="65"/>
      <c r="DT404" s="65">
        <f>DT402-DS400</f>
        <v>-139.48262400433771</v>
      </c>
      <c r="DU404" s="65"/>
      <c r="DV404" s="49"/>
    </row>
    <row r="405" spans="1:126" s="8" customFormat="1" ht="20.25" customHeight="1">
      <c r="A405" s="679" t="s">
        <v>27</v>
      </c>
      <c r="B405" s="464" t="s">
        <v>98</v>
      </c>
      <c r="C405" s="532" t="s">
        <v>125</v>
      </c>
      <c r="D405" s="469"/>
      <c r="E405" s="475">
        <f>S405+AF405+AT405+BG405+BT405+CG405</f>
        <v>469.41010796432482</v>
      </c>
      <c r="F405" s="597" t="s">
        <v>63</v>
      </c>
      <c r="G405" s="560">
        <f t="shared" ref="G405:R405" si="1348">G403/G404</f>
        <v>0</v>
      </c>
      <c r="H405" s="500">
        <f t="shared" si="1348"/>
        <v>0</v>
      </c>
      <c r="I405" s="500">
        <f t="shared" si="1348"/>
        <v>0</v>
      </c>
      <c r="J405" s="500">
        <f t="shared" si="1348"/>
        <v>0</v>
      </c>
      <c r="K405" s="500">
        <f t="shared" si="1348"/>
        <v>0</v>
      </c>
      <c r="L405" s="500">
        <f t="shared" si="1348"/>
        <v>0</v>
      </c>
      <c r="M405" s="500">
        <f t="shared" si="1348"/>
        <v>0</v>
      </c>
      <c r="N405" s="500">
        <f t="shared" si="1348"/>
        <v>0</v>
      </c>
      <c r="O405" s="500">
        <f t="shared" si="1348"/>
        <v>0</v>
      </c>
      <c r="P405" s="500">
        <f t="shared" si="1348"/>
        <v>0</v>
      </c>
      <c r="Q405" s="500">
        <f t="shared" si="1348"/>
        <v>0</v>
      </c>
      <c r="R405" s="500">
        <f t="shared" si="1348"/>
        <v>0</v>
      </c>
      <c r="S405" s="641">
        <f t="shared" si="1305"/>
        <v>0</v>
      </c>
      <c r="T405" s="560">
        <f t="shared" ref="T405:AE405" si="1349">T403/T404</f>
        <v>0</v>
      </c>
      <c r="U405" s="500">
        <f t="shared" si="1349"/>
        <v>0</v>
      </c>
      <c r="V405" s="500">
        <f t="shared" si="1349"/>
        <v>469.41010796432482</v>
      </c>
      <c r="W405" s="500">
        <f t="shared" si="1349"/>
        <v>0</v>
      </c>
      <c r="X405" s="500">
        <f t="shared" si="1349"/>
        <v>0</v>
      </c>
      <c r="Y405" s="500">
        <f t="shared" si="1349"/>
        <v>0</v>
      </c>
      <c r="Z405" s="500">
        <f t="shared" si="1349"/>
        <v>0</v>
      </c>
      <c r="AA405" s="500">
        <f t="shared" si="1349"/>
        <v>0</v>
      </c>
      <c r="AB405" s="500">
        <f t="shared" si="1349"/>
        <v>0</v>
      </c>
      <c r="AC405" s="500">
        <f t="shared" si="1349"/>
        <v>0</v>
      </c>
      <c r="AD405" s="500">
        <f t="shared" si="1349"/>
        <v>0</v>
      </c>
      <c r="AE405" s="500">
        <f t="shared" si="1349"/>
        <v>0</v>
      </c>
      <c r="AF405" s="578">
        <f t="shared" si="1307"/>
        <v>469.41010796432482</v>
      </c>
      <c r="AG405" s="610">
        <f t="shared" ref="AG405:AR405" si="1350">AG403/AG404</f>
        <v>0</v>
      </c>
      <c r="AH405" s="500">
        <f t="shared" si="1350"/>
        <v>0</v>
      </c>
      <c r="AI405" s="500">
        <f t="shared" si="1350"/>
        <v>0</v>
      </c>
      <c r="AJ405" s="500">
        <f t="shared" si="1350"/>
        <v>0</v>
      </c>
      <c r="AK405" s="500">
        <f t="shared" si="1350"/>
        <v>0</v>
      </c>
      <c r="AL405" s="500">
        <f t="shared" si="1350"/>
        <v>0</v>
      </c>
      <c r="AM405" s="500">
        <f t="shared" si="1350"/>
        <v>0</v>
      </c>
      <c r="AN405" s="500">
        <f t="shared" si="1350"/>
        <v>0</v>
      </c>
      <c r="AO405" s="500">
        <f t="shared" si="1350"/>
        <v>0</v>
      </c>
      <c r="AP405" s="500">
        <f t="shared" si="1350"/>
        <v>0</v>
      </c>
      <c r="AQ405" s="500">
        <f t="shared" si="1350"/>
        <v>0</v>
      </c>
      <c r="AR405" s="578">
        <f t="shared" si="1350"/>
        <v>0</v>
      </c>
      <c r="AS405" s="655"/>
      <c r="AT405" s="500">
        <f t="shared" si="1309"/>
        <v>0</v>
      </c>
      <c r="AU405" s="500">
        <f t="shared" ref="AU405:BF405" si="1351">AU403/AU404</f>
        <v>0</v>
      </c>
      <c r="AV405" s="500">
        <f t="shared" si="1351"/>
        <v>0</v>
      </c>
      <c r="AW405" s="500">
        <f t="shared" si="1351"/>
        <v>0</v>
      </c>
      <c r="AX405" s="500">
        <f t="shared" si="1351"/>
        <v>0</v>
      </c>
      <c r="AY405" s="500">
        <f t="shared" si="1351"/>
        <v>0</v>
      </c>
      <c r="AZ405" s="500">
        <f t="shared" si="1351"/>
        <v>0</v>
      </c>
      <c r="BA405" s="500">
        <f t="shared" si="1351"/>
        <v>0</v>
      </c>
      <c r="BB405" s="500">
        <f t="shared" si="1351"/>
        <v>0</v>
      </c>
      <c r="BC405" s="500">
        <f t="shared" si="1351"/>
        <v>0</v>
      </c>
      <c r="BD405" s="500">
        <f t="shared" si="1351"/>
        <v>0</v>
      </c>
      <c r="BE405" s="500">
        <f t="shared" si="1351"/>
        <v>0</v>
      </c>
      <c r="BF405" s="500">
        <f t="shared" si="1351"/>
        <v>0</v>
      </c>
      <c r="BG405" s="578">
        <f t="shared" si="1311"/>
        <v>0</v>
      </c>
      <c r="BH405" s="610">
        <f t="shared" ref="BH405:BS405" si="1352">BH403/BH404</f>
        <v>0</v>
      </c>
      <c r="BI405" s="500">
        <f t="shared" si="1352"/>
        <v>0</v>
      </c>
      <c r="BJ405" s="500">
        <f t="shared" si="1352"/>
        <v>0</v>
      </c>
      <c r="BK405" s="500">
        <f t="shared" si="1352"/>
        <v>0</v>
      </c>
      <c r="BL405" s="500">
        <f t="shared" si="1352"/>
        <v>0</v>
      </c>
      <c r="BM405" s="500">
        <f t="shared" si="1352"/>
        <v>0</v>
      </c>
      <c r="BN405" s="500">
        <f t="shared" si="1352"/>
        <v>0</v>
      </c>
      <c r="BO405" s="500">
        <f t="shared" si="1352"/>
        <v>0</v>
      </c>
      <c r="BP405" s="500">
        <f t="shared" si="1352"/>
        <v>0</v>
      </c>
      <c r="BQ405" s="500">
        <f t="shared" si="1352"/>
        <v>0</v>
      </c>
      <c r="BR405" s="500">
        <f t="shared" si="1352"/>
        <v>0</v>
      </c>
      <c r="BS405" s="500">
        <f t="shared" si="1352"/>
        <v>0</v>
      </c>
      <c r="BT405" s="578">
        <f t="shared" si="1313"/>
        <v>0</v>
      </c>
      <c r="BU405" s="610">
        <f t="shared" ref="BU405:CF405" si="1353">BU403/BU404</f>
        <v>0</v>
      </c>
      <c r="BV405" s="500">
        <f t="shared" si="1353"/>
        <v>0</v>
      </c>
      <c r="BW405" s="500">
        <f t="shared" si="1353"/>
        <v>0</v>
      </c>
      <c r="BX405" s="500">
        <f t="shared" si="1353"/>
        <v>0</v>
      </c>
      <c r="BY405" s="500">
        <f t="shared" si="1353"/>
        <v>0</v>
      </c>
      <c r="BZ405" s="500">
        <f t="shared" si="1353"/>
        <v>0</v>
      </c>
      <c r="CA405" s="500">
        <f t="shared" si="1353"/>
        <v>0</v>
      </c>
      <c r="CB405" s="500">
        <f t="shared" si="1353"/>
        <v>0</v>
      </c>
      <c r="CC405" s="500">
        <f t="shared" si="1353"/>
        <v>0</v>
      </c>
      <c r="CD405" s="500">
        <f t="shared" si="1353"/>
        <v>0</v>
      </c>
      <c r="CE405" s="500">
        <f t="shared" si="1353"/>
        <v>0</v>
      </c>
      <c r="CF405" s="500">
        <f t="shared" si="1353"/>
        <v>0</v>
      </c>
      <c r="CG405" s="641">
        <f t="shared" si="1314"/>
        <v>0</v>
      </c>
      <c r="CH405" s="982">
        <f>S405+AF405+AT405+BG405+SUM(BH405:BR405)</f>
        <v>469.41010796432482</v>
      </c>
      <c r="DO405" s="53"/>
      <c r="DP405" s="54"/>
      <c r="DQ405" s="55">
        <f>SUM(G405:DP405)</f>
        <v>1408.2303238929744</v>
      </c>
      <c r="DR405" s="69"/>
      <c r="DS405" s="69"/>
      <c r="DT405" s="74">
        <f>DT404/DQ399</f>
        <v>-7.8110269442429117E-2</v>
      </c>
      <c r="DU405" s="68" t="s">
        <v>116</v>
      </c>
      <c r="DV405" s="72"/>
    </row>
    <row r="406" spans="1:126" s="398" customFormat="1" ht="20.25" customHeight="1">
      <c r="A406" s="745" t="s">
        <v>27</v>
      </c>
      <c r="B406" s="737" t="str">
        <f>B405</f>
        <v>Закрыт</v>
      </c>
      <c r="C406" s="746" t="s">
        <v>125</v>
      </c>
      <c r="D406" s="747" t="s">
        <v>81</v>
      </c>
      <c r="E406" s="683">
        <f>E397-E403</f>
        <v>0</v>
      </c>
      <c r="F406" s="960"/>
      <c r="G406" s="748"/>
      <c r="H406" s="747"/>
      <c r="I406" s="747"/>
      <c r="J406" s="747"/>
      <c r="K406" s="747"/>
      <c r="L406" s="747"/>
      <c r="M406" s="747"/>
      <c r="N406" s="747"/>
      <c r="O406" s="747"/>
      <c r="P406" s="747"/>
      <c r="Q406" s="747"/>
      <c r="R406" s="747"/>
      <c r="S406" s="706" t="str">
        <f t="shared" ref="S406" si="1354">S$2</f>
        <v>Итого 2021</v>
      </c>
      <c r="T406" s="748"/>
      <c r="U406" s="747"/>
      <c r="V406" s="747"/>
      <c r="W406" s="747"/>
      <c r="X406" s="747"/>
      <c r="Y406" s="747"/>
      <c r="Z406" s="747"/>
      <c r="AA406" s="747"/>
      <c r="AB406" s="747"/>
      <c r="AC406" s="747"/>
      <c r="AD406" s="747"/>
      <c r="AE406" s="747"/>
      <c r="AF406" s="707" t="str">
        <f t="shared" ref="AF406" si="1355">AF$2</f>
        <v>Итого 2022</v>
      </c>
      <c r="AG406" s="749"/>
      <c r="AH406" s="747"/>
      <c r="AI406" s="747"/>
      <c r="AJ406" s="747"/>
      <c r="AK406" s="747"/>
      <c r="AL406" s="747"/>
      <c r="AM406" s="747"/>
      <c r="AN406" s="747"/>
      <c r="AO406" s="747"/>
      <c r="AP406" s="747"/>
      <c r="AQ406" s="747"/>
      <c r="AR406" s="750"/>
      <c r="AS406" s="751"/>
      <c r="AT406" s="708" t="str">
        <f t="shared" ref="AT406:CG406" si="1356">AT$2</f>
        <v>Итого 2023</v>
      </c>
      <c r="AU406" s="709">
        <f t="shared" si="1356"/>
        <v>45292</v>
      </c>
      <c r="AV406" s="709">
        <f t="shared" si="1356"/>
        <v>45323</v>
      </c>
      <c r="AW406" s="709">
        <f t="shared" si="1356"/>
        <v>45352</v>
      </c>
      <c r="AX406" s="709">
        <f t="shared" si="1356"/>
        <v>45383</v>
      </c>
      <c r="AY406" s="709">
        <f t="shared" si="1356"/>
        <v>45413</v>
      </c>
      <c r="AZ406" s="709">
        <f t="shared" si="1356"/>
        <v>45444</v>
      </c>
      <c r="BA406" s="709">
        <f t="shared" si="1356"/>
        <v>45474</v>
      </c>
      <c r="BB406" s="709">
        <f t="shared" si="1356"/>
        <v>45505</v>
      </c>
      <c r="BC406" s="709">
        <f t="shared" si="1356"/>
        <v>45536</v>
      </c>
      <c r="BD406" s="709">
        <f t="shared" si="1356"/>
        <v>45566</v>
      </c>
      <c r="BE406" s="709">
        <f t="shared" si="1356"/>
        <v>45597</v>
      </c>
      <c r="BF406" s="709">
        <f t="shared" si="1356"/>
        <v>45627</v>
      </c>
      <c r="BG406" s="707" t="str">
        <f t="shared" si="1356"/>
        <v>Итого 2024</v>
      </c>
      <c r="BH406" s="710">
        <f t="shared" si="1356"/>
        <v>45658</v>
      </c>
      <c r="BI406" s="709">
        <f t="shared" si="1356"/>
        <v>45689</v>
      </c>
      <c r="BJ406" s="709">
        <f t="shared" si="1356"/>
        <v>45717</v>
      </c>
      <c r="BK406" s="709">
        <f t="shared" si="1356"/>
        <v>45748</v>
      </c>
      <c r="BL406" s="709">
        <f t="shared" si="1356"/>
        <v>45778</v>
      </c>
      <c r="BM406" s="709">
        <f t="shared" si="1356"/>
        <v>45809</v>
      </c>
      <c r="BN406" s="709">
        <f t="shared" si="1356"/>
        <v>45839</v>
      </c>
      <c r="BO406" s="709">
        <f t="shared" si="1356"/>
        <v>45870</v>
      </c>
      <c r="BP406" s="709">
        <f t="shared" si="1356"/>
        <v>45901</v>
      </c>
      <c r="BQ406" s="709">
        <f t="shared" si="1356"/>
        <v>45931</v>
      </c>
      <c r="BR406" s="709">
        <f t="shared" si="1356"/>
        <v>45962</v>
      </c>
      <c r="BS406" s="711">
        <f t="shared" si="1356"/>
        <v>45992</v>
      </c>
      <c r="BT406" s="712" t="str">
        <f t="shared" si="1356"/>
        <v>YTD 10 m. + Forecast 11-12.2025</v>
      </c>
      <c r="BU406" s="713">
        <f t="shared" si="1356"/>
        <v>46023</v>
      </c>
      <c r="BV406" s="711">
        <f t="shared" si="1356"/>
        <v>46054</v>
      </c>
      <c r="BW406" s="711">
        <f t="shared" si="1356"/>
        <v>46082</v>
      </c>
      <c r="BX406" s="711">
        <f t="shared" si="1356"/>
        <v>46113</v>
      </c>
      <c r="BY406" s="711">
        <f t="shared" si="1356"/>
        <v>46143</v>
      </c>
      <c r="BZ406" s="711">
        <f t="shared" si="1356"/>
        <v>46174</v>
      </c>
      <c r="CA406" s="711">
        <f t="shared" si="1356"/>
        <v>46204</v>
      </c>
      <c r="CB406" s="711">
        <f t="shared" si="1356"/>
        <v>46235</v>
      </c>
      <c r="CC406" s="711">
        <f t="shared" si="1356"/>
        <v>46266</v>
      </c>
      <c r="CD406" s="711">
        <f t="shared" si="1356"/>
        <v>46296</v>
      </c>
      <c r="CE406" s="711">
        <f t="shared" si="1356"/>
        <v>46327</v>
      </c>
      <c r="CF406" s="711">
        <f t="shared" si="1356"/>
        <v>46357</v>
      </c>
      <c r="CG406" s="990" t="str">
        <f t="shared" si="1356"/>
        <v>Forecast 2026</v>
      </c>
      <c r="CH406" s="984"/>
      <c r="DO406" s="75"/>
      <c r="DP406" s="75"/>
      <c r="DQ406" s="400"/>
      <c r="DR406" s="75"/>
      <c r="DS406" s="75"/>
      <c r="DT406" s="75"/>
      <c r="DU406" s="75"/>
      <c r="DV406" s="75"/>
    </row>
    <row r="407" spans="1:126" s="8" customFormat="1" ht="20.25" customHeight="1">
      <c r="A407" s="726" t="s">
        <v>27</v>
      </c>
      <c r="B407" s="714" t="s">
        <v>98</v>
      </c>
      <c r="C407" s="743" t="s">
        <v>126</v>
      </c>
      <c r="D407" s="744">
        <v>250000</v>
      </c>
      <c r="E407" s="744"/>
      <c r="F407" s="717"/>
      <c r="G407" s="718"/>
      <c r="H407" s="719"/>
      <c r="I407" s="719"/>
      <c r="J407" s="719"/>
      <c r="K407" s="719"/>
      <c r="L407" s="719"/>
      <c r="M407" s="719"/>
      <c r="N407" s="719"/>
      <c r="O407" s="719"/>
      <c r="P407" s="719"/>
      <c r="Q407" s="719"/>
      <c r="R407" s="719"/>
      <c r="S407" s="739"/>
      <c r="T407" s="718"/>
      <c r="U407" s="719"/>
      <c r="V407" s="719"/>
      <c r="W407" s="719"/>
      <c r="X407" s="719"/>
      <c r="Y407" s="719"/>
      <c r="Z407" s="719"/>
      <c r="AA407" s="719"/>
      <c r="AB407" s="719"/>
      <c r="AC407" s="719"/>
      <c r="AD407" s="719"/>
      <c r="AE407" s="719"/>
      <c r="AF407" s="723"/>
      <c r="AG407" s="722"/>
      <c r="AH407" s="719"/>
      <c r="AI407" s="719"/>
      <c r="AJ407" s="719"/>
      <c r="AK407" s="719"/>
      <c r="AL407" s="719"/>
      <c r="AM407" s="719"/>
      <c r="AN407" s="719"/>
      <c r="AO407" s="719"/>
      <c r="AP407" s="719"/>
      <c r="AQ407" s="719"/>
      <c r="AR407" s="723"/>
      <c r="AS407" s="724"/>
      <c r="AT407" s="719"/>
      <c r="AU407" s="719"/>
      <c r="AV407" s="719"/>
      <c r="AW407" s="719"/>
      <c r="AX407" s="719"/>
      <c r="AY407" s="719"/>
      <c r="AZ407" s="719"/>
      <c r="BA407" s="719"/>
      <c r="BB407" s="719"/>
      <c r="BC407" s="719"/>
      <c r="BD407" s="719"/>
      <c r="BE407" s="719"/>
      <c r="BF407" s="719"/>
      <c r="BG407" s="723"/>
      <c r="BH407" s="722"/>
      <c r="BI407" s="719"/>
      <c r="BJ407" s="719"/>
      <c r="BK407" s="719"/>
      <c r="BL407" s="719"/>
      <c r="BM407" s="719"/>
      <c r="BN407" s="719"/>
      <c r="BO407" s="719"/>
      <c r="BP407" s="719"/>
      <c r="BQ407" s="719"/>
      <c r="BR407" s="719"/>
      <c r="BS407" s="719"/>
      <c r="BT407" s="723"/>
      <c r="BU407" s="722"/>
      <c r="BV407" s="719"/>
      <c r="BW407" s="719"/>
      <c r="BX407" s="719"/>
      <c r="BY407" s="719"/>
      <c r="BZ407" s="719"/>
      <c r="CA407" s="719"/>
      <c r="CB407" s="719"/>
      <c r="CC407" s="719"/>
      <c r="CD407" s="719"/>
      <c r="CE407" s="719"/>
      <c r="CF407" s="719"/>
      <c r="CG407" s="739"/>
      <c r="CH407" s="980"/>
      <c r="DO407" s="59"/>
      <c r="DP407" s="60"/>
      <c r="DQ407" s="61"/>
      <c r="DR407" s="36"/>
      <c r="DS407" s="36"/>
      <c r="DT407" s="36"/>
      <c r="DU407" s="36"/>
      <c r="DV407" s="36"/>
    </row>
    <row r="408" spans="1:126" s="8" customFormat="1" ht="20.25" customHeight="1">
      <c r="A408" s="679" t="s">
        <v>27</v>
      </c>
      <c r="B408" s="464" t="s">
        <v>98</v>
      </c>
      <c r="C408" s="532" t="s">
        <v>126</v>
      </c>
      <c r="D408" s="469"/>
      <c r="E408" s="470">
        <f>S408+AF408+AT408+BG408+BT408+CG408</f>
        <v>250000</v>
      </c>
      <c r="F408" s="594" t="s">
        <v>28</v>
      </c>
      <c r="G408" s="538"/>
      <c r="H408" s="471"/>
      <c r="I408" s="471"/>
      <c r="J408" s="471">
        <f>D407</f>
        <v>250000</v>
      </c>
      <c r="K408" s="471"/>
      <c r="L408" s="471"/>
      <c r="M408" s="471"/>
      <c r="N408" s="471"/>
      <c r="O408" s="471"/>
      <c r="P408" s="471"/>
      <c r="Q408" s="471"/>
      <c r="R408" s="471"/>
      <c r="S408" s="633">
        <f>SUM(G408:R408)</f>
        <v>250000</v>
      </c>
      <c r="T408" s="538"/>
      <c r="U408" s="471"/>
      <c r="V408" s="471"/>
      <c r="W408" s="471"/>
      <c r="X408" s="471"/>
      <c r="Y408" s="471"/>
      <c r="Z408" s="471"/>
      <c r="AA408" s="471"/>
      <c r="AB408" s="471"/>
      <c r="AC408" s="471"/>
      <c r="AD408" s="471"/>
      <c r="AE408" s="471"/>
      <c r="AF408" s="567">
        <f>SUM(T408:AE408)</f>
        <v>0</v>
      </c>
      <c r="AG408" s="599"/>
      <c r="AH408" s="471"/>
      <c r="AI408" s="471"/>
      <c r="AJ408" s="471"/>
      <c r="AK408" s="471"/>
      <c r="AL408" s="471"/>
      <c r="AM408" s="471"/>
      <c r="AN408" s="471"/>
      <c r="AO408" s="471"/>
      <c r="AP408" s="471"/>
      <c r="AQ408" s="471"/>
      <c r="AR408" s="567"/>
      <c r="AS408" s="656"/>
      <c r="AT408" s="471">
        <f>SUM(AH408:AS408)</f>
        <v>0</v>
      </c>
      <c r="AU408" s="471"/>
      <c r="AV408" s="471"/>
      <c r="AW408" s="471"/>
      <c r="AX408" s="471"/>
      <c r="AY408" s="471"/>
      <c r="AZ408" s="471"/>
      <c r="BA408" s="471"/>
      <c r="BB408" s="471"/>
      <c r="BC408" s="471"/>
      <c r="BD408" s="471"/>
      <c r="BE408" s="471"/>
      <c r="BF408" s="471"/>
      <c r="BG408" s="567">
        <f>SUM(AU408:BF408)</f>
        <v>0</v>
      </c>
      <c r="BH408" s="599"/>
      <c r="BI408" s="471"/>
      <c r="BJ408" s="471"/>
      <c r="BK408" s="471"/>
      <c r="BL408" s="471"/>
      <c r="BM408" s="471"/>
      <c r="BN408" s="471"/>
      <c r="BO408" s="471"/>
      <c r="BP408" s="471"/>
      <c r="BQ408" s="471"/>
      <c r="BR408" s="471"/>
      <c r="BS408" s="471"/>
      <c r="BT408" s="567">
        <f>SUM(BH408:BS408)</f>
        <v>0</v>
      </c>
      <c r="BU408" s="599"/>
      <c r="BV408" s="471"/>
      <c r="BW408" s="471"/>
      <c r="BX408" s="471"/>
      <c r="BY408" s="471"/>
      <c r="BZ408" s="471"/>
      <c r="CA408" s="471"/>
      <c r="CB408" s="471"/>
      <c r="CC408" s="471"/>
      <c r="CD408" s="471"/>
      <c r="CE408" s="471"/>
      <c r="CF408" s="471"/>
      <c r="CG408" s="633">
        <f>SUM(BU408:CF408)</f>
        <v>0</v>
      </c>
      <c r="CH408" s="981">
        <f>S408+AF408+AT408+BG408+SUM(BH408:BR408)</f>
        <v>250000</v>
      </c>
      <c r="DO408" s="32"/>
      <c r="DP408" s="32"/>
      <c r="DQ408" s="32"/>
      <c r="DR408" s="390"/>
      <c r="DS408" s="390"/>
      <c r="DT408" s="390"/>
      <c r="DU408" s="390"/>
      <c r="DV408" s="390"/>
    </row>
    <row r="409" spans="1:126" s="8" customFormat="1" ht="20.25" customHeight="1">
      <c r="A409" s="679" t="s">
        <v>27</v>
      </c>
      <c r="B409" s="464" t="s">
        <v>98</v>
      </c>
      <c r="C409" s="532" t="s">
        <v>126</v>
      </c>
      <c r="D409" s="469"/>
      <c r="E409" s="470"/>
      <c r="F409" s="594" t="s">
        <v>80</v>
      </c>
      <c r="G409" s="540">
        <f t="shared" ref="G409:R409" si="1357">G$64</f>
        <v>2.5669</v>
      </c>
      <c r="H409" s="473">
        <f t="shared" si="1357"/>
        <v>2.6036000000000001</v>
      </c>
      <c r="I409" s="473">
        <f t="shared" si="1357"/>
        <v>2.6082999999999998</v>
      </c>
      <c r="J409" s="473">
        <f t="shared" si="1357"/>
        <v>2.6122000000000001</v>
      </c>
      <c r="K409" s="473">
        <f t="shared" si="1357"/>
        <v>2.5297999999999998</v>
      </c>
      <c r="L409" s="473">
        <f t="shared" si="1357"/>
        <v>2.52</v>
      </c>
      <c r="M409" s="473">
        <f t="shared" si="1357"/>
        <v>2.5398999999999998</v>
      </c>
      <c r="N409" s="473">
        <f t="shared" si="1357"/>
        <v>2.5095000000000001</v>
      </c>
      <c r="O409" s="473">
        <f t="shared" si="1357"/>
        <v>2.5036999999999998</v>
      </c>
      <c r="P409" s="473">
        <f t="shared" si="1357"/>
        <v>2.4632999999999998</v>
      </c>
      <c r="Q409" s="473">
        <f t="shared" si="1357"/>
        <v>2.4754</v>
      </c>
      <c r="R409" s="473">
        <f t="shared" si="1357"/>
        <v>2.5314999999999999</v>
      </c>
      <c r="S409" s="634">
        <f t="shared" ref="S409:S419" si="1358">SUM(G409:R409)</f>
        <v>30.464099999999998</v>
      </c>
      <c r="T409" s="540">
        <f t="shared" ref="T409:AE409" si="1359">T$64</f>
        <v>2.5855999999999999</v>
      </c>
      <c r="U409" s="473">
        <f t="shared" si="1359"/>
        <v>2.6044999999999998</v>
      </c>
      <c r="V409" s="473">
        <f t="shared" si="1359"/>
        <v>3.1955</v>
      </c>
      <c r="W409" s="473">
        <f t="shared" si="1359"/>
        <v>2.8012999999999999</v>
      </c>
      <c r="X409" s="473">
        <f t="shared" si="1359"/>
        <v>2.5354999999999999</v>
      </c>
      <c r="Y409" s="473">
        <f t="shared" si="1359"/>
        <v>2.5604</v>
      </c>
      <c r="Z409" s="473">
        <f t="shared" si="1359"/>
        <v>2.601</v>
      </c>
      <c r="AA409" s="473">
        <f t="shared" si="1359"/>
        <v>2.5802</v>
      </c>
      <c r="AB409" s="473">
        <f t="shared" si="1359"/>
        <v>2.5396999999999998</v>
      </c>
      <c r="AC409" s="473">
        <f t="shared" si="1359"/>
        <v>2.5066000000000002</v>
      </c>
      <c r="AD409" s="473">
        <f t="shared" si="1359"/>
        <v>2.44</v>
      </c>
      <c r="AE409" s="473">
        <f t="shared" si="1359"/>
        <v>2.5629</v>
      </c>
      <c r="AF409" s="568">
        <f t="shared" ref="AF409:AF419" si="1360">SUM(T409:AE409)</f>
        <v>31.513200000000001</v>
      </c>
      <c r="AG409" s="600">
        <f t="shared" ref="AG409:AR409" si="1361">AG$64</f>
        <v>2.6617000000000002</v>
      </c>
      <c r="AH409" s="473">
        <f t="shared" si="1361"/>
        <v>2.7553999999999998</v>
      </c>
      <c r="AI409" s="473">
        <f t="shared" si="1361"/>
        <v>2.8420000000000001</v>
      </c>
      <c r="AJ409" s="473">
        <f t="shared" si="1361"/>
        <v>2.9298999999999999</v>
      </c>
      <c r="AK409" s="473">
        <f t="shared" si="1361"/>
        <v>2.8948999999999998</v>
      </c>
      <c r="AL409" s="473">
        <f t="shared" si="1361"/>
        <v>2.9687000000000001</v>
      </c>
      <c r="AM409" s="473">
        <f t="shared" si="1361"/>
        <v>3.028</v>
      </c>
      <c r="AN409" s="473">
        <f t="shared" si="1361"/>
        <v>3.1524999999999999</v>
      </c>
      <c r="AO409" s="473">
        <f t="shared" si="1361"/>
        <v>3.2565</v>
      </c>
      <c r="AP409" s="473">
        <f t="shared" si="1361"/>
        <v>3.2835999999999999</v>
      </c>
      <c r="AQ409" s="473">
        <f t="shared" si="1361"/>
        <v>3.1362999999999999</v>
      </c>
      <c r="AR409" s="568">
        <f t="shared" si="1361"/>
        <v>3.1787000000000001</v>
      </c>
      <c r="AS409" s="656"/>
      <c r="AT409" s="473">
        <f t="shared" ref="AT409:AT419" si="1362">SUM(AH409:AS409)</f>
        <v>33.426499999999997</v>
      </c>
      <c r="AU409" s="473">
        <f t="shared" ref="AU409:BF409" si="1363">AU$64</f>
        <v>3.1715</v>
      </c>
      <c r="AV409" s="473">
        <f t="shared" si="1363"/>
        <v>3.2265999999999999</v>
      </c>
      <c r="AW409" s="473">
        <f t="shared" si="1363"/>
        <v>3.2315</v>
      </c>
      <c r="AX409" s="473">
        <f t="shared" si="1363"/>
        <v>3.2578</v>
      </c>
      <c r="AY409" s="473">
        <f t="shared" si="1363"/>
        <v>3.2136</v>
      </c>
      <c r="AZ409" s="473">
        <f t="shared" si="1363"/>
        <v>3.1901999999999999</v>
      </c>
      <c r="BA409" s="473">
        <f t="shared" si="1363"/>
        <v>3.1758000000000002</v>
      </c>
      <c r="BB409" s="473">
        <f t="shared" si="1363"/>
        <v>3.1570999999999998</v>
      </c>
      <c r="BC409" s="473">
        <f t="shared" si="1363"/>
        <v>3.1909999999999998</v>
      </c>
      <c r="BD409" s="473">
        <f t="shared" si="1363"/>
        <v>3.2845</v>
      </c>
      <c r="BE409" s="473">
        <f t="shared" si="1363"/>
        <v>3.3933</v>
      </c>
      <c r="BF409" s="473">
        <f t="shared" si="1363"/>
        <v>3.4613999999999998</v>
      </c>
      <c r="BG409" s="568">
        <f t="shared" ref="BG409:BG419" si="1364">SUM(AU409:BF409)</f>
        <v>38.954299999999989</v>
      </c>
      <c r="BH409" s="600">
        <f t="shared" ref="BH409:BS409" si="1365">BH$64</f>
        <v>3.4548000000000001</v>
      </c>
      <c r="BI409" s="473">
        <f t="shared" si="1365"/>
        <v>3.2965</v>
      </c>
      <c r="BJ409" s="473">
        <f t="shared" si="1365"/>
        <v>3.16</v>
      </c>
      <c r="BK409" s="473">
        <f t="shared" si="1365"/>
        <v>3.0973999999999999</v>
      </c>
      <c r="BL409" s="473">
        <f t="shared" si="1365"/>
        <v>3.0133999999999999</v>
      </c>
      <c r="BM409" s="473">
        <f t="shared" si="1365"/>
        <v>2.9830000000000001</v>
      </c>
      <c r="BN409" s="473">
        <f t="shared" si="1365"/>
        <v>2.9506000000000001</v>
      </c>
      <c r="BO409" s="473">
        <f t="shared" si="1365"/>
        <v>2.9832000000000001</v>
      </c>
      <c r="BP409" s="473">
        <f t="shared" si="1365"/>
        <v>3.0310000000000001</v>
      </c>
      <c r="BQ409" s="473">
        <f t="shared" si="1365"/>
        <v>2.9836999999999998</v>
      </c>
      <c r="BR409" s="473">
        <f t="shared" si="1365"/>
        <v>2.9836999999999998</v>
      </c>
      <c r="BS409" s="473">
        <f t="shared" si="1365"/>
        <v>2.9836999999999998</v>
      </c>
      <c r="BT409" s="568">
        <f t="shared" ref="BT409:BT419" si="1366">SUM(BH409:BS409)</f>
        <v>36.920999999999999</v>
      </c>
      <c r="BU409" s="600">
        <v>2.9836999999999998</v>
      </c>
      <c r="BV409" s="473">
        <v>2.9836999999999998</v>
      </c>
      <c r="BW409" s="473">
        <v>2.9836999999999998</v>
      </c>
      <c r="BX409" s="473">
        <v>2.9836999999999998</v>
      </c>
      <c r="BY409" s="473">
        <v>2.9836999999999998</v>
      </c>
      <c r="BZ409" s="473">
        <v>2.9836999999999998</v>
      </c>
      <c r="CA409" s="473">
        <v>2.9836999999999998</v>
      </c>
      <c r="CB409" s="473">
        <v>2.9836999999999998</v>
      </c>
      <c r="CC409" s="473">
        <v>2.9836999999999998</v>
      </c>
      <c r="CD409" s="473">
        <v>2.9836999999999998</v>
      </c>
      <c r="CE409" s="473">
        <v>2.9836999999999998</v>
      </c>
      <c r="CF409" s="473">
        <v>2.9836999999999998</v>
      </c>
      <c r="CG409" s="633">
        <f t="shared" ref="CG409:CG419" si="1367">SUM(BU409:CF409)</f>
        <v>35.804399999999994</v>
      </c>
      <c r="CH409" s="980"/>
      <c r="DO409" s="32"/>
      <c r="DP409" s="32"/>
      <c r="DQ409" s="32"/>
      <c r="DR409" s="390"/>
      <c r="DS409" s="390"/>
      <c r="DT409" s="390"/>
      <c r="DU409" s="390"/>
      <c r="DV409" s="390"/>
    </row>
    <row r="410" spans="1:126" s="8" customFormat="1" ht="20.25" customHeight="1">
      <c r="A410" s="679" t="s">
        <v>27</v>
      </c>
      <c r="B410" s="464" t="s">
        <v>98</v>
      </c>
      <c r="C410" s="532" t="s">
        <v>126</v>
      </c>
      <c r="D410" s="469"/>
      <c r="E410" s="475">
        <f>S410+AF410+AT410+BG410+BT410+CG410</f>
        <v>95704.769925733097</v>
      </c>
      <c r="F410" s="594" t="s">
        <v>30</v>
      </c>
      <c r="G410" s="542">
        <f t="shared" ref="G410:R410" si="1368">G408/G409</f>
        <v>0</v>
      </c>
      <c r="H410" s="476">
        <f t="shared" si="1368"/>
        <v>0</v>
      </c>
      <c r="I410" s="476">
        <f t="shared" si="1368"/>
        <v>0</v>
      </c>
      <c r="J410" s="476">
        <f t="shared" si="1368"/>
        <v>95704.769925733097</v>
      </c>
      <c r="K410" s="476">
        <f t="shared" si="1368"/>
        <v>0</v>
      </c>
      <c r="L410" s="476">
        <f t="shared" si="1368"/>
        <v>0</v>
      </c>
      <c r="M410" s="476">
        <f t="shared" si="1368"/>
        <v>0</v>
      </c>
      <c r="N410" s="476">
        <f t="shared" si="1368"/>
        <v>0</v>
      </c>
      <c r="O410" s="476">
        <f t="shared" si="1368"/>
        <v>0</v>
      </c>
      <c r="P410" s="476">
        <f t="shared" si="1368"/>
        <v>0</v>
      </c>
      <c r="Q410" s="476">
        <f t="shared" si="1368"/>
        <v>0</v>
      </c>
      <c r="R410" s="476">
        <f t="shared" si="1368"/>
        <v>0</v>
      </c>
      <c r="S410" s="635">
        <f t="shared" si="1358"/>
        <v>95704.769925733097</v>
      </c>
      <c r="T410" s="542">
        <f t="shared" ref="T410:AE410" si="1369">T408/T409</f>
        <v>0</v>
      </c>
      <c r="U410" s="476">
        <f t="shared" si="1369"/>
        <v>0</v>
      </c>
      <c r="V410" s="476">
        <f t="shared" si="1369"/>
        <v>0</v>
      </c>
      <c r="W410" s="476">
        <f t="shared" si="1369"/>
        <v>0</v>
      </c>
      <c r="X410" s="476">
        <f t="shared" si="1369"/>
        <v>0</v>
      </c>
      <c r="Y410" s="476">
        <f t="shared" si="1369"/>
        <v>0</v>
      </c>
      <c r="Z410" s="476">
        <f t="shared" si="1369"/>
        <v>0</v>
      </c>
      <c r="AA410" s="476">
        <f t="shared" si="1369"/>
        <v>0</v>
      </c>
      <c r="AB410" s="476">
        <f t="shared" si="1369"/>
        <v>0</v>
      </c>
      <c r="AC410" s="476">
        <f t="shared" si="1369"/>
        <v>0</v>
      </c>
      <c r="AD410" s="476">
        <f t="shared" si="1369"/>
        <v>0</v>
      </c>
      <c r="AE410" s="476">
        <f t="shared" si="1369"/>
        <v>0</v>
      </c>
      <c r="AF410" s="569">
        <f t="shared" si="1360"/>
        <v>0</v>
      </c>
      <c r="AG410" s="601">
        <f t="shared" ref="AG410:AR410" si="1370">AG408/AG409</f>
        <v>0</v>
      </c>
      <c r="AH410" s="476">
        <f t="shared" si="1370"/>
        <v>0</v>
      </c>
      <c r="AI410" s="476">
        <f t="shared" si="1370"/>
        <v>0</v>
      </c>
      <c r="AJ410" s="476">
        <f t="shared" si="1370"/>
        <v>0</v>
      </c>
      <c r="AK410" s="476">
        <f t="shared" si="1370"/>
        <v>0</v>
      </c>
      <c r="AL410" s="476">
        <f t="shared" si="1370"/>
        <v>0</v>
      </c>
      <c r="AM410" s="476">
        <f t="shared" si="1370"/>
        <v>0</v>
      </c>
      <c r="AN410" s="476">
        <f t="shared" si="1370"/>
        <v>0</v>
      </c>
      <c r="AO410" s="476">
        <f t="shared" si="1370"/>
        <v>0</v>
      </c>
      <c r="AP410" s="476">
        <f t="shared" si="1370"/>
        <v>0</v>
      </c>
      <c r="AQ410" s="476">
        <f t="shared" si="1370"/>
        <v>0</v>
      </c>
      <c r="AR410" s="569">
        <f t="shared" si="1370"/>
        <v>0</v>
      </c>
      <c r="AS410" s="656"/>
      <c r="AT410" s="476">
        <f t="shared" si="1362"/>
        <v>0</v>
      </c>
      <c r="AU410" s="476">
        <f t="shared" ref="AU410:BF410" si="1371">AU408/AU409</f>
        <v>0</v>
      </c>
      <c r="AV410" s="476">
        <f t="shared" si="1371"/>
        <v>0</v>
      </c>
      <c r="AW410" s="476">
        <f t="shared" si="1371"/>
        <v>0</v>
      </c>
      <c r="AX410" s="476">
        <f t="shared" si="1371"/>
        <v>0</v>
      </c>
      <c r="AY410" s="476">
        <f t="shared" si="1371"/>
        <v>0</v>
      </c>
      <c r="AZ410" s="476">
        <f t="shared" si="1371"/>
        <v>0</v>
      </c>
      <c r="BA410" s="476">
        <f t="shared" si="1371"/>
        <v>0</v>
      </c>
      <c r="BB410" s="476">
        <f t="shared" si="1371"/>
        <v>0</v>
      </c>
      <c r="BC410" s="476">
        <f t="shared" si="1371"/>
        <v>0</v>
      </c>
      <c r="BD410" s="476">
        <f t="shared" si="1371"/>
        <v>0</v>
      </c>
      <c r="BE410" s="476">
        <f t="shared" si="1371"/>
        <v>0</v>
      </c>
      <c r="BF410" s="476">
        <f t="shared" si="1371"/>
        <v>0</v>
      </c>
      <c r="BG410" s="569">
        <f t="shared" si="1364"/>
        <v>0</v>
      </c>
      <c r="BH410" s="601">
        <f t="shared" ref="BH410:BS410" si="1372">BH408/BH409</f>
        <v>0</v>
      </c>
      <c r="BI410" s="476">
        <f t="shared" si="1372"/>
        <v>0</v>
      </c>
      <c r="BJ410" s="476">
        <f t="shared" si="1372"/>
        <v>0</v>
      </c>
      <c r="BK410" s="476">
        <f t="shared" si="1372"/>
        <v>0</v>
      </c>
      <c r="BL410" s="476">
        <f t="shared" si="1372"/>
        <v>0</v>
      </c>
      <c r="BM410" s="476">
        <f t="shared" si="1372"/>
        <v>0</v>
      </c>
      <c r="BN410" s="476">
        <f t="shared" si="1372"/>
        <v>0</v>
      </c>
      <c r="BO410" s="476">
        <f t="shared" si="1372"/>
        <v>0</v>
      </c>
      <c r="BP410" s="476">
        <f t="shared" si="1372"/>
        <v>0</v>
      </c>
      <c r="BQ410" s="476">
        <f t="shared" si="1372"/>
        <v>0</v>
      </c>
      <c r="BR410" s="476">
        <f t="shared" si="1372"/>
        <v>0</v>
      </c>
      <c r="BS410" s="476">
        <f t="shared" si="1372"/>
        <v>0</v>
      </c>
      <c r="BT410" s="569">
        <f t="shared" si="1366"/>
        <v>0</v>
      </c>
      <c r="BU410" s="601">
        <f t="shared" ref="BU410:CF410" si="1373">BU408/BU409</f>
        <v>0</v>
      </c>
      <c r="BV410" s="476">
        <f t="shared" si="1373"/>
        <v>0</v>
      </c>
      <c r="BW410" s="476">
        <f t="shared" si="1373"/>
        <v>0</v>
      </c>
      <c r="BX410" s="476">
        <f t="shared" si="1373"/>
        <v>0</v>
      </c>
      <c r="BY410" s="476">
        <f t="shared" si="1373"/>
        <v>0</v>
      </c>
      <c r="BZ410" s="476">
        <f t="shared" si="1373"/>
        <v>0</v>
      </c>
      <c r="CA410" s="476">
        <f t="shared" si="1373"/>
        <v>0</v>
      </c>
      <c r="CB410" s="476">
        <f t="shared" si="1373"/>
        <v>0</v>
      </c>
      <c r="CC410" s="476">
        <f t="shared" si="1373"/>
        <v>0</v>
      </c>
      <c r="CD410" s="476">
        <f t="shared" si="1373"/>
        <v>0</v>
      </c>
      <c r="CE410" s="476">
        <f t="shared" si="1373"/>
        <v>0</v>
      </c>
      <c r="CF410" s="476">
        <f t="shared" si="1373"/>
        <v>0</v>
      </c>
      <c r="CG410" s="635">
        <f t="shared" si="1367"/>
        <v>0</v>
      </c>
      <c r="CH410" s="982">
        <f>S410+AF410+AT410+BG410+SUM(BH410:BR410)</f>
        <v>95704.769925733097</v>
      </c>
      <c r="DO410" s="32"/>
      <c r="DP410" s="32"/>
      <c r="DQ410" s="32"/>
      <c r="DR410" s="390"/>
      <c r="DS410" s="390"/>
      <c r="DT410" s="390"/>
      <c r="DU410" s="390"/>
      <c r="DV410" s="390"/>
    </row>
    <row r="411" spans="1:126" s="8" customFormat="1" ht="20.25" customHeight="1">
      <c r="A411" s="679" t="s">
        <v>27</v>
      </c>
      <c r="B411" s="464" t="s">
        <v>98</v>
      </c>
      <c r="C411" s="532" t="s">
        <v>126</v>
      </c>
      <c r="D411" s="469"/>
      <c r="E411" s="470">
        <f>S411+AF411+AT411+BG411+BT411+CG411</f>
        <v>250000</v>
      </c>
      <c r="F411" s="595" t="s">
        <v>52</v>
      </c>
      <c r="G411" s="544"/>
      <c r="H411" s="479"/>
      <c r="I411" s="479"/>
      <c r="J411" s="479"/>
      <c r="K411" s="479">
        <v>53400</v>
      </c>
      <c r="L411" s="479">
        <v>196600</v>
      </c>
      <c r="M411" s="479"/>
      <c r="N411" s="479"/>
      <c r="O411" s="479"/>
      <c r="P411" s="479"/>
      <c r="Q411" s="479"/>
      <c r="R411" s="479"/>
      <c r="S411" s="636">
        <f t="shared" si="1358"/>
        <v>250000</v>
      </c>
      <c r="T411" s="544"/>
      <c r="U411" s="479"/>
      <c r="V411" s="479"/>
      <c r="W411" s="479"/>
      <c r="X411" s="479"/>
      <c r="Y411" s="479"/>
      <c r="Z411" s="479"/>
      <c r="AA411" s="479"/>
      <c r="AB411" s="479"/>
      <c r="AC411" s="479"/>
      <c r="AD411" s="479"/>
      <c r="AE411" s="479"/>
      <c r="AF411" s="570">
        <f t="shared" si="1360"/>
        <v>0</v>
      </c>
      <c r="AG411" s="602"/>
      <c r="AH411" s="479"/>
      <c r="AI411" s="479"/>
      <c r="AJ411" s="479"/>
      <c r="AK411" s="479"/>
      <c r="AL411" s="479"/>
      <c r="AM411" s="479"/>
      <c r="AN411" s="479"/>
      <c r="AO411" s="479"/>
      <c r="AP411" s="479"/>
      <c r="AQ411" s="479"/>
      <c r="AR411" s="570"/>
      <c r="AS411" s="655"/>
      <c r="AT411" s="479">
        <f t="shared" si="1362"/>
        <v>0</v>
      </c>
      <c r="AU411" s="479"/>
      <c r="AV411" s="479"/>
      <c r="AW411" s="479"/>
      <c r="AX411" s="479"/>
      <c r="AY411" s="479"/>
      <c r="AZ411" s="479"/>
      <c r="BA411" s="479"/>
      <c r="BB411" s="479"/>
      <c r="BC411" s="479"/>
      <c r="BD411" s="479"/>
      <c r="BE411" s="479"/>
      <c r="BF411" s="479"/>
      <c r="BG411" s="570">
        <f t="shared" si="1364"/>
        <v>0</v>
      </c>
      <c r="BH411" s="602"/>
      <c r="BI411" s="479"/>
      <c r="BJ411" s="479"/>
      <c r="BK411" s="479"/>
      <c r="BL411" s="479"/>
      <c r="BM411" s="479"/>
      <c r="BN411" s="479"/>
      <c r="BO411" s="479"/>
      <c r="BP411" s="479"/>
      <c r="BQ411" s="479"/>
      <c r="BR411" s="479"/>
      <c r="BS411" s="479"/>
      <c r="BT411" s="570">
        <f t="shared" si="1366"/>
        <v>0</v>
      </c>
      <c r="BU411" s="602"/>
      <c r="BV411" s="479"/>
      <c r="BW411" s="479"/>
      <c r="BX411" s="479"/>
      <c r="BY411" s="479"/>
      <c r="BZ411" s="479"/>
      <c r="CA411" s="479"/>
      <c r="CB411" s="479"/>
      <c r="CC411" s="479"/>
      <c r="CD411" s="479"/>
      <c r="CE411" s="479"/>
      <c r="CF411" s="479"/>
      <c r="CG411" s="636">
        <f t="shared" si="1367"/>
        <v>0</v>
      </c>
      <c r="CH411" s="981">
        <f>S411+AF411+AT411+BG411+SUM(BH411:BR411)</f>
        <v>250000</v>
      </c>
      <c r="DO411" s="38"/>
      <c r="DP411" s="39"/>
      <c r="DQ411" s="49">
        <f>SUM(G411:DP411)</f>
        <v>750000</v>
      </c>
      <c r="DR411" s="49"/>
      <c r="DS411" s="49"/>
      <c r="DT411" s="49"/>
      <c r="DU411" s="49"/>
      <c r="DV411" s="49"/>
    </row>
    <row r="412" spans="1:126" s="8" customFormat="1" ht="20.25" customHeight="1">
      <c r="A412" s="679" t="s">
        <v>27</v>
      </c>
      <c r="B412" s="464" t="s">
        <v>98</v>
      </c>
      <c r="C412" s="532" t="s">
        <v>126</v>
      </c>
      <c r="D412" s="469"/>
      <c r="E412" s="470"/>
      <c r="F412" s="595" t="s">
        <v>80</v>
      </c>
      <c r="G412" s="546">
        <f t="shared" ref="G412:R412" si="1374">G$64</f>
        <v>2.5669</v>
      </c>
      <c r="H412" s="482">
        <f t="shared" si="1374"/>
        <v>2.6036000000000001</v>
      </c>
      <c r="I412" s="482">
        <f t="shared" si="1374"/>
        <v>2.6082999999999998</v>
      </c>
      <c r="J412" s="482">
        <f t="shared" si="1374"/>
        <v>2.6122000000000001</v>
      </c>
      <c r="K412" s="482">
        <f t="shared" si="1374"/>
        <v>2.5297999999999998</v>
      </c>
      <c r="L412" s="482">
        <f t="shared" si="1374"/>
        <v>2.52</v>
      </c>
      <c r="M412" s="482">
        <f t="shared" si="1374"/>
        <v>2.5398999999999998</v>
      </c>
      <c r="N412" s="482">
        <f t="shared" si="1374"/>
        <v>2.5095000000000001</v>
      </c>
      <c r="O412" s="482">
        <f t="shared" si="1374"/>
        <v>2.5036999999999998</v>
      </c>
      <c r="P412" s="482">
        <f t="shared" si="1374"/>
        <v>2.4632999999999998</v>
      </c>
      <c r="Q412" s="482">
        <f t="shared" si="1374"/>
        <v>2.4754</v>
      </c>
      <c r="R412" s="482">
        <f t="shared" si="1374"/>
        <v>2.5314999999999999</v>
      </c>
      <c r="S412" s="637">
        <f t="shared" si="1358"/>
        <v>30.464099999999998</v>
      </c>
      <c r="T412" s="546">
        <f t="shared" ref="T412:AE412" si="1375">T$64</f>
        <v>2.5855999999999999</v>
      </c>
      <c r="U412" s="482">
        <f t="shared" si="1375"/>
        <v>2.6044999999999998</v>
      </c>
      <c r="V412" s="482">
        <f t="shared" si="1375"/>
        <v>3.1955</v>
      </c>
      <c r="W412" s="482">
        <f t="shared" si="1375"/>
        <v>2.8012999999999999</v>
      </c>
      <c r="X412" s="482">
        <f t="shared" si="1375"/>
        <v>2.5354999999999999</v>
      </c>
      <c r="Y412" s="482">
        <f t="shared" si="1375"/>
        <v>2.5604</v>
      </c>
      <c r="Z412" s="482">
        <f t="shared" si="1375"/>
        <v>2.601</v>
      </c>
      <c r="AA412" s="482">
        <f t="shared" si="1375"/>
        <v>2.5802</v>
      </c>
      <c r="AB412" s="482">
        <f t="shared" si="1375"/>
        <v>2.5396999999999998</v>
      </c>
      <c r="AC412" s="482">
        <f t="shared" si="1375"/>
        <v>2.5066000000000002</v>
      </c>
      <c r="AD412" s="482">
        <f t="shared" si="1375"/>
        <v>2.44</v>
      </c>
      <c r="AE412" s="482">
        <f t="shared" si="1375"/>
        <v>2.5629</v>
      </c>
      <c r="AF412" s="571">
        <f t="shared" si="1360"/>
        <v>31.513200000000001</v>
      </c>
      <c r="AG412" s="603">
        <f t="shared" ref="AG412:AR412" si="1376">AG$64</f>
        <v>2.6617000000000002</v>
      </c>
      <c r="AH412" s="482">
        <f t="shared" si="1376"/>
        <v>2.7553999999999998</v>
      </c>
      <c r="AI412" s="482">
        <f t="shared" si="1376"/>
        <v>2.8420000000000001</v>
      </c>
      <c r="AJ412" s="482">
        <f t="shared" si="1376"/>
        <v>2.9298999999999999</v>
      </c>
      <c r="AK412" s="482">
        <f t="shared" si="1376"/>
        <v>2.8948999999999998</v>
      </c>
      <c r="AL412" s="482">
        <f t="shared" si="1376"/>
        <v>2.9687000000000001</v>
      </c>
      <c r="AM412" s="482">
        <f t="shared" si="1376"/>
        <v>3.028</v>
      </c>
      <c r="AN412" s="482">
        <f t="shared" si="1376"/>
        <v>3.1524999999999999</v>
      </c>
      <c r="AO412" s="482">
        <f t="shared" si="1376"/>
        <v>3.2565</v>
      </c>
      <c r="AP412" s="482">
        <f t="shared" si="1376"/>
        <v>3.2835999999999999</v>
      </c>
      <c r="AQ412" s="482">
        <f t="shared" si="1376"/>
        <v>3.1362999999999999</v>
      </c>
      <c r="AR412" s="571">
        <f t="shared" si="1376"/>
        <v>3.1787000000000001</v>
      </c>
      <c r="AS412" s="655"/>
      <c r="AT412" s="482">
        <f t="shared" si="1362"/>
        <v>33.426499999999997</v>
      </c>
      <c r="AU412" s="482">
        <f t="shared" ref="AU412:BF412" si="1377">AU$64</f>
        <v>3.1715</v>
      </c>
      <c r="AV412" s="482">
        <f t="shared" si="1377"/>
        <v>3.2265999999999999</v>
      </c>
      <c r="AW412" s="482">
        <f t="shared" si="1377"/>
        <v>3.2315</v>
      </c>
      <c r="AX412" s="482">
        <f t="shared" si="1377"/>
        <v>3.2578</v>
      </c>
      <c r="AY412" s="482">
        <f t="shared" si="1377"/>
        <v>3.2136</v>
      </c>
      <c r="AZ412" s="482">
        <f t="shared" si="1377"/>
        <v>3.1901999999999999</v>
      </c>
      <c r="BA412" s="482">
        <f t="shared" si="1377"/>
        <v>3.1758000000000002</v>
      </c>
      <c r="BB412" s="482">
        <f t="shared" si="1377"/>
        <v>3.1570999999999998</v>
      </c>
      <c r="BC412" s="482">
        <f t="shared" si="1377"/>
        <v>3.1909999999999998</v>
      </c>
      <c r="BD412" s="482">
        <f t="shared" si="1377"/>
        <v>3.2845</v>
      </c>
      <c r="BE412" s="482">
        <f t="shared" si="1377"/>
        <v>3.3933</v>
      </c>
      <c r="BF412" s="482">
        <f t="shared" si="1377"/>
        <v>3.4613999999999998</v>
      </c>
      <c r="BG412" s="571">
        <f t="shared" si="1364"/>
        <v>38.954299999999989</v>
      </c>
      <c r="BH412" s="603">
        <f t="shared" ref="BH412:BS412" si="1378">BH$64</f>
        <v>3.4548000000000001</v>
      </c>
      <c r="BI412" s="482">
        <f t="shared" si="1378"/>
        <v>3.2965</v>
      </c>
      <c r="BJ412" s="482">
        <f t="shared" si="1378"/>
        <v>3.16</v>
      </c>
      <c r="BK412" s="482">
        <f t="shared" si="1378"/>
        <v>3.0973999999999999</v>
      </c>
      <c r="BL412" s="482">
        <f t="shared" si="1378"/>
        <v>3.0133999999999999</v>
      </c>
      <c r="BM412" s="482">
        <f t="shared" si="1378"/>
        <v>2.9830000000000001</v>
      </c>
      <c r="BN412" s="482">
        <f t="shared" si="1378"/>
        <v>2.9506000000000001</v>
      </c>
      <c r="BO412" s="482">
        <f t="shared" si="1378"/>
        <v>2.9832000000000001</v>
      </c>
      <c r="BP412" s="482">
        <f t="shared" si="1378"/>
        <v>3.0310000000000001</v>
      </c>
      <c r="BQ412" s="482">
        <f t="shared" si="1378"/>
        <v>2.9836999999999998</v>
      </c>
      <c r="BR412" s="482">
        <f t="shared" si="1378"/>
        <v>2.9836999999999998</v>
      </c>
      <c r="BS412" s="482">
        <f t="shared" si="1378"/>
        <v>2.9836999999999998</v>
      </c>
      <c r="BT412" s="571">
        <f t="shared" si="1366"/>
        <v>36.920999999999999</v>
      </c>
      <c r="BU412" s="603">
        <v>2.9836999999999998</v>
      </c>
      <c r="BV412" s="482">
        <v>2.9836999999999998</v>
      </c>
      <c r="BW412" s="482">
        <v>2.9836999999999998</v>
      </c>
      <c r="BX412" s="482">
        <v>2.9836999999999998</v>
      </c>
      <c r="BY412" s="482">
        <v>2.9836999999999998</v>
      </c>
      <c r="BZ412" s="482">
        <v>2.9836999999999998</v>
      </c>
      <c r="CA412" s="482">
        <v>2.9836999999999998</v>
      </c>
      <c r="CB412" s="482">
        <v>2.9836999999999998</v>
      </c>
      <c r="CC412" s="482">
        <v>2.9836999999999998</v>
      </c>
      <c r="CD412" s="482">
        <v>2.9836999999999998</v>
      </c>
      <c r="CE412" s="482">
        <v>2.9836999999999998</v>
      </c>
      <c r="CF412" s="482">
        <v>2.9836999999999998</v>
      </c>
      <c r="CG412" s="636">
        <f t="shared" si="1367"/>
        <v>35.804399999999994</v>
      </c>
      <c r="CH412" s="980"/>
      <c r="DO412" s="38"/>
      <c r="DP412" s="39"/>
      <c r="DQ412" s="40">
        <f>AVERAGE(G412:DP412)</f>
        <v>5.3439576923076926</v>
      </c>
      <c r="DR412" s="66" t="s">
        <v>19</v>
      </c>
      <c r="DS412" s="66" t="s">
        <v>20</v>
      </c>
      <c r="DT412" s="66"/>
      <c r="DU412" s="66"/>
      <c r="DV412" s="40"/>
    </row>
    <row r="413" spans="1:126" s="8" customFormat="1" ht="20.25" customHeight="1">
      <c r="A413" s="679" t="s">
        <v>27</v>
      </c>
      <c r="B413" s="464" t="s">
        <v>98</v>
      </c>
      <c r="C413" s="532" t="s">
        <v>126</v>
      </c>
      <c r="D413" s="469"/>
      <c r="E413" s="475">
        <f>S413+AF413+AT413+BG413+BT413+CG413</f>
        <v>99124.261030735855</v>
      </c>
      <c r="F413" s="595" t="s">
        <v>51</v>
      </c>
      <c r="G413" s="548">
        <f t="shared" ref="G413:R413" si="1379">G411/G412</f>
        <v>0</v>
      </c>
      <c r="H413" s="484">
        <f t="shared" si="1379"/>
        <v>0</v>
      </c>
      <c r="I413" s="484">
        <f t="shared" si="1379"/>
        <v>0</v>
      </c>
      <c r="J413" s="484">
        <f t="shared" si="1379"/>
        <v>0</v>
      </c>
      <c r="K413" s="484">
        <f t="shared" si="1379"/>
        <v>21108.388014862838</v>
      </c>
      <c r="L413" s="484">
        <f t="shared" si="1379"/>
        <v>78015.873015873018</v>
      </c>
      <c r="M413" s="484">
        <f t="shared" si="1379"/>
        <v>0</v>
      </c>
      <c r="N413" s="484">
        <f t="shared" si="1379"/>
        <v>0</v>
      </c>
      <c r="O413" s="484">
        <f t="shared" si="1379"/>
        <v>0</v>
      </c>
      <c r="P413" s="484">
        <f t="shared" si="1379"/>
        <v>0</v>
      </c>
      <c r="Q413" s="484">
        <f t="shared" si="1379"/>
        <v>0</v>
      </c>
      <c r="R413" s="484">
        <f t="shared" si="1379"/>
        <v>0</v>
      </c>
      <c r="S413" s="638">
        <f t="shared" si="1358"/>
        <v>99124.261030735855</v>
      </c>
      <c r="T413" s="548">
        <f t="shared" ref="T413:AE413" si="1380">T411/T412</f>
        <v>0</v>
      </c>
      <c r="U413" s="484">
        <f t="shared" si="1380"/>
        <v>0</v>
      </c>
      <c r="V413" s="484">
        <f t="shared" si="1380"/>
        <v>0</v>
      </c>
      <c r="W413" s="484">
        <f t="shared" si="1380"/>
        <v>0</v>
      </c>
      <c r="X413" s="484">
        <f t="shared" si="1380"/>
        <v>0</v>
      </c>
      <c r="Y413" s="484">
        <f t="shared" si="1380"/>
        <v>0</v>
      </c>
      <c r="Z413" s="484">
        <f t="shared" si="1380"/>
        <v>0</v>
      </c>
      <c r="AA413" s="484">
        <f t="shared" si="1380"/>
        <v>0</v>
      </c>
      <c r="AB413" s="484">
        <f t="shared" si="1380"/>
        <v>0</v>
      </c>
      <c r="AC413" s="484">
        <f t="shared" si="1380"/>
        <v>0</v>
      </c>
      <c r="AD413" s="484">
        <f t="shared" si="1380"/>
        <v>0</v>
      </c>
      <c r="AE413" s="484">
        <f t="shared" si="1380"/>
        <v>0</v>
      </c>
      <c r="AF413" s="572">
        <f t="shared" si="1360"/>
        <v>0</v>
      </c>
      <c r="AG413" s="604">
        <f t="shared" ref="AG413:AR413" si="1381">AG411/AG412</f>
        <v>0</v>
      </c>
      <c r="AH413" s="484">
        <f t="shared" si="1381"/>
        <v>0</v>
      </c>
      <c r="AI413" s="484">
        <f t="shared" si="1381"/>
        <v>0</v>
      </c>
      <c r="AJ413" s="484">
        <f t="shared" si="1381"/>
        <v>0</v>
      </c>
      <c r="AK413" s="484">
        <f t="shared" si="1381"/>
        <v>0</v>
      </c>
      <c r="AL413" s="484">
        <f t="shared" si="1381"/>
        <v>0</v>
      </c>
      <c r="AM413" s="484">
        <f t="shared" si="1381"/>
        <v>0</v>
      </c>
      <c r="AN413" s="484">
        <f t="shared" si="1381"/>
        <v>0</v>
      </c>
      <c r="AO413" s="484">
        <f t="shared" si="1381"/>
        <v>0</v>
      </c>
      <c r="AP413" s="484">
        <f t="shared" si="1381"/>
        <v>0</v>
      </c>
      <c r="AQ413" s="484">
        <f t="shared" si="1381"/>
        <v>0</v>
      </c>
      <c r="AR413" s="572">
        <f t="shared" si="1381"/>
        <v>0</v>
      </c>
      <c r="AS413" s="655"/>
      <c r="AT413" s="484">
        <f t="shared" si="1362"/>
        <v>0</v>
      </c>
      <c r="AU413" s="484">
        <f t="shared" ref="AU413:BF413" si="1382">AU411/AU412</f>
        <v>0</v>
      </c>
      <c r="AV413" s="484">
        <f t="shared" si="1382"/>
        <v>0</v>
      </c>
      <c r="AW413" s="484">
        <f t="shared" si="1382"/>
        <v>0</v>
      </c>
      <c r="AX413" s="484">
        <f t="shared" si="1382"/>
        <v>0</v>
      </c>
      <c r="AY413" s="484">
        <f t="shared" si="1382"/>
        <v>0</v>
      </c>
      <c r="AZ413" s="484">
        <f t="shared" si="1382"/>
        <v>0</v>
      </c>
      <c r="BA413" s="484">
        <f t="shared" si="1382"/>
        <v>0</v>
      </c>
      <c r="BB413" s="484">
        <f t="shared" si="1382"/>
        <v>0</v>
      </c>
      <c r="BC413" s="484">
        <f t="shared" si="1382"/>
        <v>0</v>
      </c>
      <c r="BD413" s="484">
        <f t="shared" si="1382"/>
        <v>0</v>
      </c>
      <c r="BE413" s="484">
        <f t="shared" si="1382"/>
        <v>0</v>
      </c>
      <c r="BF413" s="484">
        <f t="shared" si="1382"/>
        <v>0</v>
      </c>
      <c r="BG413" s="572">
        <f t="shared" si="1364"/>
        <v>0</v>
      </c>
      <c r="BH413" s="604">
        <f t="shared" ref="BH413:BS413" si="1383">BH411/BH412</f>
        <v>0</v>
      </c>
      <c r="BI413" s="484">
        <f t="shared" si="1383"/>
        <v>0</v>
      </c>
      <c r="BJ413" s="484">
        <f t="shared" si="1383"/>
        <v>0</v>
      </c>
      <c r="BK413" s="484">
        <f t="shared" si="1383"/>
        <v>0</v>
      </c>
      <c r="BL413" s="484">
        <f t="shared" si="1383"/>
        <v>0</v>
      </c>
      <c r="BM413" s="484">
        <f t="shared" si="1383"/>
        <v>0</v>
      </c>
      <c r="BN413" s="484">
        <f t="shared" si="1383"/>
        <v>0</v>
      </c>
      <c r="BO413" s="484">
        <f t="shared" si="1383"/>
        <v>0</v>
      </c>
      <c r="BP413" s="484">
        <f t="shared" si="1383"/>
        <v>0</v>
      </c>
      <c r="BQ413" s="484">
        <f t="shared" si="1383"/>
        <v>0</v>
      </c>
      <c r="BR413" s="484">
        <f t="shared" si="1383"/>
        <v>0</v>
      </c>
      <c r="BS413" s="484">
        <f t="shared" si="1383"/>
        <v>0</v>
      </c>
      <c r="BT413" s="572">
        <f t="shared" si="1366"/>
        <v>0</v>
      </c>
      <c r="BU413" s="604">
        <f t="shared" ref="BU413:CF413" si="1384">BU411/BU412</f>
        <v>0</v>
      </c>
      <c r="BV413" s="484">
        <f t="shared" si="1384"/>
        <v>0</v>
      </c>
      <c r="BW413" s="484">
        <f t="shared" si="1384"/>
        <v>0</v>
      </c>
      <c r="BX413" s="484">
        <f t="shared" si="1384"/>
        <v>0</v>
      </c>
      <c r="BY413" s="484">
        <f t="shared" si="1384"/>
        <v>0</v>
      </c>
      <c r="BZ413" s="484">
        <f t="shared" si="1384"/>
        <v>0</v>
      </c>
      <c r="CA413" s="484">
        <f t="shared" si="1384"/>
        <v>0</v>
      </c>
      <c r="CB413" s="484">
        <f t="shared" si="1384"/>
        <v>0</v>
      </c>
      <c r="CC413" s="484">
        <f t="shared" si="1384"/>
        <v>0</v>
      </c>
      <c r="CD413" s="484">
        <f t="shared" si="1384"/>
        <v>0</v>
      </c>
      <c r="CE413" s="484">
        <f t="shared" si="1384"/>
        <v>0</v>
      </c>
      <c r="CF413" s="484">
        <f t="shared" si="1384"/>
        <v>0</v>
      </c>
      <c r="CG413" s="638">
        <f t="shared" si="1367"/>
        <v>0</v>
      </c>
      <c r="CH413" s="982">
        <f>S413+AF413+AT413+BG413+SUM(BH413:BR413)</f>
        <v>99124.261030735855</v>
      </c>
      <c r="DO413" s="38"/>
      <c r="DP413" s="39"/>
      <c r="DQ413" s="43">
        <f>SUM(G413:DP413)</f>
        <v>297372.78309220757</v>
      </c>
      <c r="DR413" s="73">
        <f>(DQ411-SUM(P417:AD417))/AD418</f>
        <v>201434.42622950822</v>
      </c>
      <c r="DS413" s="73">
        <f>DQ413-DQ419</f>
        <v>-3482.530642451311</v>
      </c>
      <c r="DT413" s="67"/>
      <c r="DU413" s="67"/>
      <c r="DV413" s="43"/>
    </row>
    <row r="414" spans="1:126" s="8" customFormat="1" ht="20.25" customHeight="1">
      <c r="A414" s="679" t="s">
        <v>27</v>
      </c>
      <c r="B414" s="464" t="s">
        <v>98</v>
      </c>
      <c r="C414" s="532" t="s">
        <v>126</v>
      </c>
      <c r="D414" s="469"/>
      <c r="E414" s="470">
        <f>S414+AF414+AT414+BG414+BT414+CG414</f>
        <v>79085.23000000001</v>
      </c>
      <c r="F414" s="596" t="s">
        <v>58</v>
      </c>
      <c r="G414" s="921"/>
      <c r="H414" s="504"/>
      <c r="I414" s="504"/>
      <c r="J414" s="504"/>
      <c r="K414" s="504"/>
      <c r="L414" s="504">
        <v>52.19</v>
      </c>
      <c r="M414" s="504">
        <v>4171.18</v>
      </c>
      <c r="N414" s="504">
        <v>5308.24</v>
      </c>
      <c r="O414" s="504">
        <v>5308.24</v>
      </c>
      <c r="P414" s="504">
        <v>5136.9399999999996</v>
      </c>
      <c r="Q414" s="504">
        <v>5127.75</v>
      </c>
      <c r="R414" s="504">
        <v>4962.28</v>
      </c>
      <c r="S414" s="936">
        <f t="shared" si="1358"/>
        <v>30066.82</v>
      </c>
      <c r="T414" s="921">
        <v>5127.75</v>
      </c>
      <c r="U414" s="504">
        <v>4933.09</v>
      </c>
      <c r="V414" s="504">
        <v>4443.62</v>
      </c>
      <c r="W414" s="504">
        <v>4919.67</v>
      </c>
      <c r="X414" s="504">
        <v>4288.32</v>
      </c>
      <c r="Y414" s="504">
        <v>4431.3100000000004</v>
      </c>
      <c r="Z414" s="504">
        <v>4288.32</v>
      </c>
      <c r="AA414" s="504">
        <v>4013.03</v>
      </c>
      <c r="AB414" s="504">
        <v>4013.03</v>
      </c>
      <c r="AC414" s="504">
        <v>3883.51</v>
      </c>
      <c r="AD414" s="504">
        <v>4676.76</v>
      </c>
      <c r="AE414" s="504"/>
      <c r="AF414" s="937">
        <f t="shared" si="1360"/>
        <v>49018.41</v>
      </c>
      <c r="AG414" s="663"/>
      <c r="AH414" s="504"/>
      <c r="AI414" s="504"/>
      <c r="AJ414" s="504"/>
      <c r="AK414" s="504"/>
      <c r="AL414" s="504"/>
      <c r="AM414" s="504"/>
      <c r="AN414" s="504"/>
      <c r="AO414" s="504"/>
      <c r="AP414" s="504"/>
      <c r="AQ414" s="504"/>
      <c r="AR414" s="922"/>
      <c r="AS414" s="923"/>
      <c r="AT414" s="488">
        <f t="shared" si="1362"/>
        <v>0</v>
      </c>
      <c r="AU414" s="488"/>
      <c r="AV414" s="488"/>
      <c r="AW414" s="488"/>
      <c r="AX414" s="488"/>
      <c r="AY414" s="488"/>
      <c r="AZ414" s="488"/>
      <c r="BA414" s="488"/>
      <c r="BB414" s="488"/>
      <c r="BC414" s="488"/>
      <c r="BD414" s="488"/>
      <c r="BE414" s="488"/>
      <c r="BF414" s="488"/>
      <c r="BG414" s="937">
        <f t="shared" si="1364"/>
        <v>0</v>
      </c>
      <c r="BH414" s="660"/>
      <c r="BI414" s="488"/>
      <c r="BJ414" s="488"/>
      <c r="BK414" s="488"/>
      <c r="BL414" s="488"/>
      <c r="BM414" s="488"/>
      <c r="BN414" s="488"/>
      <c r="BO414" s="488"/>
      <c r="BP414" s="488"/>
      <c r="BQ414" s="488"/>
      <c r="BR414" s="488"/>
      <c r="BS414" s="488"/>
      <c r="BT414" s="937">
        <f t="shared" si="1366"/>
        <v>0</v>
      </c>
      <c r="BU414" s="660"/>
      <c r="BV414" s="488"/>
      <c r="BW414" s="488"/>
      <c r="BX414" s="488"/>
      <c r="BY414" s="488"/>
      <c r="BZ414" s="488"/>
      <c r="CA414" s="488"/>
      <c r="CB414" s="488"/>
      <c r="CC414" s="488"/>
      <c r="CD414" s="488"/>
      <c r="CE414" s="488"/>
      <c r="CF414" s="488"/>
      <c r="CG414" s="936">
        <f t="shared" si="1367"/>
        <v>0</v>
      </c>
      <c r="CH414" s="981">
        <f>S414+AF414+AT414+BG414+SUM(BH414:BR414)</f>
        <v>79085.23000000001</v>
      </c>
      <c r="DO414" s="47"/>
      <c r="DP414" s="48"/>
      <c r="DQ414" s="49">
        <f>SUM(G414:DP414)</f>
        <v>237255.69</v>
      </c>
      <c r="DR414" s="65"/>
      <c r="DS414" s="65">
        <f>DS413-DR413</f>
        <v>-204916.95687195953</v>
      </c>
      <c r="DT414" s="65" t="s">
        <v>21</v>
      </c>
      <c r="DU414" s="65"/>
      <c r="DV414" s="49"/>
    </row>
    <row r="415" spans="1:126" s="8" customFormat="1" ht="20.25" customHeight="1">
      <c r="A415" s="679" t="s">
        <v>27</v>
      </c>
      <c r="B415" s="464" t="s">
        <v>98</v>
      </c>
      <c r="C415" s="532" t="s">
        <v>126</v>
      </c>
      <c r="D415" s="469"/>
      <c r="E415" s="470"/>
      <c r="F415" s="596" t="s">
        <v>80</v>
      </c>
      <c r="G415" s="924">
        <f t="shared" ref="G415:R415" si="1385">G$64</f>
        <v>2.5669</v>
      </c>
      <c r="H415" s="492">
        <f t="shared" si="1385"/>
        <v>2.6036000000000001</v>
      </c>
      <c r="I415" s="492">
        <f t="shared" si="1385"/>
        <v>2.6082999999999998</v>
      </c>
      <c r="J415" s="492">
        <f t="shared" si="1385"/>
        <v>2.6122000000000001</v>
      </c>
      <c r="K415" s="492">
        <f t="shared" si="1385"/>
        <v>2.5297999999999998</v>
      </c>
      <c r="L415" s="492">
        <f t="shared" si="1385"/>
        <v>2.52</v>
      </c>
      <c r="M415" s="492">
        <f t="shared" si="1385"/>
        <v>2.5398999999999998</v>
      </c>
      <c r="N415" s="492">
        <f t="shared" si="1385"/>
        <v>2.5095000000000001</v>
      </c>
      <c r="O415" s="492">
        <f t="shared" si="1385"/>
        <v>2.5036999999999998</v>
      </c>
      <c r="P415" s="492">
        <f t="shared" si="1385"/>
        <v>2.4632999999999998</v>
      </c>
      <c r="Q415" s="492">
        <f t="shared" si="1385"/>
        <v>2.4754</v>
      </c>
      <c r="R415" s="492">
        <f t="shared" si="1385"/>
        <v>2.5314999999999999</v>
      </c>
      <c r="S415" s="931">
        <f t="shared" si="1358"/>
        <v>30.464099999999998</v>
      </c>
      <c r="T415" s="924">
        <f t="shared" ref="T415:AE415" si="1386">T$64</f>
        <v>2.5855999999999999</v>
      </c>
      <c r="U415" s="492">
        <f t="shared" si="1386"/>
        <v>2.6044999999999998</v>
      </c>
      <c r="V415" s="492">
        <f t="shared" si="1386"/>
        <v>3.1955</v>
      </c>
      <c r="W415" s="492">
        <f t="shared" si="1386"/>
        <v>2.8012999999999999</v>
      </c>
      <c r="X415" s="492">
        <f t="shared" si="1386"/>
        <v>2.5354999999999999</v>
      </c>
      <c r="Y415" s="492">
        <f t="shared" si="1386"/>
        <v>2.5604</v>
      </c>
      <c r="Z415" s="492">
        <f t="shared" si="1386"/>
        <v>2.601</v>
      </c>
      <c r="AA415" s="492">
        <f t="shared" si="1386"/>
        <v>2.5802</v>
      </c>
      <c r="AB415" s="492">
        <f t="shared" si="1386"/>
        <v>2.5396999999999998</v>
      </c>
      <c r="AC415" s="492">
        <f t="shared" si="1386"/>
        <v>2.5066000000000002</v>
      </c>
      <c r="AD415" s="492">
        <f t="shared" si="1386"/>
        <v>2.44</v>
      </c>
      <c r="AE415" s="492">
        <f t="shared" si="1386"/>
        <v>2.5629</v>
      </c>
      <c r="AF415" s="925">
        <f t="shared" si="1360"/>
        <v>31.513200000000001</v>
      </c>
      <c r="AG415" s="661">
        <f t="shared" ref="AG415:AR415" si="1387">AG$64</f>
        <v>2.6617000000000002</v>
      </c>
      <c r="AH415" s="492">
        <f t="shared" si="1387"/>
        <v>2.7553999999999998</v>
      </c>
      <c r="AI415" s="492">
        <f t="shared" si="1387"/>
        <v>2.8420000000000001</v>
      </c>
      <c r="AJ415" s="492">
        <f t="shared" si="1387"/>
        <v>2.9298999999999999</v>
      </c>
      <c r="AK415" s="492">
        <f t="shared" si="1387"/>
        <v>2.8948999999999998</v>
      </c>
      <c r="AL415" s="492">
        <f t="shared" si="1387"/>
        <v>2.9687000000000001</v>
      </c>
      <c r="AM415" s="492">
        <f t="shared" si="1387"/>
        <v>3.028</v>
      </c>
      <c r="AN415" s="492">
        <f t="shared" si="1387"/>
        <v>3.1524999999999999</v>
      </c>
      <c r="AO415" s="492">
        <f t="shared" si="1387"/>
        <v>3.2565</v>
      </c>
      <c r="AP415" s="492">
        <f t="shared" si="1387"/>
        <v>3.2835999999999999</v>
      </c>
      <c r="AQ415" s="492">
        <f t="shared" si="1387"/>
        <v>3.1362999999999999</v>
      </c>
      <c r="AR415" s="925">
        <f t="shared" si="1387"/>
        <v>3.1787000000000001</v>
      </c>
      <c r="AS415" s="923"/>
      <c r="AT415" s="492">
        <f t="shared" si="1362"/>
        <v>33.426499999999997</v>
      </c>
      <c r="AU415" s="492">
        <f t="shared" ref="AU415:BF415" si="1388">AU$64</f>
        <v>3.1715</v>
      </c>
      <c r="AV415" s="492">
        <f t="shared" si="1388"/>
        <v>3.2265999999999999</v>
      </c>
      <c r="AW415" s="492">
        <f t="shared" si="1388"/>
        <v>3.2315</v>
      </c>
      <c r="AX415" s="492">
        <f t="shared" si="1388"/>
        <v>3.2578</v>
      </c>
      <c r="AY415" s="492">
        <f t="shared" si="1388"/>
        <v>3.2136</v>
      </c>
      <c r="AZ415" s="492">
        <f t="shared" si="1388"/>
        <v>3.1901999999999999</v>
      </c>
      <c r="BA415" s="492">
        <f t="shared" si="1388"/>
        <v>3.1758000000000002</v>
      </c>
      <c r="BB415" s="492">
        <f t="shared" si="1388"/>
        <v>3.1570999999999998</v>
      </c>
      <c r="BC415" s="492">
        <f t="shared" si="1388"/>
        <v>3.1909999999999998</v>
      </c>
      <c r="BD415" s="492">
        <f t="shared" si="1388"/>
        <v>3.2845</v>
      </c>
      <c r="BE415" s="492">
        <f t="shared" si="1388"/>
        <v>3.3933</v>
      </c>
      <c r="BF415" s="492">
        <f t="shared" si="1388"/>
        <v>3.4613999999999998</v>
      </c>
      <c r="BG415" s="925">
        <f t="shared" si="1364"/>
        <v>38.954299999999989</v>
      </c>
      <c r="BH415" s="661">
        <f t="shared" ref="BH415:BS415" si="1389">BH$64</f>
        <v>3.4548000000000001</v>
      </c>
      <c r="BI415" s="492">
        <f t="shared" si="1389"/>
        <v>3.2965</v>
      </c>
      <c r="BJ415" s="492">
        <f t="shared" si="1389"/>
        <v>3.16</v>
      </c>
      <c r="BK415" s="492">
        <f t="shared" si="1389"/>
        <v>3.0973999999999999</v>
      </c>
      <c r="BL415" s="492">
        <f t="shared" si="1389"/>
        <v>3.0133999999999999</v>
      </c>
      <c r="BM415" s="492">
        <f t="shared" si="1389"/>
        <v>2.9830000000000001</v>
      </c>
      <c r="BN415" s="492">
        <f t="shared" si="1389"/>
        <v>2.9506000000000001</v>
      </c>
      <c r="BO415" s="492">
        <f t="shared" si="1389"/>
        <v>2.9832000000000001</v>
      </c>
      <c r="BP415" s="492">
        <f t="shared" si="1389"/>
        <v>3.0310000000000001</v>
      </c>
      <c r="BQ415" s="492">
        <f t="shared" si="1389"/>
        <v>2.9836999999999998</v>
      </c>
      <c r="BR415" s="492">
        <f t="shared" si="1389"/>
        <v>2.9836999999999998</v>
      </c>
      <c r="BS415" s="492">
        <f t="shared" si="1389"/>
        <v>2.9836999999999998</v>
      </c>
      <c r="BT415" s="925">
        <f t="shared" si="1366"/>
        <v>36.920999999999999</v>
      </c>
      <c r="BU415" s="661">
        <v>2.9836999999999998</v>
      </c>
      <c r="BV415" s="492">
        <v>2.9836999999999998</v>
      </c>
      <c r="BW415" s="492">
        <v>2.9836999999999998</v>
      </c>
      <c r="BX415" s="492">
        <v>2.9836999999999998</v>
      </c>
      <c r="BY415" s="492">
        <v>2.9836999999999998</v>
      </c>
      <c r="BZ415" s="492">
        <v>2.9836999999999998</v>
      </c>
      <c r="CA415" s="492">
        <v>2.9836999999999998</v>
      </c>
      <c r="CB415" s="492">
        <v>2.9836999999999998</v>
      </c>
      <c r="CC415" s="492">
        <v>2.9836999999999998</v>
      </c>
      <c r="CD415" s="492">
        <v>2.9836999999999998</v>
      </c>
      <c r="CE415" s="492">
        <v>2.9836999999999998</v>
      </c>
      <c r="CF415" s="492">
        <v>2.9836999999999998</v>
      </c>
      <c r="CG415" s="929">
        <f t="shared" si="1367"/>
        <v>35.804399999999994</v>
      </c>
      <c r="CH415" s="980"/>
      <c r="DO415" s="47"/>
      <c r="DP415" s="48"/>
      <c r="DQ415" s="40">
        <f>AVERAGE(G415:DP415)</f>
        <v>5.3439576923076926</v>
      </c>
      <c r="DR415" s="65"/>
      <c r="DS415" s="65"/>
      <c r="DT415" s="66" t="s">
        <v>115</v>
      </c>
      <c r="DU415" s="65"/>
      <c r="DV415" s="49"/>
    </row>
    <row r="416" spans="1:126" s="8" customFormat="1" ht="20.25" customHeight="1">
      <c r="A416" s="679" t="s">
        <v>27</v>
      </c>
      <c r="B416" s="464" t="s">
        <v>98</v>
      </c>
      <c r="C416" s="532" t="s">
        <v>126</v>
      </c>
      <c r="D416" s="469"/>
      <c r="E416" s="475">
        <f>S416+AF416+AT416+BG416+BT416+CG416</f>
        <v>30711.727118433093</v>
      </c>
      <c r="F416" s="596" t="s">
        <v>57</v>
      </c>
      <c r="G416" s="926">
        <f t="shared" ref="G416:R416" si="1390">G414/G415</f>
        <v>0</v>
      </c>
      <c r="H416" s="502">
        <f t="shared" si="1390"/>
        <v>0</v>
      </c>
      <c r="I416" s="502">
        <f t="shared" si="1390"/>
        <v>0</v>
      </c>
      <c r="J416" s="502">
        <f t="shared" si="1390"/>
        <v>0</v>
      </c>
      <c r="K416" s="502">
        <f t="shared" si="1390"/>
        <v>0</v>
      </c>
      <c r="L416" s="502">
        <f t="shared" si="1390"/>
        <v>20.710317460317459</v>
      </c>
      <c r="M416" s="502">
        <f t="shared" si="1390"/>
        <v>1642.2615063585183</v>
      </c>
      <c r="N416" s="502">
        <f t="shared" si="1390"/>
        <v>2115.258019525802</v>
      </c>
      <c r="O416" s="502">
        <f t="shared" si="1390"/>
        <v>2120.1581659144467</v>
      </c>
      <c r="P416" s="502">
        <f t="shared" si="1390"/>
        <v>2085.3895181260909</v>
      </c>
      <c r="Q416" s="502">
        <f t="shared" si="1390"/>
        <v>2071.4833966227679</v>
      </c>
      <c r="R416" s="502">
        <f t="shared" si="1390"/>
        <v>1960.2133122654552</v>
      </c>
      <c r="S416" s="932">
        <f t="shared" si="1358"/>
        <v>12015.4742362734</v>
      </c>
      <c r="T416" s="926">
        <f t="shared" ref="T416:AE416" si="1391">T414/T415</f>
        <v>1983.1953898514853</v>
      </c>
      <c r="U416" s="502">
        <f t="shared" si="1391"/>
        <v>1894.0641197926668</v>
      </c>
      <c r="V416" s="502">
        <f t="shared" si="1391"/>
        <v>1390.5867626349554</v>
      </c>
      <c r="W416" s="502">
        <f t="shared" si="1391"/>
        <v>1756.2096169635527</v>
      </c>
      <c r="X416" s="502">
        <f t="shared" si="1391"/>
        <v>1691.3113784263458</v>
      </c>
      <c r="Y416" s="502">
        <f t="shared" si="1391"/>
        <v>1730.7100453054211</v>
      </c>
      <c r="Z416" s="502">
        <f t="shared" si="1391"/>
        <v>1648.7197231833909</v>
      </c>
      <c r="AA416" s="502">
        <f t="shared" si="1391"/>
        <v>1555.3174172544764</v>
      </c>
      <c r="AB416" s="502">
        <f t="shared" si="1391"/>
        <v>1580.1196991770682</v>
      </c>
      <c r="AC416" s="502">
        <f t="shared" si="1391"/>
        <v>1549.3138115375409</v>
      </c>
      <c r="AD416" s="502">
        <f t="shared" si="1391"/>
        <v>1916.704918032787</v>
      </c>
      <c r="AE416" s="502">
        <f t="shared" si="1391"/>
        <v>0</v>
      </c>
      <c r="AF416" s="928">
        <f t="shared" si="1360"/>
        <v>18696.252882159693</v>
      </c>
      <c r="AG416" s="927">
        <f t="shared" ref="AG416:AR416" si="1392">AG414/AG415</f>
        <v>0</v>
      </c>
      <c r="AH416" s="502">
        <f t="shared" si="1392"/>
        <v>0</v>
      </c>
      <c r="AI416" s="502">
        <f t="shared" si="1392"/>
        <v>0</v>
      </c>
      <c r="AJ416" s="502">
        <f t="shared" si="1392"/>
        <v>0</v>
      </c>
      <c r="AK416" s="502">
        <f t="shared" si="1392"/>
        <v>0</v>
      </c>
      <c r="AL416" s="502">
        <f t="shared" si="1392"/>
        <v>0</v>
      </c>
      <c r="AM416" s="502">
        <f t="shared" si="1392"/>
        <v>0</v>
      </c>
      <c r="AN416" s="502">
        <f t="shared" si="1392"/>
        <v>0</v>
      </c>
      <c r="AO416" s="502">
        <f t="shared" si="1392"/>
        <v>0</v>
      </c>
      <c r="AP416" s="502">
        <f t="shared" si="1392"/>
        <v>0</v>
      </c>
      <c r="AQ416" s="502">
        <f t="shared" si="1392"/>
        <v>0</v>
      </c>
      <c r="AR416" s="928">
        <f t="shared" si="1392"/>
        <v>0</v>
      </c>
      <c r="AS416" s="923"/>
      <c r="AT416" s="502">
        <f t="shared" si="1362"/>
        <v>0</v>
      </c>
      <c r="AU416" s="502">
        <f t="shared" ref="AU416:BF416" si="1393">AU414/AU415</f>
        <v>0</v>
      </c>
      <c r="AV416" s="502">
        <f t="shared" si="1393"/>
        <v>0</v>
      </c>
      <c r="AW416" s="502">
        <f t="shared" si="1393"/>
        <v>0</v>
      </c>
      <c r="AX416" s="502">
        <f t="shared" si="1393"/>
        <v>0</v>
      </c>
      <c r="AY416" s="502">
        <f t="shared" si="1393"/>
        <v>0</v>
      </c>
      <c r="AZ416" s="502">
        <f t="shared" si="1393"/>
        <v>0</v>
      </c>
      <c r="BA416" s="502">
        <f t="shared" si="1393"/>
        <v>0</v>
      </c>
      <c r="BB416" s="502">
        <f t="shared" si="1393"/>
        <v>0</v>
      </c>
      <c r="BC416" s="502">
        <f t="shared" si="1393"/>
        <v>0</v>
      </c>
      <c r="BD416" s="502">
        <f t="shared" si="1393"/>
        <v>0</v>
      </c>
      <c r="BE416" s="502">
        <f t="shared" si="1393"/>
        <v>0</v>
      </c>
      <c r="BF416" s="502">
        <f t="shared" si="1393"/>
        <v>0</v>
      </c>
      <c r="BG416" s="928">
        <f t="shared" si="1364"/>
        <v>0</v>
      </c>
      <c r="BH416" s="662">
        <f t="shared" ref="BH416:BS416" si="1394">BH414/BH415</f>
        <v>0</v>
      </c>
      <c r="BI416" s="495">
        <f t="shared" si="1394"/>
        <v>0</v>
      </c>
      <c r="BJ416" s="495">
        <f t="shared" si="1394"/>
        <v>0</v>
      </c>
      <c r="BK416" s="495">
        <f t="shared" si="1394"/>
        <v>0</v>
      </c>
      <c r="BL416" s="495">
        <f t="shared" si="1394"/>
        <v>0</v>
      </c>
      <c r="BM416" s="495">
        <f t="shared" si="1394"/>
        <v>0</v>
      </c>
      <c r="BN416" s="495">
        <f t="shared" si="1394"/>
        <v>0</v>
      </c>
      <c r="BO416" s="495">
        <f t="shared" si="1394"/>
        <v>0</v>
      </c>
      <c r="BP416" s="495">
        <f t="shared" si="1394"/>
        <v>0</v>
      </c>
      <c r="BQ416" s="495">
        <f t="shared" si="1394"/>
        <v>0</v>
      </c>
      <c r="BR416" s="495">
        <f t="shared" si="1394"/>
        <v>0</v>
      </c>
      <c r="BS416" s="495">
        <f t="shared" si="1394"/>
        <v>0</v>
      </c>
      <c r="BT416" s="928">
        <f t="shared" si="1366"/>
        <v>0</v>
      </c>
      <c r="BU416" s="662">
        <f t="shared" ref="BU416:CF416" si="1395">BU414/BU415</f>
        <v>0</v>
      </c>
      <c r="BV416" s="495">
        <f t="shared" si="1395"/>
        <v>0</v>
      </c>
      <c r="BW416" s="495">
        <f t="shared" si="1395"/>
        <v>0</v>
      </c>
      <c r="BX416" s="495">
        <f t="shared" si="1395"/>
        <v>0</v>
      </c>
      <c r="BY416" s="495">
        <f t="shared" si="1395"/>
        <v>0</v>
      </c>
      <c r="BZ416" s="495">
        <f t="shared" si="1395"/>
        <v>0</v>
      </c>
      <c r="CA416" s="495">
        <f t="shared" si="1395"/>
        <v>0</v>
      </c>
      <c r="CB416" s="495">
        <f t="shared" si="1395"/>
        <v>0</v>
      </c>
      <c r="CC416" s="495">
        <f t="shared" si="1395"/>
        <v>0</v>
      </c>
      <c r="CD416" s="495">
        <f t="shared" si="1395"/>
        <v>0</v>
      </c>
      <c r="CE416" s="495">
        <f t="shared" si="1395"/>
        <v>0</v>
      </c>
      <c r="CF416" s="495">
        <f t="shared" si="1395"/>
        <v>0</v>
      </c>
      <c r="CG416" s="932">
        <f t="shared" si="1367"/>
        <v>0</v>
      </c>
      <c r="CH416" s="982">
        <f>S416+AF416+AT416+BG416+SUM(BH416:BR416)</f>
        <v>30711.727118433093</v>
      </c>
      <c r="DO416" s="47"/>
      <c r="DP416" s="48"/>
      <c r="DQ416" s="49">
        <f>SUM(G416:DP416)</f>
        <v>92135.181355299283</v>
      </c>
      <c r="DR416" s="65"/>
      <c r="DS416" s="65"/>
      <c r="DT416" s="65">
        <f>DQ416</f>
        <v>92135.181355299283</v>
      </c>
      <c r="DU416" s="65"/>
      <c r="DV416" s="49"/>
    </row>
    <row r="417" spans="1:126" s="8" customFormat="1" ht="20.25" customHeight="1">
      <c r="A417" s="679" t="s">
        <v>27</v>
      </c>
      <c r="B417" s="464" t="s">
        <v>98</v>
      </c>
      <c r="C417" s="532" t="s">
        <v>126</v>
      </c>
      <c r="D417" s="469"/>
      <c r="E417" s="470">
        <f>S417+AF417+AT417+BG417+BT417+CG417</f>
        <v>250000</v>
      </c>
      <c r="F417" s="597" t="s">
        <v>64</v>
      </c>
      <c r="G417" s="556"/>
      <c r="H417" s="496"/>
      <c r="I417" s="496"/>
      <c r="J417" s="496"/>
      <c r="K417" s="496"/>
      <c r="L417" s="496"/>
      <c r="M417" s="496"/>
      <c r="N417" s="496"/>
      <c r="O417" s="496"/>
      <c r="P417" s="496">
        <v>8500</v>
      </c>
      <c r="Q417" s="496"/>
      <c r="R417" s="496"/>
      <c r="S417" s="639">
        <f t="shared" si="1358"/>
        <v>8500</v>
      </c>
      <c r="T417" s="556">
        <v>9800</v>
      </c>
      <c r="U417" s="496"/>
      <c r="V417" s="496"/>
      <c r="W417" s="496">
        <v>23000</v>
      </c>
      <c r="X417" s="496"/>
      <c r="Y417" s="496"/>
      <c r="Z417" s="496">
        <v>19700</v>
      </c>
      <c r="AA417" s="496"/>
      <c r="AB417" s="496"/>
      <c r="AC417" s="496">
        <v>18300</v>
      </c>
      <c r="AD417" s="496">
        <v>170700</v>
      </c>
      <c r="AE417" s="496"/>
      <c r="AF417" s="576">
        <f t="shared" si="1360"/>
        <v>241500</v>
      </c>
      <c r="AG417" s="608"/>
      <c r="AH417" s="496"/>
      <c r="AI417" s="496"/>
      <c r="AJ417" s="496"/>
      <c r="AK417" s="496"/>
      <c r="AL417" s="496"/>
      <c r="AM417" s="496"/>
      <c r="AN417" s="496"/>
      <c r="AO417" s="496"/>
      <c r="AP417" s="496"/>
      <c r="AQ417" s="496"/>
      <c r="AR417" s="576"/>
      <c r="AS417" s="655"/>
      <c r="AT417" s="496">
        <f t="shared" si="1362"/>
        <v>0</v>
      </c>
      <c r="AU417" s="496"/>
      <c r="AV417" s="496"/>
      <c r="AW417" s="496"/>
      <c r="AX417" s="496"/>
      <c r="AY417" s="496"/>
      <c r="AZ417" s="496"/>
      <c r="BA417" s="496"/>
      <c r="BB417" s="496"/>
      <c r="BC417" s="496"/>
      <c r="BD417" s="496"/>
      <c r="BE417" s="496"/>
      <c r="BF417" s="496"/>
      <c r="BG417" s="576">
        <f t="shared" si="1364"/>
        <v>0</v>
      </c>
      <c r="BH417" s="608"/>
      <c r="BI417" s="496"/>
      <c r="BJ417" s="496"/>
      <c r="BK417" s="496"/>
      <c r="BL417" s="496"/>
      <c r="BM417" s="496"/>
      <c r="BN417" s="496"/>
      <c r="BO417" s="496"/>
      <c r="BP417" s="496"/>
      <c r="BQ417" s="496"/>
      <c r="BR417" s="496"/>
      <c r="BS417" s="496"/>
      <c r="BT417" s="576">
        <f t="shared" si="1366"/>
        <v>0</v>
      </c>
      <c r="BU417" s="608"/>
      <c r="BV417" s="496"/>
      <c r="BW417" s="496"/>
      <c r="BX417" s="496"/>
      <c r="BY417" s="496"/>
      <c r="BZ417" s="496"/>
      <c r="CA417" s="496"/>
      <c r="CB417" s="496"/>
      <c r="CC417" s="496"/>
      <c r="CD417" s="496"/>
      <c r="CE417" s="496"/>
      <c r="CF417" s="496"/>
      <c r="CG417" s="639">
        <f t="shared" si="1367"/>
        <v>0</v>
      </c>
      <c r="CH417" s="981">
        <f>S417+AF417+AT417+BG417+SUM(BH417:BR417)</f>
        <v>250000</v>
      </c>
      <c r="DO417" s="51"/>
      <c r="DP417" s="52"/>
      <c r="DQ417" s="49">
        <f>SUM(G417:DP417)</f>
        <v>750000</v>
      </c>
      <c r="DR417" s="65"/>
      <c r="DS417" s="65"/>
      <c r="DT417" s="65" t="s">
        <v>23</v>
      </c>
      <c r="DU417" s="65"/>
      <c r="DV417" s="49"/>
    </row>
    <row r="418" spans="1:126" s="8" customFormat="1" ht="20.25" customHeight="1">
      <c r="A418" s="679" t="s">
        <v>27</v>
      </c>
      <c r="B418" s="464" t="s">
        <v>98</v>
      </c>
      <c r="C418" s="532" t="s">
        <v>126</v>
      </c>
      <c r="D418" s="469"/>
      <c r="E418" s="470"/>
      <c r="F418" s="597" t="s">
        <v>80</v>
      </c>
      <c r="G418" s="558">
        <f t="shared" ref="G418:R418" si="1396">G$64</f>
        <v>2.5669</v>
      </c>
      <c r="H418" s="498">
        <f t="shared" si="1396"/>
        <v>2.6036000000000001</v>
      </c>
      <c r="I418" s="498">
        <f t="shared" si="1396"/>
        <v>2.6082999999999998</v>
      </c>
      <c r="J418" s="498">
        <f t="shared" si="1396"/>
        <v>2.6122000000000001</v>
      </c>
      <c r="K418" s="498">
        <f t="shared" si="1396"/>
        <v>2.5297999999999998</v>
      </c>
      <c r="L418" s="498">
        <f t="shared" si="1396"/>
        <v>2.52</v>
      </c>
      <c r="M418" s="498">
        <f t="shared" si="1396"/>
        <v>2.5398999999999998</v>
      </c>
      <c r="N418" s="498">
        <f t="shared" si="1396"/>
        <v>2.5095000000000001</v>
      </c>
      <c r="O418" s="498">
        <f t="shared" si="1396"/>
        <v>2.5036999999999998</v>
      </c>
      <c r="P418" s="498">
        <f t="shared" si="1396"/>
        <v>2.4632999999999998</v>
      </c>
      <c r="Q418" s="498">
        <f t="shared" si="1396"/>
        <v>2.4754</v>
      </c>
      <c r="R418" s="498">
        <f t="shared" si="1396"/>
        <v>2.5314999999999999</v>
      </c>
      <c r="S418" s="640">
        <f t="shared" si="1358"/>
        <v>30.464099999999998</v>
      </c>
      <c r="T418" s="558">
        <f t="shared" ref="T418:AE418" si="1397">T$64</f>
        <v>2.5855999999999999</v>
      </c>
      <c r="U418" s="498">
        <f t="shared" si="1397"/>
        <v>2.6044999999999998</v>
      </c>
      <c r="V418" s="498">
        <f t="shared" si="1397"/>
        <v>3.1955</v>
      </c>
      <c r="W418" s="498">
        <f t="shared" si="1397"/>
        <v>2.8012999999999999</v>
      </c>
      <c r="X418" s="498">
        <f t="shared" si="1397"/>
        <v>2.5354999999999999</v>
      </c>
      <c r="Y418" s="498">
        <f t="shared" si="1397"/>
        <v>2.5604</v>
      </c>
      <c r="Z418" s="498">
        <f t="shared" si="1397"/>
        <v>2.601</v>
      </c>
      <c r="AA418" s="498">
        <f t="shared" si="1397"/>
        <v>2.5802</v>
      </c>
      <c r="AB418" s="498">
        <f t="shared" si="1397"/>
        <v>2.5396999999999998</v>
      </c>
      <c r="AC418" s="498">
        <f t="shared" si="1397"/>
        <v>2.5066000000000002</v>
      </c>
      <c r="AD418" s="498">
        <f t="shared" si="1397"/>
        <v>2.44</v>
      </c>
      <c r="AE418" s="498">
        <f t="shared" si="1397"/>
        <v>2.5629</v>
      </c>
      <c r="AF418" s="577">
        <f t="shared" si="1360"/>
        <v>31.513200000000001</v>
      </c>
      <c r="AG418" s="609">
        <f t="shared" ref="AG418:AR418" si="1398">AG$64</f>
        <v>2.6617000000000002</v>
      </c>
      <c r="AH418" s="498">
        <f t="shared" si="1398"/>
        <v>2.7553999999999998</v>
      </c>
      <c r="AI418" s="498">
        <f t="shared" si="1398"/>
        <v>2.8420000000000001</v>
      </c>
      <c r="AJ418" s="498">
        <f t="shared" si="1398"/>
        <v>2.9298999999999999</v>
      </c>
      <c r="AK418" s="498">
        <f t="shared" si="1398"/>
        <v>2.8948999999999998</v>
      </c>
      <c r="AL418" s="498">
        <f t="shared" si="1398"/>
        <v>2.9687000000000001</v>
      </c>
      <c r="AM418" s="498">
        <f t="shared" si="1398"/>
        <v>3.028</v>
      </c>
      <c r="AN418" s="498">
        <f t="shared" si="1398"/>
        <v>3.1524999999999999</v>
      </c>
      <c r="AO418" s="498">
        <f t="shared" si="1398"/>
        <v>3.2565</v>
      </c>
      <c r="AP418" s="498">
        <f t="shared" si="1398"/>
        <v>3.2835999999999999</v>
      </c>
      <c r="AQ418" s="498">
        <f t="shared" si="1398"/>
        <v>3.1362999999999999</v>
      </c>
      <c r="AR418" s="577">
        <f t="shared" si="1398"/>
        <v>3.1787000000000001</v>
      </c>
      <c r="AS418" s="655"/>
      <c r="AT418" s="498">
        <f t="shared" si="1362"/>
        <v>33.426499999999997</v>
      </c>
      <c r="AU418" s="498">
        <f t="shared" ref="AU418:BF418" si="1399">AU$64</f>
        <v>3.1715</v>
      </c>
      <c r="AV418" s="498">
        <f t="shared" si="1399"/>
        <v>3.2265999999999999</v>
      </c>
      <c r="AW418" s="498">
        <f t="shared" si="1399"/>
        <v>3.2315</v>
      </c>
      <c r="AX418" s="498">
        <f t="shared" si="1399"/>
        <v>3.2578</v>
      </c>
      <c r="AY418" s="498">
        <f t="shared" si="1399"/>
        <v>3.2136</v>
      </c>
      <c r="AZ418" s="498">
        <f t="shared" si="1399"/>
        <v>3.1901999999999999</v>
      </c>
      <c r="BA418" s="498">
        <f t="shared" si="1399"/>
        <v>3.1758000000000002</v>
      </c>
      <c r="BB418" s="498">
        <f t="shared" si="1399"/>
        <v>3.1570999999999998</v>
      </c>
      <c r="BC418" s="498">
        <f t="shared" si="1399"/>
        <v>3.1909999999999998</v>
      </c>
      <c r="BD418" s="498">
        <f t="shared" si="1399"/>
        <v>3.2845</v>
      </c>
      <c r="BE418" s="498">
        <f t="shared" si="1399"/>
        <v>3.3933</v>
      </c>
      <c r="BF418" s="498">
        <f t="shared" si="1399"/>
        <v>3.4613999999999998</v>
      </c>
      <c r="BG418" s="577">
        <f t="shared" si="1364"/>
        <v>38.954299999999989</v>
      </c>
      <c r="BH418" s="609">
        <f t="shared" ref="BH418:BS418" si="1400">BH$64</f>
        <v>3.4548000000000001</v>
      </c>
      <c r="BI418" s="498">
        <f t="shared" si="1400"/>
        <v>3.2965</v>
      </c>
      <c r="BJ418" s="498">
        <f t="shared" si="1400"/>
        <v>3.16</v>
      </c>
      <c r="BK418" s="498">
        <f t="shared" si="1400"/>
        <v>3.0973999999999999</v>
      </c>
      <c r="BL418" s="498">
        <f t="shared" si="1400"/>
        <v>3.0133999999999999</v>
      </c>
      <c r="BM418" s="498">
        <f t="shared" si="1400"/>
        <v>2.9830000000000001</v>
      </c>
      <c r="BN418" s="498">
        <f t="shared" si="1400"/>
        <v>2.9506000000000001</v>
      </c>
      <c r="BO418" s="498">
        <f t="shared" si="1400"/>
        <v>2.9832000000000001</v>
      </c>
      <c r="BP418" s="498">
        <f t="shared" si="1400"/>
        <v>3.0310000000000001</v>
      </c>
      <c r="BQ418" s="498">
        <f t="shared" si="1400"/>
        <v>2.9836999999999998</v>
      </c>
      <c r="BR418" s="498">
        <f t="shared" si="1400"/>
        <v>2.9836999999999998</v>
      </c>
      <c r="BS418" s="498">
        <f t="shared" si="1400"/>
        <v>2.9836999999999998</v>
      </c>
      <c r="BT418" s="577">
        <f t="shared" si="1366"/>
        <v>36.920999999999999</v>
      </c>
      <c r="BU418" s="609">
        <v>2.9836999999999998</v>
      </c>
      <c r="BV418" s="498">
        <v>2.9836999999999998</v>
      </c>
      <c r="BW418" s="498">
        <v>2.9836999999999998</v>
      </c>
      <c r="BX418" s="498">
        <v>2.9836999999999998</v>
      </c>
      <c r="BY418" s="498">
        <v>2.9836999999999998</v>
      </c>
      <c r="BZ418" s="498">
        <v>2.9836999999999998</v>
      </c>
      <c r="CA418" s="498">
        <v>2.9836999999999998</v>
      </c>
      <c r="CB418" s="498">
        <v>2.9836999999999998</v>
      </c>
      <c r="CC418" s="498">
        <v>2.9836999999999998</v>
      </c>
      <c r="CD418" s="498">
        <v>2.9836999999999998</v>
      </c>
      <c r="CE418" s="498">
        <v>2.9836999999999998</v>
      </c>
      <c r="CF418" s="498">
        <v>2.9836999999999998</v>
      </c>
      <c r="CG418" s="639">
        <f t="shared" si="1367"/>
        <v>35.804399999999994</v>
      </c>
      <c r="CH418" s="980"/>
      <c r="DO418" s="51"/>
      <c r="DP418" s="52"/>
      <c r="DQ418" s="40">
        <f>AVERAGE(G418:DP418)</f>
        <v>5.3439576923076926</v>
      </c>
      <c r="DR418" s="65"/>
      <c r="DS418" s="65"/>
      <c r="DT418" s="78">
        <f>DT416-DS414</f>
        <v>297052.13822725881</v>
      </c>
      <c r="DU418" s="65"/>
      <c r="DV418" s="49"/>
    </row>
    <row r="419" spans="1:126" s="8" customFormat="1" ht="20.25" customHeight="1">
      <c r="A419" s="679" t="s">
        <v>27</v>
      </c>
      <c r="B419" s="464" t="s">
        <v>98</v>
      </c>
      <c r="C419" s="532" t="s">
        <v>126</v>
      </c>
      <c r="D419" s="469"/>
      <c r="E419" s="475">
        <f>S419+AF419+AT419+BG419+BT419+CG419</f>
        <v>100285.10457821963</v>
      </c>
      <c r="F419" s="597" t="s">
        <v>63</v>
      </c>
      <c r="G419" s="560">
        <f t="shared" ref="G419:R419" si="1401">G417/G418</f>
        <v>0</v>
      </c>
      <c r="H419" s="500">
        <f t="shared" si="1401"/>
        <v>0</v>
      </c>
      <c r="I419" s="500">
        <f t="shared" si="1401"/>
        <v>0</v>
      </c>
      <c r="J419" s="500">
        <f t="shared" si="1401"/>
        <v>0</v>
      </c>
      <c r="K419" s="500">
        <f t="shared" si="1401"/>
        <v>0</v>
      </c>
      <c r="L419" s="500">
        <f t="shared" si="1401"/>
        <v>0</v>
      </c>
      <c r="M419" s="500">
        <f t="shared" si="1401"/>
        <v>0</v>
      </c>
      <c r="N419" s="500">
        <f t="shared" si="1401"/>
        <v>0</v>
      </c>
      <c r="O419" s="500">
        <f t="shared" si="1401"/>
        <v>0</v>
      </c>
      <c r="P419" s="500">
        <f t="shared" si="1401"/>
        <v>3450.6556245686684</v>
      </c>
      <c r="Q419" s="500">
        <f t="shared" si="1401"/>
        <v>0</v>
      </c>
      <c r="R419" s="500">
        <f t="shared" si="1401"/>
        <v>0</v>
      </c>
      <c r="S419" s="641">
        <f t="shared" si="1358"/>
        <v>3450.6556245686684</v>
      </c>
      <c r="T419" s="560">
        <f t="shared" ref="T419:AE419" si="1402">T417/T418</f>
        <v>3790.2227722772277</v>
      </c>
      <c r="U419" s="500">
        <f t="shared" si="1402"/>
        <v>0</v>
      </c>
      <c r="V419" s="500">
        <f t="shared" si="1402"/>
        <v>0</v>
      </c>
      <c r="W419" s="500">
        <f t="shared" si="1402"/>
        <v>8210.4737086352761</v>
      </c>
      <c r="X419" s="500">
        <f t="shared" si="1402"/>
        <v>0</v>
      </c>
      <c r="Y419" s="500">
        <f t="shared" si="1402"/>
        <v>0</v>
      </c>
      <c r="Z419" s="500">
        <f t="shared" si="1402"/>
        <v>7574.0099961553251</v>
      </c>
      <c r="AA419" s="500">
        <f t="shared" si="1402"/>
        <v>0</v>
      </c>
      <c r="AB419" s="500">
        <f t="shared" si="1402"/>
        <v>0</v>
      </c>
      <c r="AC419" s="500">
        <f t="shared" si="1402"/>
        <v>7300.7260831405083</v>
      </c>
      <c r="AD419" s="500">
        <f t="shared" si="1402"/>
        <v>69959.016393442624</v>
      </c>
      <c r="AE419" s="500">
        <f t="shared" si="1402"/>
        <v>0</v>
      </c>
      <c r="AF419" s="578">
        <f t="shared" si="1360"/>
        <v>96834.448953650965</v>
      </c>
      <c r="AG419" s="610">
        <f t="shared" ref="AG419:AR419" si="1403">AG417/AG418</f>
        <v>0</v>
      </c>
      <c r="AH419" s="500">
        <f t="shared" si="1403"/>
        <v>0</v>
      </c>
      <c r="AI419" s="500">
        <f t="shared" si="1403"/>
        <v>0</v>
      </c>
      <c r="AJ419" s="500">
        <f t="shared" si="1403"/>
        <v>0</v>
      </c>
      <c r="AK419" s="500">
        <f t="shared" si="1403"/>
        <v>0</v>
      </c>
      <c r="AL419" s="500">
        <f t="shared" si="1403"/>
        <v>0</v>
      </c>
      <c r="AM419" s="500">
        <f t="shared" si="1403"/>
        <v>0</v>
      </c>
      <c r="AN419" s="500">
        <f t="shared" si="1403"/>
        <v>0</v>
      </c>
      <c r="AO419" s="500">
        <f t="shared" si="1403"/>
        <v>0</v>
      </c>
      <c r="AP419" s="500">
        <f t="shared" si="1403"/>
        <v>0</v>
      </c>
      <c r="AQ419" s="500">
        <f t="shared" si="1403"/>
        <v>0</v>
      </c>
      <c r="AR419" s="578">
        <f t="shared" si="1403"/>
        <v>0</v>
      </c>
      <c r="AS419" s="655"/>
      <c r="AT419" s="500">
        <f t="shared" si="1362"/>
        <v>0</v>
      </c>
      <c r="AU419" s="500">
        <f t="shared" ref="AU419:BF419" si="1404">AU417/AU418</f>
        <v>0</v>
      </c>
      <c r="AV419" s="500">
        <f t="shared" si="1404"/>
        <v>0</v>
      </c>
      <c r="AW419" s="500">
        <f t="shared" si="1404"/>
        <v>0</v>
      </c>
      <c r="AX419" s="500">
        <f t="shared" si="1404"/>
        <v>0</v>
      </c>
      <c r="AY419" s="500">
        <f t="shared" si="1404"/>
        <v>0</v>
      </c>
      <c r="AZ419" s="500">
        <f t="shared" si="1404"/>
        <v>0</v>
      </c>
      <c r="BA419" s="500">
        <f t="shared" si="1404"/>
        <v>0</v>
      </c>
      <c r="BB419" s="500">
        <f t="shared" si="1404"/>
        <v>0</v>
      </c>
      <c r="BC419" s="500">
        <f t="shared" si="1404"/>
        <v>0</v>
      </c>
      <c r="BD419" s="500">
        <f t="shared" si="1404"/>
        <v>0</v>
      </c>
      <c r="BE419" s="500">
        <f t="shared" si="1404"/>
        <v>0</v>
      </c>
      <c r="BF419" s="500">
        <f t="shared" si="1404"/>
        <v>0</v>
      </c>
      <c r="BG419" s="578">
        <f t="shared" si="1364"/>
        <v>0</v>
      </c>
      <c r="BH419" s="610">
        <f t="shared" ref="BH419:BS419" si="1405">BH417/BH418</f>
        <v>0</v>
      </c>
      <c r="BI419" s="500">
        <f t="shared" si="1405"/>
        <v>0</v>
      </c>
      <c r="BJ419" s="500">
        <f t="shared" si="1405"/>
        <v>0</v>
      </c>
      <c r="BK419" s="500">
        <f t="shared" si="1405"/>
        <v>0</v>
      </c>
      <c r="BL419" s="500">
        <f t="shared" si="1405"/>
        <v>0</v>
      </c>
      <c r="BM419" s="500">
        <f t="shared" si="1405"/>
        <v>0</v>
      </c>
      <c r="BN419" s="500">
        <f t="shared" si="1405"/>
        <v>0</v>
      </c>
      <c r="BO419" s="500">
        <f t="shared" si="1405"/>
        <v>0</v>
      </c>
      <c r="BP419" s="500">
        <f t="shared" si="1405"/>
        <v>0</v>
      </c>
      <c r="BQ419" s="500">
        <f t="shared" si="1405"/>
        <v>0</v>
      </c>
      <c r="BR419" s="500">
        <f t="shared" si="1405"/>
        <v>0</v>
      </c>
      <c r="BS419" s="500">
        <f t="shared" si="1405"/>
        <v>0</v>
      </c>
      <c r="BT419" s="578">
        <f t="shared" si="1366"/>
        <v>0</v>
      </c>
      <c r="BU419" s="610">
        <f t="shared" ref="BU419:CF419" si="1406">BU417/BU418</f>
        <v>0</v>
      </c>
      <c r="BV419" s="500">
        <f t="shared" si="1406"/>
        <v>0</v>
      </c>
      <c r="BW419" s="500">
        <f t="shared" si="1406"/>
        <v>0</v>
      </c>
      <c r="BX419" s="500">
        <f t="shared" si="1406"/>
        <v>0</v>
      </c>
      <c r="BY419" s="500">
        <f t="shared" si="1406"/>
        <v>0</v>
      </c>
      <c r="BZ419" s="500">
        <f t="shared" si="1406"/>
        <v>0</v>
      </c>
      <c r="CA419" s="500">
        <f t="shared" si="1406"/>
        <v>0</v>
      </c>
      <c r="CB419" s="500">
        <f t="shared" si="1406"/>
        <v>0</v>
      </c>
      <c r="CC419" s="500">
        <f t="shared" si="1406"/>
        <v>0</v>
      </c>
      <c r="CD419" s="500">
        <f t="shared" si="1406"/>
        <v>0</v>
      </c>
      <c r="CE419" s="500">
        <f t="shared" si="1406"/>
        <v>0</v>
      </c>
      <c r="CF419" s="500">
        <f t="shared" si="1406"/>
        <v>0</v>
      </c>
      <c r="CG419" s="641">
        <f t="shared" si="1367"/>
        <v>0</v>
      </c>
      <c r="CH419" s="982">
        <f>S419+AF419+AT419+BG419+SUM(BH419:BR419)</f>
        <v>100285.10457821963</v>
      </c>
      <c r="DO419" s="53"/>
      <c r="DP419" s="54"/>
      <c r="DQ419" s="55">
        <f>SUM(G419:DP419)</f>
        <v>300855.31373465888</v>
      </c>
      <c r="DR419" s="69"/>
      <c r="DS419" s="69"/>
      <c r="DT419" s="74">
        <f>DT418/DQ413</f>
        <v>0.99892174104968667</v>
      </c>
      <c r="DU419" s="68" t="s">
        <v>127</v>
      </c>
      <c r="DV419" s="72"/>
    </row>
    <row r="420" spans="1:126" s="8" customFormat="1" ht="20.25" customHeight="1">
      <c r="A420" s="745" t="s">
        <v>27</v>
      </c>
      <c r="B420" s="737" t="str">
        <f>B389</f>
        <v>Закрыт</v>
      </c>
      <c r="C420" s="746" t="s">
        <v>126</v>
      </c>
      <c r="D420" s="747" t="s">
        <v>81</v>
      </c>
      <c r="E420" s="683">
        <f>E411-E417</f>
        <v>0</v>
      </c>
      <c r="F420" s="960"/>
      <c r="G420" s="748"/>
      <c r="H420" s="747"/>
      <c r="I420" s="747"/>
      <c r="J420" s="747"/>
      <c r="K420" s="747"/>
      <c r="L420" s="747"/>
      <c r="M420" s="747"/>
      <c r="N420" s="747"/>
      <c r="O420" s="747"/>
      <c r="P420" s="747"/>
      <c r="Q420" s="747"/>
      <c r="R420" s="747"/>
      <c r="S420" s="706" t="str">
        <f t="shared" ref="S420" si="1407">S$2</f>
        <v>Итого 2021</v>
      </c>
      <c r="T420" s="748"/>
      <c r="U420" s="747"/>
      <c r="V420" s="747"/>
      <c r="W420" s="747"/>
      <c r="X420" s="747"/>
      <c r="Y420" s="747"/>
      <c r="Z420" s="747"/>
      <c r="AA420" s="747"/>
      <c r="AB420" s="747"/>
      <c r="AC420" s="747"/>
      <c r="AD420" s="747"/>
      <c r="AE420" s="747"/>
      <c r="AF420" s="707" t="str">
        <f t="shared" ref="AF420" si="1408">AF$2</f>
        <v>Итого 2022</v>
      </c>
      <c r="AG420" s="749"/>
      <c r="AH420" s="747"/>
      <c r="AI420" s="747"/>
      <c r="AJ420" s="747"/>
      <c r="AK420" s="747"/>
      <c r="AL420" s="747"/>
      <c r="AM420" s="747"/>
      <c r="AN420" s="747"/>
      <c r="AO420" s="747"/>
      <c r="AP420" s="747"/>
      <c r="AQ420" s="747"/>
      <c r="AR420" s="750"/>
      <c r="AS420" s="751"/>
      <c r="AT420" s="708" t="str">
        <f t="shared" ref="AT420:CG420" si="1409">AT$2</f>
        <v>Итого 2023</v>
      </c>
      <c r="AU420" s="709">
        <f t="shared" si="1409"/>
        <v>45292</v>
      </c>
      <c r="AV420" s="709">
        <f t="shared" si="1409"/>
        <v>45323</v>
      </c>
      <c r="AW420" s="709">
        <f t="shared" si="1409"/>
        <v>45352</v>
      </c>
      <c r="AX420" s="709">
        <f t="shared" si="1409"/>
        <v>45383</v>
      </c>
      <c r="AY420" s="709">
        <f t="shared" si="1409"/>
        <v>45413</v>
      </c>
      <c r="AZ420" s="709">
        <f t="shared" si="1409"/>
        <v>45444</v>
      </c>
      <c r="BA420" s="709">
        <f t="shared" si="1409"/>
        <v>45474</v>
      </c>
      <c r="BB420" s="709">
        <f t="shared" si="1409"/>
        <v>45505</v>
      </c>
      <c r="BC420" s="709">
        <f t="shared" si="1409"/>
        <v>45536</v>
      </c>
      <c r="BD420" s="709">
        <f t="shared" si="1409"/>
        <v>45566</v>
      </c>
      <c r="BE420" s="709">
        <f t="shared" si="1409"/>
        <v>45597</v>
      </c>
      <c r="BF420" s="709">
        <f t="shared" si="1409"/>
        <v>45627</v>
      </c>
      <c r="BG420" s="707" t="str">
        <f t="shared" si="1409"/>
        <v>Итого 2024</v>
      </c>
      <c r="BH420" s="710">
        <f t="shared" si="1409"/>
        <v>45658</v>
      </c>
      <c r="BI420" s="709">
        <f t="shared" si="1409"/>
        <v>45689</v>
      </c>
      <c r="BJ420" s="709">
        <f t="shared" si="1409"/>
        <v>45717</v>
      </c>
      <c r="BK420" s="709">
        <f t="shared" si="1409"/>
        <v>45748</v>
      </c>
      <c r="BL420" s="709">
        <f t="shared" si="1409"/>
        <v>45778</v>
      </c>
      <c r="BM420" s="709">
        <f t="shared" si="1409"/>
        <v>45809</v>
      </c>
      <c r="BN420" s="709">
        <f t="shared" si="1409"/>
        <v>45839</v>
      </c>
      <c r="BO420" s="709">
        <f t="shared" si="1409"/>
        <v>45870</v>
      </c>
      <c r="BP420" s="709">
        <f t="shared" si="1409"/>
        <v>45901</v>
      </c>
      <c r="BQ420" s="709">
        <f t="shared" si="1409"/>
        <v>45931</v>
      </c>
      <c r="BR420" s="709">
        <f t="shared" si="1409"/>
        <v>45962</v>
      </c>
      <c r="BS420" s="711">
        <f t="shared" si="1409"/>
        <v>45992</v>
      </c>
      <c r="BT420" s="712" t="str">
        <f t="shared" si="1409"/>
        <v>YTD 10 m. + Forecast 11-12.2025</v>
      </c>
      <c r="BU420" s="713">
        <f t="shared" si="1409"/>
        <v>46023</v>
      </c>
      <c r="BV420" s="711">
        <f t="shared" si="1409"/>
        <v>46054</v>
      </c>
      <c r="BW420" s="711">
        <f t="shared" si="1409"/>
        <v>46082</v>
      </c>
      <c r="BX420" s="711">
        <f t="shared" si="1409"/>
        <v>46113</v>
      </c>
      <c r="BY420" s="711">
        <f t="shared" si="1409"/>
        <v>46143</v>
      </c>
      <c r="BZ420" s="711">
        <f t="shared" si="1409"/>
        <v>46174</v>
      </c>
      <c r="CA420" s="711">
        <f t="shared" si="1409"/>
        <v>46204</v>
      </c>
      <c r="CB420" s="711">
        <f t="shared" si="1409"/>
        <v>46235</v>
      </c>
      <c r="CC420" s="711">
        <f t="shared" si="1409"/>
        <v>46266</v>
      </c>
      <c r="CD420" s="711">
        <f t="shared" si="1409"/>
        <v>46296</v>
      </c>
      <c r="CE420" s="711">
        <f t="shared" si="1409"/>
        <v>46327</v>
      </c>
      <c r="CF420" s="711">
        <f t="shared" si="1409"/>
        <v>46357</v>
      </c>
      <c r="CG420" s="990" t="str">
        <f t="shared" si="1409"/>
        <v>Forecast 2026</v>
      </c>
      <c r="CH420" s="980"/>
      <c r="DO420" s="75"/>
      <c r="DP420" s="75"/>
      <c r="DQ420" s="400"/>
      <c r="DR420" s="75"/>
      <c r="DS420" s="75"/>
      <c r="DT420" s="75"/>
      <c r="DU420" s="75"/>
      <c r="DV420" s="75"/>
    </row>
    <row r="421" spans="1:126" s="8" customFormat="1" ht="20.25" customHeight="1">
      <c r="A421" s="726" t="s">
        <v>27</v>
      </c>
      <c r="B421" s="752" t="s">
        <v>24</v>
      </c>
      <c r="C421" s="743" t="s">
        <v>128</v>
      </c>
      <c r="D421" s="753">
        <v>1000000</v>
      </c>
      <c r="E421" s="753"/>
      <c r="F421" s="717"/>
      <c r="G421" s="718"/>
      <c r="H421" s="719"/>
      <c r="I421" s="719"/>
      <c r="J421" s="719"/>
      <c r="K421" s="719"/>
      <c r="L421" s="719"/>
      <c r="M421" s="719"/>
      <c r="N421" s="719"/>
      <c r="O421" s="719"/>
      <c r="P421" s="719"/>
      <c r="Q421" s="719"/>
      <c r="R421" s="719"/>
      <c r="S421" s="720"/>
      <c r="T421" s="718"/>
      <c r="U421" s="719"/>
      <c r="V421" s="719"/>
      <c r="W421" s="719"/>
      <c r="X421" s="719"/>
      <c r="Y421" s="719"/>
      <c r="Z421" s="719"/>
      <c r="AA421" s="719"/>
      <c r="AB421" s="719"/>
      <c r="AC421" s="719"/>
      <c r="AD421" s="719"/>
      <c r="AE421" s="719"/>
      <c r="AF421" s="721"/>
      <c r="AG421" s="722"/>
      <c r="AH421" s="719"/>
      <c r="AI421" s="719"/>
      <c r="AJ421" s="719"/>
      <c r="AK421" s="719"/>
      <c r="AL421" s="719"/>
      <c r="AM421" s="719"/>
      <c r="AN421" s="719"/>
      <c r="AO421" s="719"/>
      <c r="AP421" s="719"/>
      <c r="AQ421" s="719"/>
      <c r="AR421" s="723"/>
      <c r="AS421" s="724"/>
      <c r="AT421" s="725"/>
      <c r="AU421" s="719"/>
      <c r="AV421" s="719"/>
      <c r="AW421" s="719"/>
      <c r="AX421" s="719"/>
      <c r="AY421" s="719"/>
      <c r="AZ421" s="719"/>
      <c r="BA421" s="719"/>
      <c r="BB421" s="719"/>
      <c r="BC421" s="719"/>
      <c r="BD421" s="719"/>
      <c r="BE421" s="719"/>
      <c r="BF421" s="719"/>
      <c r="BG421" s="721"/>
      <c r="BH421" s="722"/>
      <c r="BI421" s="719"/>
      <c r="BJ421" s="719"/>
      <c r="BK421" s="719"/>
      <c r="BL421" s="719"/>
      <c r="BM421" s="719"/>
      <c r="BN421" s="719"/>
      <c r="BO421" s="719"/>
      <c r="BP421" s="719"/>
      <c r="BQ421" s="719"/>
      <c r="BR421" s="719"/>
      <c r="BS421" s="719"/>
      <c r="BT421" s="721"/>
      <c r="BU421" s="722"/>
      <c r="BV421" s="719"/>
      <c r="BW421" s="719"/>
      <c r="BX421" s="719"/>
      <c r="BY421" s="719"/>
      <c r="BZ421" s="719"/>
      <c r="CA421" s="719"/>
      <c r="CB421" s="719"/>
      <c r="CC421" s="719"/>
      <c r="CD421" s="719"/>
      <c r="CE421" s="719"/>
      <c r="CF421" s="719"/>
      <c r="CG421" s="720"/>
      <c r="CH421" s="980"/>
      <c r="DO421" s="59"/>
      <c r="DP421" s="60"/>
      <c r="DQ421" s="61"/>
      <c r="DR421" s="36"/>
      <c r="DS421" s="36"/>
      <c r="DT421" s="36"/>
      <c r="DU421" s="36"/>
      <c r="DV421" s="36"/>
    </row>
    <row r="422" spans="1:126" s="8" customFormat="1" ht="20.25" customHeight="1">
      <c r="A422" s="679" t="s">
        <v>27</v>
      </c>
      <c r="B422" s="533" t="s">
        <v>24</v>
      </c>
      <c r="C422" s="532" t="s">
        <v>128</v>
      </c>
      <c r="D422" s="469"/>
      <c r="E422" s="470">
        <f>S422+AF422+AT422+BG422+BT422+CG422</f>
        <v>1000000</v>
      </c>
      <c r="F422" s="594" t="s">
        <v>28</v>
      </c>
      <c r="G422" s="538"/>
      <c r="H422" s="471"/>
      <c r="I422" s="471"/>
      <c r="J422" s="471"/>
      <c r="K422" s="471"/>
      <c r="L422" s="471"/>
      <c r="M422" s="471"/>
      <c r="N422" s="471"/>
      <c r="O422" s="471"/>
      <c r="P422" s="471"/>
      <c r="Q422" s="471"/>
      <c r="R422" s="471"/>
      <c r="S422" s="617">
        <f>SUM(G422:R422)</f>
        <v>0</v>
      </c>
      <c r="T422" s="538"/>
      <c r="U422" s="471"/>
      <c r="V422" s="471"/>
      <c r="W422" s="471"/>
      <c r="X422" s="471"/>
      <c r="Y422" s="471"/>
      <c r="Z422" s="471"/>
      <c r="AA422" s="471"/>
      <c r="AB422" s="471"/>
      <c r="AC422" s="471"/>
      <c r="AD422" s="471"/>
      <c r="AE422" s="471"/>
      <c r="AF422" s="539">
        <f>SUM(T422:AE422)</f>
        <v>0</v>
      </c>
      <c r="AG422" s="599"/>
      <c r="AH422" s="471"/>
      <c r="AI422" s="471"/>
      <c r="AJ422" s="471"/>
      <c r="AK422" s="471"/>
      <c r="AL422" s="471"/>
      <c r="AM422" s="471"/>
      <c r="AN422" s="471"/>
      <c r="AO422" s="471"/>
      <c r="AP422" s="471"/>
      <c r="AQ422" s="471"/>
      <c r="AR422" s="567"/>
      <c r="AS422" s="656"/>
      <c r="AT422" s="472">
        <f>SUM(AH422:AS422)</f>
        <v>0</v>
      </c>
      <c r="AU422" s="471"/>
      <c r="AV422" s="471"/>
      <c r="AW422" s="471"/>
      <c r="AX422" s="471"/>
      <c r="AY422" s="471"/>
      <c r="AZ422" s="471"/>
      <c r="BA422" s="471"/>
      <c r="BB422" s="471"/>
      <c r="BC422" s="471"/>
      <c r="BD422" s="471"/>
      <c r="BE422" s="471"/>
      <c r="BF422" s="471"/>
      <c r="BG422" s="539">
        <f>SUM(AU422:BF422)</f>
        <v>0</v>
      </c>
      <c r="BH422" s="599"/>
      <c r="BI422" s="471">
        <v>1000000</v>
      </c>
      <c r="BJ422" s="471"/>
      <c r="BK422" s="471"/>
      <c r="BL422" s="471"/>
      <c r="BM422" s="471"/>
      <c r="BN422" s="471"/>
      <c r="BO422" s="471"/>
      <c r="BP422" s="471"/>
      <c r="BQ422" s="471"/>
      <c r="BR422" s="471"/>
      <c r="BS422" s="471"/>
      <c r="BT422" s="539">
        <f>SUM(BH422:BS422)</f>
        <v>1000000</v>
      </c>
      <c r="BU422" s="599"/>
      <c r="BV422" s="471"/>
      <c r="BW422" s="471"/>
      <c r="BX422" s="471"/>
      <c r="BY422" s="471"/>
      <c r="BZ422" s="471"/>
      <c r="CA422" s="471"/>
      <c r="CB422" s="471"/>
      <c r="CC422" s="471"/>
      <c r="CD422" s="471"/>
      <c r="CE422" s="471"/>
      <c r="CF422" s="471"/>
      <c r="CG422" s="617">
        <f>SUM(BU422:CF422)</f>
        <v>0</v>
      </c>
      <c r="CH422" s="981">
        <f>S422+AF422+AT422+BG422+SUM(BH422:BR422)</f>
        <v>1000000</v>
      </c>
      <c r="DO422" s="32"/>
      <c r="DP422" s="32"/>
      <c r="DQ422" s="32"/>
      <c r="DR422" s="390"/>
      <c r="DS422" s="390"/>
      <c r="DT422" s="390"/>
      <c r="DU422" s="390"/>
      <c r="DV422" s="390"/>
    </row>
    <row r="423" spans="1:126" s="8" customFormat="1" ht="20.25" customHeight="1">
      <c r="A423" s="679" t="s">
        <v>27</v>
      </c>
      <c r="B423" s="533" t="s">
        <v>24</v>
      </c>
      <c r="C423" s="532" t="s">
        <v>128</v>
      </c>
      <c r="D423" s="469"/>
      <c r="E423" s="470"/>
      <c r="F423" s="594" t="s">
        <v>80</v>
      </c>
      <c r="G423" s="540">
        <f t="shared" ref="G423:R423" si="1410">G$64</f>
        <v>2.5669</v>
      </c>
      <c r="H423" s="473">
        <f t="shared" si="1410"/>
        <v>2.6036000000000001</v>
      </c>
      <c r="I423" s="473">
        <f t="shared" si="1410"/>
        <v>2.6082999999999998</v>
      </c>
      <c r="J423" s="473">
        <f t="shared" si="1410"/>
        <v>2.6122000000000001</v>
      </c>
      <c r="K423" s="473">
        <f t="shared" si="1410"/>
        <v>2.5297999999999998</v>
      </c>
      <c r="L423" s="473">
        <f t="shared" si="1410"/>
        <v>2.52</v>
      </c>
      <c r="M423" s="473">
        <f t="shared" si="1410"/>
        <v>2.5398999999999998</v>
      </c>
      <c r="N423" s="473">
        <f t="shared" si="1410"/>
        <v>2.5095000000000001</v>
      </c>
      <c r="O423" s="473">
        <f t="shared" si="1410"/>
        <v>2.5036999999999998</v>
      </c>
      <c r="P423" s="473">
        <f t="shared" si="1410"/>
        <v>2.4632999999999998</v>
      </c>
      <c r="Q423" s="473">
        <f t="shared" si="1410"/>
        <v>2.4754</v>
      </c>
      <c r="R423" s="473">
        <f t="shared" si="1410"/>
        <v>2.5314999999999999</v>
      </c>
      <c r="S423" s="618">
        <f t="shared" ref="S423:S433" si="1411">SUM(G423:R423)</f>
        <v>30.464099999999998</v>
      </c>
      <c r="T423" s="540">
        <f t="shared" ref="T423:AE423" si="1412">T$64</f>
        <v>2.5855999999999999</v>
      </c>
      <c r="U423" s="473">
        <f t="shared" si="1412"/>
        <v>2.6044999999999998</v>
      </c>
      <c r="V423" s="473">
        <f t="shared" si="1412"/>
        <v>3.1955</v>
      </c>
      <c r="W423" s="473">
        <f t="shared" si="1412"/>
        <v>2.8012999999999999</v>
      </c>
      <c r="X423" s="473">
        <f t="shared" si="1412"/>
        <v>2.5354999999999999</v>
      </c>
      <c r="Y423" s="473">
        <f t="shared" si="1412"/>
        <v>2.5604</v>
      </c>
      <c r="Z423" s="473">
        <f t="shared" si="1412"/>
        <v>2.601</v>
      </c>
      <c r="AA423" s="473">
        <f t="shared" si="1412"/>
        <v>2.5802</v>
      </c>
      <c r="AB423" s="473">
        <f t="shared" si="1412"/>
        <v>2.5396999999999998</v>
      </c>
      <c r="AC423" s="473">
        <f t="shared" si="1412"/>
        <v>2.5066000000000002</v>
      </c>
      <c r="AD423" s="473">
        <f t="shared" si="1412"/>
        <v>2.44</v>
      </c>
      <c r="AE423" s="473">
        <f t="shared" si="1412"/>
        <v>2.5629</v>
      </c>
      <c r="AF423" s="541">
        <f t="shared" ref="AF423:AF433" si="1413">SUM(T423:AE423)</f>
        <v>31.513200000000001</v>
      </c>
      <c r="AG423" s="600">
        <f t="shared" ref="AG423:AR423" si="1414">AG$64</f>
        <v>2.6617000000000002</v>
      </c>
      <c r="AH423" s="473">
        <f t="shared" si="1414"/>
        <v>2.7553999999999998</v>
      </c>
      <c r="AI423" s="473">
        <f t="shared" si="1414"/>
        <v>2.8420000000000001</v>
      </c>
      <c r="AJ423" s="473">
        <f t="shared" si="1414"/>
        <v>2.9298999999999999</v>
      </c>
      <c r="AK423" s="473">
        <f t="shared" si="1414"/>
        <v>2.8948999999999998</v>
      </c>
      <c r="AL423" s="473">
        <f t="shared" si="1414"/>
        <v>2.9687000000000001</v>
      </c>
      <c r="AM423" s="473">
        <f t="shared" si="1414"/>
        <v>3.028</v>
      </c>
      <c r="AN423" s="473">
        <f t="shared" si="1414"/>
        <v>3.1524999999999999</v>
      </c>
      <c r="AO423" s="473">
        <f t="shared" si="1414"/>
        <v>3.2565</v>
      </c>
      <c r="AP423" s="473">
        <f t="shared" si="1414"/>
        <v>3.2835999999999999</v>
      </c>
      <c r="AQ423" s="473">
        <f t="shared" si="1414"/>
        <v>3.1362999999999999</v>
      </c>
      <c r="AR423" s="568">
        <f t="shared" si="1414"/>
        <v>3.1787000000000001</v>
      </c>
      <c r="AS423" s="656"/>
      <c r="AT423" s="474">
        <f t="shared" ref="AT423:AT433" si="1415">SUM(AH423:AS423)</f>
        <v>33.426499999999997</v>
      </c>
      <c r="AU423" s="473">
        <f t="shared" ref="AU423:BF423" si="1416">AU$64</f>
        <v>3.1715</v>
      </c>
      <c r="AV423" s="473">
        <f t="shared" si="1416"/>
        <v>3.2265999999999999</v>
      </c>
      <c r="AW423" s="473">
        <f t="shared" si="1416"/>
        <v>3.2315</v>
      </c>
      <c r="AX423" s="473">
        <f t="shared" si="1416"/>
        <v>3.2578</v>
      </c>
      <c r="AY423" s="473">
        <f t="shared" si="1416"/>
        <v>3.2136</v>
      </c>
      <c r="AZ423" s="473">
        <f t="shared" si="1416"/>
        <v>3.1901999999999999</v>
      </c>
      <c r="BA423" s="473">
        <f t="shared" si="1416"/>
        <v>3.1758000000000002</v>
      </c>
      <c r="BB423" s="473">
        <f t="shared" si="1416"/>
        <v>3.1570999999999998</v>
      </c>
      <c r="BC423" s="473">
        <f t="shared" si="1416"/>
        <v>3.1909999999999998</v>
      </c>
      <c r="BD423" s="473">
        <f t="shared" si="1416"/>
        <v>3.2845</v>
      </c>
      <c r="BE423" s="473">
        <f t="shared" si="1416"/>
        <v>3.3933</v>
      </c>
      <c r="BF423" s="473">
        <f t="shared" si="1416"/>
        <v>3.4613999999999998</v>
      </c>
      <c r="BG423" s="541">
        <f t="shared" ref="BG423:BG433" si="1417">SUM(AU423:BF423)</f>
        <v>38.954299999999989</v>
      </c>
      <c r="BH423" s="600">
        <f t="shared" ref="BH423:BS423" si="1418">BH$64</f>
        <v>3.4548000000000001</v>
      </c>
      <c r="BI423" s="473">
        <f t="shared" si="1418"/>
        <v>3.2965</v>
      </c>
      <c r="BJ423" s="473">
        <f t="shared" si="1418"/>
        <v>3.16</v>
      </c>
      <c r="BK423" s="473">
        <f t="shared" si="1418"/>
        <v>3.0973999999999999</v>
      </c>
      <c r="BL423" s="473">
        <f t="shared" si="1418"/>
        <v>3.0133999999999999</v>
      </c>
      <c r="BM423" s="473">
        <f t="shared" si="1418"/>
        <v>2.9830000000000001</v>
      </c>
      <c r="BN423" s="473">
        <f t="shared" si="1418"/>
        <v>2.9506000000000001</v>
      </c>
      <c r="BO423" s="473">
        <f t="shared" si="1418"/>
        <v>2.9832000000000001</v>
      </c>
      <c r="BP423" s="473">
        <f t="shared" si="1418"/>
        <v>3.0310000000000001</v>
      </c>
      <c r="BQ423" s="473">
        <f t="shared" si="1418"/>
        <v>2.9836999999999998</v>
      </c>
      <c r="BR423" s="473">
        <f t="shared" si="1418"/>
        <v>2.9836999999999998</v>
      </c>
      <c r="BS423" s="473">
        <f t="shared" si="1418"/>
        <v>2.9836999999999998</v>
      </c>
      <c r="BT423" s="541">
        <f t="shared" ref="BT423:BT433" si="1419">SUM(BH423:BS423)</f>
        <v>36.920999999999999</v>
      </c>
      <c r="BU423" s="600">
        <v>2.9836999999999998</v>
      </c>
      <c r="BV423" s="473">
        <v>2.9836999999999998</v>
      </c>
      <c r="BW423" s="473">
        <v>2.9836999999999998</v>
      </c>
      <c r="BX423" s="473">
        <v>2.9836999999999998</v>
      </c>
      <c r="BY423" s="473">
        <v>2.9836999999999998</v>
      </c>
      <c r="BZ423" s="473">
        <v>2.9836999999999998</v>
      </c>
      <c r="CA423" s="473">
        <v>2.9836999999999998</v>
      </c>
      <c r="CB423" s="473">
        <v>2.9836999999999998</v>
      </c>
      <c r="CC423" s="473">
        <v>2.9836999999999998</v>
      </c>
      <c r="CD423" s="473">
        <v>2.9836999999999998</v>
      </c>
      <c r="CE423" s="473">
        <v>2.9836999999999998</v>
      </c>
      <c r="CF423" s="473">
        <v>2.9836999999999998</v>
      </c>
      <c r="CG423" s="617">
        <f t="shared" ref="CG423:CG433" si="1420">SUM(BU423:CF423)</f>
        <v>35.804399999999994</v>
      </c>
      <c r="CH423" s="980"/>
      <c r="DO423" s="32"/>
      <c r="DP423" s="32"/>
      <c r="DQ423" s="32"/>
      <c r="DR423" s="390"/>
      <c r="DS423" s="390"/>
      <c r="DT423" s="390"/>
      <c r="DU423" s="390"/>
      <c r="DV423" s="390"/>
    </row>
    <row r="424" spans="1:126" s="8" customFormat="1" ht="20.25" customHeight="1">
      <c r="A424" s="679" t="s">
        <v>27</v>
      </c>
      <c r="B424" s="533" t="s">
        <v>24</v>
      </c>
      <c r="C424" s="532" t="s">
        <v>128</v>
      </c>
      <c r="D424" s="469"/>
      <c r="E424" s="475">
        <f>S424+AF424+AT424+BG424+BT424+CG424</f>
        <v>303352.04004246928</v>
      </c>
      <c r="F424" s="594" t="s">
        <v>30</v>
      </c>
      <c r="G424" s="542">
        <f t="shared" ref="G424:R424" si="1421">G422/G423</f>
        <v>0</v>
      </c>
      <c r="H424" s="476">
        <f t="shared" si="1421"/>
        <v>0</v>
      </c>
      <c r="I424" s="476">
        <f t="shared" si="1421"/>
        <v>0</v>
      </c>
      <c r="J424" s="476">
        <f t="shared" si="1421"/>
        <v>0</v>
      </c>
      <c r="K424" s="476">
        <f t="shared" si="1421"/>
        <v>0</v>
      </c>
      <c r="L424" s="476">
        <f t="shared" si="1421"/>
        <v>0</v>
      </c>
      <c r="M424" s="476">
        <f t="shared" si="1421"/>
        <v>0</v>
      </c>
      <c r="N424" s="476">
        <f t="shared" si="1421"/>
        <v>0</v>
      </c>
      <c r="O424" s="476">
        <f t="shared" si="1421"/>
        <v>0</v>
      </c>
      <c r="P424" s="476">
        <f t="shared" si="1421"/>
        <v>0</v>
      </c>
      <c r="Q424" s="476">
        <f t="shared" si="1421"/>
        <v>0</v>
      </c>
      <c r="R424" s="476">
        <f t="shared" si="1421"/>
        <v>0</v>
      </c>
      <c r="S424" s="619">
        <f t="shared" si="1411"/>
        <v>0</v>
      </c>
      <c r="T424" s="542">
        <f t="shared" ref="T424:AE424" si="1422">T422/T423</f>
        <v>0</v>
      </c>
      <c r="U424" s="476">
        <f t="shared" si="1422"/>
        <v>0</v>
      </c>
      <c r="V424" s="476">
        <f t="shared" si="1422"/>
        <v>0</v>
      </c>
      <c r="W424" s="476">
        <f t="shared" si="1422"/>
        <v>0</v>
      </c>
      <c r="X424" s="476">
        <f t="shared" si="1422"/>
        <v>0</v>
      </c>
      <c r="Y424" s="476">
        <f t="shared" si="1422"/>
        <v>0</v>
      </c>
      <c r="Z424" s="476">
        <f t="shared" si="1422"/>
        <v>0</v>
      </c>
      <c r="AA424" s="476">
        <f t="shared" si="1422"/>
        <v>0</v>
      </c>
      <c r="AB424" s="476">
        <f t="shared" si="1422"/>
        <v>0</v>
      </c>
      <c r="AC424" s="476">
        <f t="shared" si="1422"/>
        <v>0</v>
      </c>
      <c r="AD424" s="476">
        <f t="shared" si="1422"/>
        <v>0</v>
      </c>
      <c r="AE424" s="476">
        <f t="shared" si="1422"/>
        <v>0</v>
      </c>
      <c r="AF424" s="543">
        <f t="shared" si="1413"/>
        <v>0</v>
      </c>
      <c r="AG424" s="601">
        <f t="shared" ref="AG424:AR424" si="1423">AG422/AG423</f>
        <v>0</v>
      </c>
      <c r="AH424" s="476">
        <f t="shared" si="1423"/>
        <v>0</v>
      </c>
      <c r="AI424" s="476">
        <f t="shared" si="1423"/>
        <v>0</v>
      </c>
      <c r="AJ424" s="476">
        <f t="shared" si="1423"/>
        <v>0</v>
      </c>
      <c r="AK424" s="476">
        <f t="shared" si="1423"/>
        <v>0</v>
      </c>
      <c r="AL424" s="476">
        <f t="shared" si="1423"/>
        <v>0</v>
      </c>
      <c r="AM424" s="476">
        <f t="shared" si="1423"/>
        <v>0</v>
      </c>
      <c r="AN424" s="476">
        <f t="shared" si="1423"/>
        <v>0</v>
      </c>
      <c r="AO424" s="476">
        <f t="shared" si="1423"/>
        <v>0</v>
      </c>
      <c r="AP424" s="476">
        <f t="shared" si="1423"/>
        <v>0</v>
      </c>
      <c r="AQ424" s="476">
        <f t="shared" si="1423"/>
        <v>0</v>
      </c>
      <c r="AR424" s="569">
        <f t="shared" si="1423"/>
        <v>0</v>
      </c>
      <c r="AS424" s="656"/>
      <c r="AT424" s="477">
        <f t="shared" si="1415"/>
        <v>0</v>
      </c>
      <c r="AU424" s="476">
        <f t="shared" ref="AU424:BF424" si="1424">AU422/AU423</f>
        <v>0</v>
      </c>
      <c r="AV424" s="476">
        <f t="shared" si="1424"/>
        <v>0</v>
      </c>
      <c r="AW424" s="476">
        <f t="shared" si="1424"/>
        <v>0</v>
      </c>
      <c r="AX424" s="476">
        <f t="shared" si="1424"/>
        <v>0</v>
      </c>
      <c r="AY424" s="476">
        <f t="shared" si="1424"/>
        <v>0</v>
      </c>
      <c r="AZ424" s="476">
        <f t="shared" si="1424"/>
        <v>0</v>
      </c>
      <c r="BA424" s="476">
        <f t="shared" si="1424"/>
        <v>0</v>
      </c>
      <c r="BB424" s="476">
        <f t="shared" si="1424"/>
        <v>0</v>
      </c>
      <c r="BC424" s="476">
        <f t="shared" si="1424"/>
        <v>0</v>
      </c>
      <c r="BD424" s="476">
        <f t="shared" si="1424"/>
        <v>0</v>
      </c>
      <c r="BE424" s="476">
        <f t="shared" si="1424"/>
        <v>0</v>
      </c>
      <c r="BF424" s="476">
        <f t="shared" si="1424"/>
        <v>0</v>
      </c>
      <c r="BG424" s="543">
        <f t="shared" si="1417"/>
        <v>0</v>
      </c>
      <c r="BH424" s="601">
        <f t="shared" ref="BH424:BS424" si="1425">BH422/BH423</f>
        <v>0</v>
      </c>
      <c r="BI424" s="476">
        <f t="shared" si="1425"/>
        <v>303352.04004246928</v>
      </c>
      <c r="BJ424" s="476">
        <f t="shared" si="1425"/>
        <v>0</v>
      </c>
      <c r="BK424" s="476">
        <f t="shared" si="1425"/>
        <v>0</v>
      </c>
      <c r="BL424" s="476">
        <f t="shared" si="1425"/>
        <v>0</v>
      </c>
      <c r="BM424" s="476">
        <f t="shared" si="1425"/>
        <v>0</v>
      </c>
      <c r="BN424" s="476">
        <f t="shared" si="1425"/>
        <v>0</v>
      </c>
      <c r="BO424" s="476">
        <f t="shared" si="1425"/>
        <v>0</v>
      </c>
      <c r="BP424" s="476">
        <f t="shared" si="1425"/>
        <v>0</v>
      </c>
      <c r="BQ424" s="476">
        <f t="shared" si="1425"/>
        <v>0</v>
      </c>
      <c r="BR424" s="476">
        <f t="shared" si="1425"/>
        <v>0</v>
      </c>
      <c r="BS424" s="476">
        <f t="shared" si="1425"/>
        <v>0</v>
      </c>
      <c r="BT424" s="543">
        <f t="shared" si="1419"/>
        <v>303352.04004246928</v>
      </c>
      <c r="BU424" s="601">
        <f t="shared" ref="BU424:CF424" si="1426">BU422/BU423</f>
        <v>0</v>
      </c>
      <c r="BV424" s="476">
        <f t="shared" si="1426"/>
        <v>0</v>
      </c>
      <c r="BW424" s="476">
        <f t="shared" si="1426"/>
        <v>0</v>
      </c>
      <c r="BX424" s="476">
        <f t="shared" si="1426"/>
        <v>0</v>
      </c>
      <c r="BY424" s="476">
        <f t="shared" si="1426"/>
        <v>0</v>
      </c>
      <c r="BZ424" s="476">
        <f t="shared" si="1426"/>
        <v>0</v>
      </c>
      <c r="CA424" s="476">
        <f t="shared" si="1426"/>
        <v>0</v>
      </c>
      <c r="CB424" s="476">
        <f t="shared" si="1426"/>
        <v>0</v>
      </c>
      <c r="CC424" s="476">
        <f t="shared" si="1426"/>
        <v>0</v>
      </c>
      <c r="CD424" s="476">
        <f t="shared" si="1426"/>
        <v>0</v>
      </c>
      <c r="CE424" s="476">
        <f t="shared" si="1426"/>
        <v>0</v>
      </c>
      <c r="CF424" s="476">
        <f t="shared" si="1426"/>
        <v>0</v>
      </c>
      <c r="CG424" s="619">
        <f t="shared" si="1420"/>
        <v>0</v>
      </c>
      <c r="CH424" s="982">
        <f>S424+AF424+AT424+BG424+SUM(BH424:BR424)</f>
        <v>303352.04004246928</v>
      </c>
      <c r="DO424" s="32"/>
      <c r="DP424" s="32"/>
      <c r="DQ424" s="32"/>
      <c r="DR424" s="390"/>
      <c r="DS424" s="390"/>
      <c r="DT424" s="390"/>
      <c r="DU424" s="390"/>
      <c r="DV424" s="390"/>
    </row>
    <row r="425" spans="1:126" s="8" customFormat="1" ht="20.25" customHeight="1">
      <c r="A425" s="679" t="s">
        <v>27</v>
      </c>
      <c r="B425" s="533" t="s">
        <v>24</v>
      </c>
      <c r="C425" s="532" t="s">
        <v>128</v>
      </c>
      <c r="D425" s="469" t="s">
        <v>44</v>
      </c>
      <c r="E425" s="470">
        <f>S425+AF425+AT425+BG425+BT425+CG425</f>
        <v>1000000</v>
      </c>
      <c r="F425" s="595" t="s">
        <v>52</v>
      </c>
      <c r="G425" s="544"/>
      <c r="H425" s="479"/>
      <c r="I425" s="479"/>
      <c r="J425" s="479"/>
      <c r="K425" s="479"/>
      <c r="L425" s="479"/>
      <c r="M425" s="479"/>
      <c r="N425" s="479"/>
      <c r="O425" s="479"/>
      <c r="P425" s="479"/>
      <c r="Q425" s="479"/>
      <c r="R425" s="479"/>
      <c r="S425" s="620">
        <f t="shared" si="1411"/>
        <v>0</v>
      </c>
      <c r="T425" s="544"/>
      <c r="U425" s="479"/>
      <c r="V425" s="479"/>
      <c r="W425" s="479"/>
      <c r="X425" s="479"/>
      <c r="Y425" s="479"/>
      <c r="Z425" s="479"/>
      <c r="AA425" s="479"/>
      <c r="AB425" s="479"/>
      <c r="AC425" s="479"/>
      <c r="AD425" s="479"/>
      <c r="AE425" s="479"/>
      <c r="AF425" s="545">
        <f t="shared" si="1413"/>
        <v>0</v>
      </c>
      <c r="AG425" s="602"/>
      <c r="AH425" s="479"/>
      <c r="AI425" s="479"/>
      <c r="AJ425" s="479"/>
      <c r="AK425" s="479"/>
      <c r="AL425" s="479"/>
      <c r="AM425" s="479"/>
      <c r="AN425" s="479"/>
      <c r="AO425" s="479"/>
      <c r="AP425" s="479"/>
      <c r="AQ425" s="479"/>
      <c r="AR425" s="570"/>
      <c r="AS425" s="655"/>
      <c r="AT425" s="480">
        <f t="shared" si="1415"/>
        <v>0</v>
      </c>
      <c r="AU425" s="479"/>
      <c r="AV425" s="479"/>
      <c r="AW425" s="479"/>
      <c r="AX425" s="479"/>
      <c r="AY425" s="479"/>
      <c r="AZ425" s="479"/>
      <c r="BA425" s="512"/>
      <c r="BB425" s="479"/>
      <c r="BC425" s="479"/>
      <c r="BD425" s="479"/>
      <c r="BE425" s="479"/>
      <c r="BF425" s="479"/>
      <c r="BG425" s="545">
        <f t="shared" si="1417"/>
        <v>0</v>
      </c>
      <c r="BH425" s="602"/>
      <c r="BI425" s="479">
        <v>282300</v>
      </c>
      <c r="BJ425" s="479">
        <v>605800</v>
      </c>
      <c r="BK425" s="479">
        <v>111900</v>
      </c>
      <c r="BL425" s="479"/>
      <c r="BM425" s="479"/>
      <c r="BN425" s="479"/>
      <c r="BO425" s="479"/>
      <c r="BP425" s="479"/>
      <c r="BQ425" s="479"/>
      <c r="BR425" s="479"/>
      <c r="BS425" s="479"/>
      <c r="BT425" s="545">
        <f t="shared" si="1419"/>
        <v>1000000</v>
      </c>
      <c r="BU425" s="602"/>
      <c r="BV425" s="479"/>
      <c r="BW425" s="479"/>
      <c r="BX425" s="479"/>
      <c r="BY425" s="479"/>
      <c r="BZ425" s="479"/>
      <c r="CA425" s="479"/>
      <c r="CB425" s="479"/>
      <c r="CC425" s="479"/>
      <c r="CD425" s="479"/>
      <c r="CE425" s="479"/>
      <c r="CF425" s="479"/>
      <c r="CG425" s="620">
        <f t="shared" si="1420"/>
        <v>0</v>
      </c>
      <c r="CH425" s="981">
        <f>S425+AF425+AT425+BG425+SUM(BH425:BR425)</f>
        <v>1000000</v>
      </c>
      <c r="DO425" s="38"/>
      <c r="DP425" s="39"/>
      <c r="DQ425" s="49"/>
      <c r="DR425" s="49"/>
      <c r="DS425" s="49"/>
      <c r="DT425" s="49"/>
      <c r="DU425" s="49"/>
      <c r="DV425" s="49"/>
    </row>
    <row r="426" spans="1:126" s="8" customFormat="1" ht="20.25" customHeight="1">
      <c r="A426" s="679" t="s">
        <v>27</v>
      </c>
      <c r="B426" s="533" t="s">
        <v>24</v>
      </c>
      <c r="C426" s="532" t="s">
        <v>128</v>
      </c>
      <c r="D426" s="481"/>
      <c r="E426" s="470"/>
      <c r="F426" s="595" t="s">
        <v>80</v>
      </c>
      <c r="G426" s="546">
        <f t="shared" ref="G426:R426" si="1427">G$64</f>
        <v>2.5669</v>
      </c>
      <c r="H426" s="482">
        <f t="shared" si="1427"/>
        <v>2.6036000000000001</v>
      </c>
      <c r="I426" s="482">
        <f t="shared" si="1427"/>
        <v>2.6082999999999998</v>
      </c>
      <c r="J426" s="482">
        <f t="shared" si="1427"/>
        <v>2.6122000000000001</v>
      </c>
      <c r="K426" s="482">
        <f t="shared" si="1427"/>
        <v>2.5297999999999998</v>
      </c>
      <c r="L426" s="482">
        <f t="shared" si="1427"/>
        <v>2.52</v>
      </c>
      <c r="M426" s="482">
        <f t="shared" si="1427"/>
        <v>2.5398999999999998</v>
      </c>
      <c r="N426" s="482">
        <f t="shared" si="1427"/>
        <v>2.5095000000000001</v>
      </c>
      <c r="O426" s="482">
        <f t="shared" si="1427"/>
        <v>2.5036999999999998</v>
      </c>
      <c r="P426" s="482">
        <f t="shared" si="1427"/>
        <v>2.4632999999999998</v>
      </c>
      <c r="Q426" s="482">
        <f t="shared" si="1427"/>
        <v>2.4754</v>
      </c>
      <c r="R426" s="482">
        <f t="shared" si="1427"/>
        <v>2.5314999999999999</v>
      </c>
      <c r="S426" s="621">
        <f t="shared" si="1411"/>
        <v>30.464099999999998</v>
      </c>
      <c r="T426" s="546">
        <f t="shared" ref="T426:AE426" si="1428">T$64</f>
        <v>2.5855999999999999</v>
      </c>
      <c r="U426" s="482">
        <f t="shared" si="1428"/>
        <v>2.6044999999999998</v>
      </c>
      <c r="V426" s="482">
        <f t="shared" si="1428"/>
        <v>3.1955</v>
      </c>
      <c r="W426" s="482">
        <f t="shared" si="1428"/>
        <v>2.8012999999999999</v>
      </c>
      <c r="X426" s="482">
        <f t="shared" si="1428"/>
        <v>2.5354999999999999</v>
      </c>
      <c r="Y426" s="482">
        <f t="shared" si="1428"/>
        <v>2.5604</v>
      </c>
      <c r="Z426" s="482">
        <f t="shared" si="1428"/>
        <v>2.601</v>
      </c>
      <c r="AA426" s="482">
        <f t="shared" si="1428"/>
        <v>2.5802</v>
      </c>
      <c r="AB426" s="482">
        <f t="shared" si="1428"/>
        <v>2.5396999999999998</v>
      </c>
      <c r="AC426" s="482">
        <f t="shared" si="1428"/>
        <v>2.5066000000000002</v>
      </c>
      <c r="AD426" s="482">
        <f t="shared" si="1428"/>
        <v>2.44</v>
      </c>
      <c r="AE426" s="482">
        <f t="shared" si="1428"/>
        <v>2.5629</v>
      </c>
      <c r="AF426" s="547">
        <f t="shared" si="1413"/>
        <v>31.513200000000001</v>
      </c>
      <c r="AG426" s="603">
        <f t="shared" ref="AG426:AR426" si="1429">AG$64</f>
        <v>2.6617000000000002</v>
      </c>
      <c r="AH426" s="482">
        <f t="shared" si="1429"/>
        <v>2.7553999999999998</v>
      </c>
      <c r="AI426" s="482">
        <f t="shared" si="1429"/>
        <v>2.8420000000000001</v>
      </c>
      <c r="AJ426" s="482">
        <f t="shared" si="1429"/>
        <v>2.9298999999999999</v>
      </c>
      <c r="AK426" s="482">
        <f t="shared" si="1429"/>
        <v>2.8948999999999998</v>
      </c>
      <c r="AL426" s="482">
        <f t="shared" si="1429"/>
        <v>2.9687000000000001</v>
      </c>
      <c r="AM426" s="482">
        <f t="shared" si="1429"/>
        <v>3.028</v>
      </c>
      <c r="AN426" s="482">
        <f t="shared" si="1429"/>
        <v>3.1524999999999999</v>
      </c>
      <c r="AO426" s="482">
        <f t="shared" si="1429"/>
        <v>3.2565</v>
      </c>
      <c r="AP426" s="482">
        <f t="shared" si="1429"/>
        <v>3.2835999999999999</v>
      </c>
      <c r="AQ426" s="482">
        <f t="shared" si="1429"/>
        <v>3.1362999999999999</v>
      </c>
      <c r="AR426" s="571">
        <f t="shared" si="1429"/>
        <v>3.1787000000000001</v>
      </c>
      <c r="AS426" s="655"/>
      <c r="AT426" s="483">
        <f t="shared" si="1415"/>
        <v>33.426499999999997</v>
      </c>
      <c r="AU426" s="482">
        <f t="shared" ref="AU426:BF426" si="1430">AU$64</f>
        <v>3.1715</v>
      </c>
      <c r="AV426" s="482">
        <f t="shared" si="1430"/>
        <v>3.2265999999999999</v>
      </c>
      <c r="AW426" s="482">
        <f t="shared" si="1430"/>
        <v>3.2315</v>
      </c>
      <c r="AX426" s="482">
        <f t="shared" si="1430"/>
        <v>3.2578</v>
      </c>
      <c r="AY426" s="482">
        <f t="shared" si="1430"/>
        <v>3.2136</v>
      </c>
      <c r="AZ426" s="482">
        <f t="shared" si="1430"/>
        <v>3.1901999999999999</v>
      </c>
      <c r="BA426" s="482">
        <f t="shared" si="1430"/>
        <v>3.1758000000000002</v>
      </c>
      <c r="BB426" s="482">
        <f t="shared" si="1430"/>
        <v>3.1570999999999998</v>
      </c>
      <c r="BC426" s="482">
        <f t="shared" si="1430"/>
        <v>3.1909999999999998</v>
      </c>
      <c r="BD426" s="482">
        <f t="shared" si="1430"/>
        <v>3.2845</v>
      </c>
      <c r="BE426" s="482">
        <f t="shared" si="1430"/>
        <v>3.3933</v>
      </c>
      <c r="BF426" s="482">
        <f t="shared" si="1430"/>
        <v>3.4613999999999998</v>
      </c>
      <c r="BG426" s="547">
        <f t="shared" si="1417"/>
        <v>38.954299999999989</v>
      </c>
      <c r="BH426" s="603">
        <f t="shared" ref="BH426:BS426" si="1431">BH$64</f>
        <v>3.4548000000000001</v>
      </c>
      <c r="BI426" s="482">
        <f t="shared" si="1431"/>
        <v>3.2965</v>
      </c>
      <c r="BJ426" s="482">
        <f t="shared" si="1431"/>
        <v>3.16</v>
      </c>
      <c r="BK426" s="482">
        <f t="shared" si="1431"/>
        <v>3.0973999999999999</v>
      </c>
      <c r="BL426" s="482">
        <f t="shared" si="1431"/>
        <v>3.0133999999999999</v>
      </c>
      <c r="BM426" s="482">
        <f t="shared" si="1431"/>
        <v>2.9830000000000001</v>
      </c>
      <c r="BN426" s="482">
        <f t="shared" si="1431"/>
        <v>2.9506000000000001</v>
      </c>
      <c r="BO426" s="482">
        <f t="shared" si="1431"/>
        <v>2.9832000000000001</v>
      </c>
      <c r="BP426" s="482">
        <f t="shared" si="1431"/>
        <v>3.0310000000000001</v>
      </c>
      <c r="BQ426" s="482">
        <f t="shared" si="1431"/>
        <v>2.9836999999999998</v>
      </c>
      <c r="BR426" s="482">
        <f t="shared" si="1431"/>
        <v>2.9836999999999998</v>
      </c>
      <c r="BS426" s="482">
        <f t="shared" si="1431"/>
        <v>2.9836999999999998</v>
      </c>
      <c r="BT426" s="547">
        <f t="shared" si="1419"/>
        <v>36.920999999999999</v>
      </c>
      <c r="BU426" s="603">
        <v>2.9836999999999998</v>
      </c>
      <c r="BV426" s="482">
        <v>2.9836999999999998</v>
      </c>
      <c r="BW426" s="482">
        <v>2.9836999999999998</v>
      </c>
      <c r="BX426" s="482">
        <v>2.9836999999999998</v>
      </c>
      <c r="BY426" s="482">
        <v>2.9836999999999998</v>
      </c>
      <c r="BZ426" s="482">
        <v>2.9836999999999998</v>
      </c>
      <c r="CA426" s="482">
        <v>2.9836999999999998</v>
      </c>
      <c r="CB426" s="482">
        <v>2.9836999999999998</v>
      </c>
      <c r="CC426" s="482">
        <v>2.9836999999999998</v>
      </c>
      <c r="CD426" s="482">
        <v>2.9836999999999998</v>
      </c>
      <c r="CE426" s="482">
        <v>2.9836999999999998</v>
      </c>
      <c r="CF426" s="482">
        <v>2.9836999999999998</v>
      </c>
      <c r="CG426" s="620">
        <f t="shared" si="1420"/>
        <v>35.804399999999994</v>
      </c>
      <c r="CH426" s="980"/>
      <c r="DO426" s="38"/>
      <c r="DP426" s="39"/>
      <c r="DQ426" s="40"/>
      <c r="DR426" s="66"/>
      <c r="DS426" s="66"/>
      <c r="DT426" s="66"/>
      <c r="DU426" s="66"/>
      <c r="DV426" s="40"/>
    </row>
    <row r="427" spans="1:126" s="8" customFormat="1" ht="20.25" customHeight="1">
      <c r="A427" s="679" t="s">
        <v>27</v>
      </c>
      <c r="B427" s="533" t="s">
        <v>24</v>
      </c>
      <c r="C427" s="532" t="s">
        <v>128</v>
      </c>
      <c r="D427" s="469"/>
      <c r="E427" s="475">
        <f>S427+AF427+AT427+BG427+BT427+CG427</f>
        <v>313472.21598388051</v>
      </c>
      <c r="F427" s="595" t="s">
        <v>51</v>
      </c>
      <c r="G427" s="548">
        <f t="shared" ref="G427:R427" si="1432">G425/G426</f>
        <v>0</v>
      </c>
      <c r="H427" s="484">
        <f t="shared" si="1432"/>
        <v>0</v>
      </c>
      <c r="I427" s="484">
        <f t="shared" si="1432"/>
        <v>0</v>
      </c>
      <c r="J427" s="484">
        <f t="shared" si="1432"/>
        <v>0</v>
      </c>
      <c r="K427" s="484">
        <f t="shared" si="1432"/>
        <v>0</v>
      </c>
      <c r="L427" s="484">
        <f t="shared" si="1432"/>
        <v>0</v>
      </c>
      <c r="M427" s="484">
        <f t="shared" si="1432"/>
        <v>0</v>
      </c>
      <c r="N427" s="484">
        <f t="shared" si="1432"/>
        <v>0</v>
      </c>
      <c r="O427" s="484">
        <f t="shared" si="1432"/>
        <v>0</v>
      </c>
      <c r="P427" s="484">
        <f t="shared" si="1432"/>
        <v>0</v>
      </c>
      <c r="Q427" s="484">
        <f t="shared" si="1432"/>
        <v>0</v>
      </c>
      <c r="R427" s="484">
        <f t="shared" si="1432"/>
        <v>0</v>
      </c>
      <c r="S427" s="622">
        <f t="shared" si="1411"/>
        <v>0</v>
      </c>
      <c r="T427" s="548">
        <f t="shared" ref="T427:AE427" si="1433">T425/T426</f>
        <v>0</v>
      </c>
      <c r="U427" s="484">
        <f t="shared" si="1433"/>
        <v>0</v>
      </c>
      <c r="V427" s="484">
        <f t="shared" si="1433"/>
        <v>0</v>
      </c>
      <c r="W427" s="484">
        <f t="shared" si="1433"/>
        <v>0</v>
      </c>
      <c r="X427" s="484">
        <f t="shared" si="1433"/>
        <v>0</v>
      </c>
      <c r="Y427" s="484">
        <f t="shared" si="1433"/>
        <v>0</v>
      </c>
      <c r="Z427" s="484">
        <f t="shared" si="1433"/>
        <v>0</v>
      </c>
      <c r="AA427" s="484">
        <f t="shared" si="1433"/>
        <v>0</v>
      </c>
      <c r="AB427" s="484">
        <f t="shared" si="1433"/>
        <v>0</v>
      </c>
      <c r="AC427" s="484">
        <f t="shared" si="1433"/>
        <v>0</v>
      </c>
      <c r="AD427" s="484">
        <f t="shared" si="1433"/>
        <v>0</v>
      </c>
      <c r="AE427" s="484">
        <f t="shared" si="1433"/>
        <v>0</v>
      </c>
      <c r="AF427" s="549">
        <f t="shared" si="1413"/>
        <v>0</v>
      </c>
      <c r="AG427" s="604">
        <f t="shared" ref="AG427:AR427" si="1434">AG425/AG426</f>
        <v>0</v>
      </c>
      <c r="AH427" s="484">
        <f t="shared" si="1434"/>
        <v>0</v>
      </c>
      <c r="AI427" s="484">
        <f t="shared" si="1434"/>
        <v>0</v>
      </c>
      <c r="AJ427" s="484">
        <f t="shared" si="1434"/>
        <v>0</v>
      </c>
      <c r="AK427" s="484">
        <f t="shared" si="1434"/>
        <v>0</v>
      </c>
      <c r="AL427" s="484">
        <f t="shared" si="1434"/>
        <v>0</v>
      </c>
      <c r="AM427" s="484">
        <f t="shared" si="1434"/>
        <v>0</v>
      </c>
      <c r="AN427" s="484">
        <f t="shared" si="1434"/>
        <v>0</v>
      </c>
      <c r="AO427" s="484">
        <f t="shared" si="1434"/>
        <v>0</v>
      </c>
      <c r="AP427" s="484">
        <f t="shared" si="1434"/>
        <v>0</v>
      </c>
      <c r="AQ427" s="484">
        <f t="shared" si="1434"/>
        <v>0</v>
      </c>
      <c r="AR427" s="572">
        <f t="shared" si="1434"/>
        <v>0</v>
      </c>
      <c r="AS427" s="655"/>
      <c r="AT427" s="485">
        <f t="shared" si="1415"/>
        <v>0</v>
      </c>
      <c r="AU427" s="484">
        <f t="shared" ref="AU427:BF427" si="1435">AU425/AU426</f>
        <v>0</v>
      </c>
      <c r="AV427" s="484">
        <f t="shared" si="1435"/>
        <v>0</v>
      </c>
      <c r="AW427" s="484">
        <f t="shared" si="1435"/>
        <v>0</v>
      </c>
      <c r="AX427" s="484">
        <f t="shared" si="1435"/>
        <v>0</v>
      </c>
      <c r="AY427" s="484">
        <f t="shared" si="1435"/>
        <v>0</v>
      </c>
      <c r="AZ427" s="484">
        <f t="shared" si="1435"/>
        <v>0</v>
      </c>
      <c r="BA427" s="484">
        <f t="shared" si="1435"/>
        <v>0</v>
      </c>
      <c r="BB427" s="484">
        <f t="shared" si="1435"/>
        <v>0</v>
      </c>
      <c r="BC427" s="484">
        <f t="shared" si="1435"/>
        <v>0</v>
      </c>
      <c r="BD427" s="484">
        <f t="shared" si="1435"/>
        <v>0</v>
      </c>
      <c r="BE427" s="484">
        <f t="shared" si="1435"/>
        <v>0</v>
      </c>
      <c r="BF427" s="484">
        <f t="shared" si="1435"/>
        <v>0</v>
      </c>
      <c r="BG427" s="549">
        <f t="shared" si="1417"/>
        <v>0</v>
      </c>
      <c r="BH427" s="604">
        <f t="shared" ref="BH427:BS427" si="1436">BH425/BH426</f>
        <v>0</v>
      </c>
      <c r="BI427" s="484">
        <f t="shared" si="1436"/>
        <v>85636.280903989085</v>
      </c>
      <c r="BJ427" s="484">
        <f t="shared" si="1436"/>
        <v>191708.86075949366</v>
      </c>
      <c r="BK427" s="484">
        <f t="shared" si="1436"/>
        <v>36127.074320397754</v>
      </c>
      <c r="BL427" s="484">
        <f t="shared" si="1436"/>
        <v>0</v>
      </c>
      <c r="BM427" s="484">
        <f t="shared" si="1436"/>
        <v>0</v>
      </c>
      <c r="BN427" s="484">
        <f t="shared" si="1436"/>
        <v>0</v>
      </c>
      <c r="BO427" s="484">
        <f t="shared" si="1436"/>
        <v>0</v>
      </c>
      <c r="BP427" s="484">
        <f t="shared" si="1436"/>
        <v>0</v>
      </c>
      <c r="BQ427" s="484">
        <f t="shared" si="1436"/>
        <v>0</v>
      </c>
      <c r="BR427" s="484">
        <f t="shared" si="1436"/>
        <v>0</v>
      </c>
      <c r="BS427" s="484">
        <f t="shared" si="1436"/>
        <v>0</v>
      </c>
      <c r="BT427" s="549">
        <f t="shared" si="1419"/>
        <v>313472.21598388051</v>
      </c>
      <c r="BU427" s="604">
        <f t="shared" ref="BU427:CF427" si="1437">BU425/BU426</f>
        <v>0</v>
      </c>
      <c r="BV427" s="484">
        <f t="shared" si="1437"/>
        <v>0</v>
      </c>
      <c r="BW427" s="484">
        <f t="shared" si="1437"/>
        <v>0</v>
      </c>
      <c r="BX427" s="484">
        <f t="shared" si="1437"/>
        <v>0</v>
      </c>
      <c r="BY427" s="484">
        <f t="shared" si="1437"/>
        <v>0</v>
      </c>
      <c r="BZ427" s="484">
        <f t="shared" si="1437"/>
        <v>0</v>
      </c>
      <c r="CA427" s="484">
        <f t="shared" si="1437"/>
        <v>0</v>
      </c>
      <c r="CB427" s="484">
        <f t="shared" si="1437"/>
        <v>0</v>
      </c>
      <c r="CC427" s="484">
        <f t="shared" si="1437"/>
        <v>0</v>
      </c>
      <c r="CD427" s="484">
        <f t="shared" si="1437"/>
        <v>0</v>
      </c>
      <c r="CE427" s="484">
        <f t="shared" si="1437"/>
        <v>0</v>
      </c>
      <c r="CF427" s="484">
        <f t="shared" si="1437"/>
        <v>0</v>
      </c>
      <c r="CG427" s="622">
        <f t="shared" si="1420"/>
        <v>0</v>
      </c>
      <c r="CH427" s="982">
        <f>S427+AF427+AT427+BG427+SUM(BH427:BR427)</f>
        <v>313472.21598388051</v>
      </c>
      <c r="DO427" s="38"/>
      <c r="DP427" s="39"/>
      <c r="DQ427" s="43"/>
      <c r="DR427" s="73"/>
      <c r="DS427" s="73"/>
      <c r="DT427" s="67"/>
      <c r="DU427" s="67"/>
      <c r="DV427" s="43"/>
    </row>
    <row r="428" spans="1:126" s="8" customFormat="1" ht="20.25" customHeight="1">
      <c r="A428" s="679" t="s">
        <v>27</v>
      </c>
      <c r="B428" s="533" t="s">
        <v>24</v>
      </c>
      <c r="C428" s="532" t="s">
        <v>128</v>
      </c>
      <c r="D428" s="469"/>
      <c r="E428" s="470">
        <f>S428+AF428+AT428+BG428+BT428+CG428</f>
        <v>382684.37</v>
      </c>
      <c r="F428" s="596" t="s">
        <v>58</v>
      </c>
      <c r="G428" s="550"/>
      <c r="H428" s="486"/>
      <c r="I428" s="486"/>
      <c r="J428" s="486"/>
      <c r="K428" s="486"/>
      <c r="L428" s="486"/>
      <c r="M428" s="486"/>
      <c r="N428" s="486"/>
      <c r="O428" s="486"/>
      <c r="P428" s="486"/>
      <c r="Q428" s="486"/>
      <c r="R428" s="486"/>
      <c r="S428" s="623">
        <f t="shared" si="1411"/>
        <v>0</v>
      </c>
      <c r="T428" s="550"/>
      <c r="U428" s="486"/>
      <c r="V428" s="486"/>
      <c r="W428" s="486"/>
      <c r="X428" s="486"/>
      <c r="Y428" s="486"/>
      <c r="Z428" s="486"/>
      <c r="AA428" s="486"/>
      <c r="AB428" s="486"/>
      <c r="AC428" s="486"/>
      <c r="AD428" s="486"/>
      <c r="AE428" s="486"/>
      <c r="AF428" s="551">
        <f t="shared" si="1413"/>
        <v>0</v>
      </c>
      <c r="AG428" s="605"/>
      <c r="AH428" s="486"/>
      <c r="AI428" s="486"/>
      <c r="AJ428" s="486"/>
      <c r="AK428" s="486"/>
      <c r="AL428" s="486"/>
      <c r="AM428" s="486"/>
      <c r="AN428" s="486"/>
      <c r="AO428" s="486"/>
      <c r="AP428" s="486"/>
      <c r="AQ428" s="486"/>
      <c r="AR428" s="573"/>
      <c r="AS428" s="655"/>
      <c r="AT428" s="487">
        <f t="shared" si="1415"/>
        <v>0</v>
      </c>
      <c r="AU428" s="488"/>
      <c r="AV428" s="488"/>
      <c r="AW428" s="488"/>
      <c r="AX428" s="488"/>
      <c r="AY428" s="488"/>
      <c r="AZ428" s="488"/>
      <c r="BA428" s="488"/>
      <c r="BB428" s="488"/>
      <c r="BC428" s="488"/>
      <c r="BD428" s="488"/>
      <c r="BE428" s="488"/>
      <c r="BF428" s="488"/>
      <c r="BG428" s="551">
        <f t="shared" si="1417"/>
        <v>0</v>
      </c>
      <c r="BH428" s="660"/>
      <c r="BI428" s="488"/>
      <c r="BJ428" s="488">
        <v>2133.6799999999998</v>
      </c>
      <c r="BK428" s="488">
        <v>10620.91</v>
      </c>
      <c r="BL428" s="488">
        <v>18499.72</v>
      </c>
      <c r="BM428" s="488">
        <v>19534.169999999998</v>
      </c>
      <c r="BN428" s="488">
        <v>18903.96</v>
      </c>
      <c r="BO428" s="488">
        <v>19297.810000000001</v>
      </c>
      <c r="BP428" s="488">
        <v>19297.82</v>
      </c>
      <c r="BQ428" s="488">
        <v>18675.22</v>
      </c>
      <c r="BR428" s="488">
        <v>18940.36</v>
      </c>
      <c r="BS428" s="488">
        <v>18940.36</v>
      </c>
      <c r="BT428" s="551">
        <f t="shared" si="1419"/>
        <v>164844.01</v>
      </c>
      <c r="BU428" s="660">
        <v>18940.36</v>
      </c>
      <c r="BV428" s="488">
        <v>18500</v>
      </c>
      <c r="BW428" s="488">
        <v>18500</v>
      </c>
      <c r="BX428" s="488">
        <v>18500</v>
      </c>
      <c r="BY428" s="488">
        <v>18100</v>
      </c>
      <c r="BZ428" s="488">
        <v>18100</v>
      </c>
      <c r="CA428" s="488">
        <v>18100</v>
      </c>
      <c r="CB428" s="488">
        <v>17900</v>
      </c>
      <c r="CC428" s="488">
        <v>17900</v>
      </c>
      <c r="CD428" s="488">
        <v>17900</v>
      </c>
      <c r="CE428" s="488">
        <v>17700</v>
      </c>
      <c r="CF428" s="488">
        <v>17700</v>
      </c>
      <c r="CG428" s="623">
        <f t="shared" si="1420"/>
        <v>217840.36</v>
      </c>
      <c r="CH428" s="981">
        <f>S428+AF428+AT428+BG428+SUM(BH428:BR428)</f>
        <v>145903.65000000002</v>
      </c>
      <c r="DO428" s="47"/>
      <c r="DP428" s="48"/>
      <c r="DQ428" s="49"/>
      <c r="DR428" s="65"/>
      <c r="DS428" s="65"/>
      <c r="DT428" s="65"/>
      <c r="DU428" s="65"/>
      <c r="DV428" s="49"/>
    </row>
    <row r="429" spans="1:126" s="8" customFormat="1" ht="20.25" customHeight="1">
      <c r="A429" s="679" t="s">
        <v>27</v>
      </c>
      <c r="B429" s="533" t="s">
        <v>24</v>
      </c>
      <c r="C429" s="532" t="s">
        <v>128</v>
      </c>
      <c r="D429" s="469"/>
      <c r="E429" s="470"/>
      <c r="F429" s="596" t="s">
        <v>80</v>
      </c>
      <c r="G429" s="552">
        <f t="shared" ref="G429:R429" si="1438">G$64</f>
        <v>2.5669</v>
      </c>
      <c r="H429" s="489">
        <f t="shared" si="1438"/>
        <v>2.6036000000000001</v>
      </c>
      <c r="I429" s="489">
        <f t="shared" si="1438"/>
        <v>2.6082999999999998</v>
      </c>
      <c r="J429" s="489">
        <f t="shared" si="1438"/>
        <v>2.6122000000000001</v>
      </c>
      <c r="K429" s="489">
        <f t="shared" si="1438"/>
        <v>2.5297999999999998</v>
      </c>
      <c r="L429" s="489">
        <f t="shared" si="1438"/>
        <v>2.52</v>
      </c>
      <c r="M429" s="489">
        <f t="shared" si="1438"/>
        <v>2.5398999999999998</v>
      </c>
      <c r="N429" s="489">
        <f t="shared" si="1438"/>
        <v>2.5095000000000001</v>
      </c>
      <c r="O429" s="489">
        <f t="shared" si="1438"/>
        <v>2.5036999999999998</v>
      </c>
      <c r="P429" s="489">
        <f t="shared" si="1438"/>
        <v>2.4632999999999998</v>
      </c>
      <c r="Q429" s="489">
        <f t="shared" si="1438"/>
        <v>2.4754</v>
      </c>
      <c r="R429" s="489">
        <f t="shared" si="1438"/>
        <v>2.5314999999999999</v>
      </c>
      <c r="S429" s="624">
        <f t="shared" si="1411"/>
        <v>30.464099999999998</v>
      </c>
      <c r="T429" s="552">
        <f t="shared" ref="T429:AE429" si="1439">T$64</f>
        <v>2.5855999999999999</v>
      </c>
      <c r="U429" s="489">
        <f t="shared" si="1439"/>
        <v>2.6044999999999998</v>
      </c>
      <c r="V429" s="489">
        <f t="shared" si="1439"/>
        <v>3.1955</v>
      </c>
      <c r="W429" s="489">
        <f t="shared" si="1439"/>
        <v>2.8012999999999999</v>
      </c>
      <c r="X429" s="489">
        <f t="shared" si="1439"/>
        <v>2.5354999999999999</v>
      </c>
      <c r="Y429" s="489">
        <f t="shared" si="1439"/>
        <v>2.5604</v>
      </c>
      <c r="Z429" s="489">
        <f t="shared" si="1439"/>
        <v>2.601</v>
      </c>
      <c r="AA429" s="489">
        <f t="shared" si="1439"/>
        <v>2.5802</v>
      </c>
      <c r="AB429" s="489">
        <f t="shared" si="1439"/>
        <v>2.5396999999999998</v>
      </c>
      <c r="AC429" s="489">
        <f t="shared" si="1439"/>
        <v>2.5066000000000002</v>
      </c>
      <c r="AD429" s="489">
        <f t="shared" si="1439"/>
        <v>2.44</v>
      </c>
      <c r="AE429" s="489">
        <f t="shared" si="1439"/>
        <v>2.5629</v>
      </c>
      <c r="AF429" s="553">
        <f t="shared" si="1413"/>
        <v>31.513200000000001</v>
      </c>
      <c r="AG429" s="606">
        <f t="shared" ref="AG429:AR429" si="1440">AG$64</f>
        <v>2.6617000000000002</v>
      </c>
      <c r="AH429" s="489">
        <f t="shared" si="1440"/>
        <v>2.7553999999999998</v>
      </c>
      <c r="AI429" s="489">
        <f t="shared" si="1440"/>
        <v>2.8420000000000001</v>
      </c>
      <c r="AJ429" s="489">
        <f t="shared" si="1440"/>
        <v>2.9298999999999999</v>
      </c>
      <c r="AK429" s="489">
        <f t="shared" si="1440"/>
        <v>2.8948999999999998</v>
      </c>
      <c r="AL429" s="489">
        <f t="shared" si="1440"/>
        <v>2.9687000000000001</v>
      </c>
      <c r="AM429" s="489">
        <f t="shared" si="1440"/>
        <v>3.028</v>
      </c>
      <c r="AN429" s="489">
        <f t="shared" si="1440"/>
        <v>3.1524999999999999</v>
      </c>
      <c r="AO429" s="489">
        <f t="shared" si="1440"/>
        <v>3.2565</v>
      </c>
      <c r="AP429" s="489">
        <f t="shared" si="1440"/>
        <v>3.2835999999999999</v>
      </c>
      <c r="AQ429" s="489">
        <f t="shared" si="1440"/>
        <v>3.1362999999999999</v>
      </c>
      <c r="AR429" s="574">
        <f t="shared" si="1440"/>
        <v>3.1787000000000001</v>
      </c>
      <c r="AS429" s="655"/>
      <c r="AT429" s="490">
        <f t="shared" si="1415"/>
        <v>33.426499999999997</v>
      </c>
      <c r="AU429" s="489">
        <f t="shared" ref="AU429:BF429" si="1441">AU$64</f>
        <v>3.1715</v>
      </c>
      <c r="AV429" s="489">
        <f t="shared" si="1441"/>
        <v>3.2265999999999999</v>
      </c>
      <c r="AW429" s="489">
        <f t="shared" si="1441"/>
        <v>3.2315</v>
      </c>
      <c r="AX429" s="489">
        <f t="shared" si="1441"/>
        <v>3.2578</v>
      </c>
      <c r="AY429" s="489">
        <f t="shared" si="1441"/>
        <v>3.2136</v>
      </c>
      <c r="AZ429" s="489">
        <f t="shared" si="1441"/>
        <v>3.1901999999999999</v>
      </c>
      <c r="BA429" s="489">
        <f t="shared" si="1441"/>
        <v>3.1758000000000002</v>
      </c>
      <c r="BB429" s="489">
        <f t="shared" si="1441"/>
        <v>3.1570999999999998</v>
      </c>
      <c r="BC429" s="489">
        <f t="shared" si="1441"/>
        <v>3.1909999999999998</v>
      </c>
      <c r="BD429" s="489">
        <f t="shared" si="1441"/>
        <v>3.2845</v>
      </c>
      <c r="BE429" s="489">
        <f t="shared" si="1441"/>
        <v>3.3933</v>
      </c>
      <c r="BF429" s="489">
        <f t="shared" si="1441"/>
        <v>3.4613999999999998</v>
      </c>
      <c r="BG429" s="553">
        <f t="shared" si="1417"/>
        <v>38.954299999999989</v>
      </c>
      <c r="BH429" s="606">
        <f t="shared" ref="BH429:BS429" si="1442">BH$64</f>
        <v>3.4548000000000001</v>
      </c>
      <c r="BI429" s="489">
        <f t="shared" si="1442"/>
        <v>3.2965</v>
      </c>
      <c r="BJ429" s="489">
        <f t="shared" si="1442"/>
        <v>3.16</v>
      </c>
      <c r="BK429" s="489">
        <f t="shared" si="1442"/>
        <v>3.0973999999999999</v>
      </c>
      <c r="BL429" s="489">
        <f t="shared" si="1442"/>
        <v>3.0133999999999999</v>
      </c>
      <c r="BM429" s="489">
        <f t="shared" si="1442"/>
        <v>2.9830000000000001</v>
      </c>
      <c r="BN429" s="489">
        <f t="shared" si="1442"/>
        <v>2.9506000000000001</v>
      </c>
      <c r="BO429" s="489">
        <f t="shared" si="1442"/>
        <v>2.9832000000000001</v>
      </c>
      <c r="BP429" s="489">
        <f t="shared" si="1442"/>
        <v>3.0310000000000001</v>
      </c>
      <c r="BQ429" s="489">
        <f t="shared" si="1442"/>
        <v>2.9836999999999998</v>
      </c>
      <c r="BR429" s="489">
        <f t="shared" si="1442"/>
        <v>2.9836999999999998</v>
      </c>
      <c r="BS429" s="489">
        <f t="shared" si="1442"/>
        <v>2.9836999999999998</v>
      </c>
      <c r="BT429" s="553">
        <f t="shared" si="1419"/>
        <v>36.920999999999999</v>
      </c>
      <c r="BU429" s="661">
        <v>2.9836999999999998</v>
      </c>
      <c r="BV429" s="492">
        <v>2.9836999999999998</v>
      </c>
      <c r="BW429" s="492">
        <v>2.9836999999999998</v>
      </c>
      <c r="BX429" s="492">
        <v>2.9836999999999998</v>
      </c>
      <c r="BY429" s="492">
        <v>2.9836999999999998</v>
      </c>
      <c r="BZ429" s="492">
        <v>2.9836999999999998</v>
      </c>
      <c r="CA429" s="492">
        <v>2.9836999999999998</v>
      </c>
      <c r="CB429" s="492">
        <v>2.9836999999999998</v>
      </c>
      <c r="CC429" s="492">
        <v>2.9836999999999998</v>
      </c>
      <c r="CD429" s="492">
        <v>2.9836999999999998</v>
      </c>
      <c r="CE429" s="492">
        <v>2.9836999999999998</v>
      </c>
      <c r="CF429" s="492">
        <v>2.9836999999999998</v>
      </c>
      <c r="CG429" s="987">
        <f t="shared" si="1420"/>
        <v>35.804399999999994</v>
      </c>
      <c r="CH429" s="980"/>
      <c r="DO429" s="47"/>
      <c r="DP429" s="48"/>
      <c r="DQ429" s="40"/>
      <c r="DR429" s="65"/>
      <c r="DS429" s="65"/>
      <c r="DT429" s="66"/>
      <c r="DU429" s="65"/>
      <c r="DV429" s="49"/>
    </row>
    <row r="430" spans="1:126" s="8" customFormat="1" ht="20.25" customHeight="1">
      <c r="A430" s="679" t="s">
        <v>27</v>
      </c>
      <c r="B430" s="533" t="s">
        <v>24</v>
      </c>
      <c r="C430" s="532" t="s">
        <v>128</v>
      </c>
      <c r="D430" s="469"/>
      <c r="E430" s="475">
        <f>S430+AF430+AT430+BG430+BT430+CG430</f>
        <v>127999.41544222207</v>
      </c>
      <c r="F430" s="596" t="s">
        <v>57</v>
      </c>
      <c r="G430" s="554">
        <f t="shared" ref="G430:R430" si="1443">G428/G429</f>
        <v>0</v>
      </c>
      <c r="H430" s="493">
        <f t="shared" si="1443"/>
        <v>0</v>
      </c>
      <c r="I430" s="493">
        <f t="shared" si="1443"/>
        <v>0</v>
      </c>
      <c r="J430" s="493">
        <f t="shared" si="1443"/>
        <v>0</v>
      </c>
      <c r="K430" s="493">
        <f t="shared" si="1443"/>
        <v>0</v>
      </c>
      <c r="L430" s="493">
        <f t="shared" si="1443"/>
        <v>0</v>
      </c>
      <c r="M430" s="493">
        <f t="shared" si="1443"/>
        <v>0</v>
      </c>
      <c r="N430" s="493">
        <f t="shared" si="1443"/>
        <v>0</v>
      </c>
      <c r="O430" s="493">
        <f t="shared" si="1443"/>
        <v>0</v>
      </c>
      <c r="P430" s="493">
        <f t="shared" si="1443"/>
        <v>0</v>
      </c>
      <c r="Q430" s="493">
        <f t="shared" si="1443"/>
        <v>0</v>
      </c>
      <c r="R430" s="493">
        <f t="shared" si="1443"/>
        <v>0</v>
      </c>
      <c r="S430" s="625">
        <f t="shared" si="1411"/>
        <v>0</v>
      </c>
      <c r="T430" s="554">
        <f t="shared" ref="T430:AE430" si="1444">T428/T429</f>
        <v>0</v>
      </c>
      <c r="U430" s="493">
        <f t="shared" si="1444"/>
        <v>0</v>
      </c>
      <c r="V430" s="493">
        <f t="shared" si="1444"/>
        <v>0</v>
      </c>
      <c r="W430" s="493">
        <f t="shared" si="1444"/>
        <v>0</v>
      </c>
      <c r="X430" s="493">
        <f t="shared" si="1444"/>
        <v>0</v>
      </c>
      <c r="Y430" s="493">
        <f t="shared" si="1444"/>
        <v>0</v>
      </c>
      <c r="Z430" s="493">
        <f t="shared" si="1444"/>
        <v>0</v>
      </c>
      <c r="AA430" s="493">
        <f t="shared" si="1444"/>
        <v>0</v>
      </c>
      <c r="AB430" s="493">
        <f t="shared" si="1444"/>
        <v>0</v>
      </c>
      <c r="AC430" s="493">
        <f t="shared" si="1444"/>
        <v>0</v>
      </c>
      <c r="AD430" s="493">
        <f t="shared" si="1444"/>
        <v>0</v>
      </c>
      <c r="AE430" s="493">
        <f t="shared" si="1444"/>
        <v>0</v>
      </c>
      <c r="AF430" s="555">
        <f t="shared" si="1413"/>
        <v>0</v>
      </c>
      <c r="AG430" s="607">
        <f t="shared" ref="AG430:AR430" si="1445">AG428/AG429</f>
        <v>0</v>
      </c>
      <c r="AH430" s="493">
        <f t="shared" si="1445"/>
        <v>0</v>
      </c>
      <c r="AI430" s="493">
        <f t="shared" si="1445"/>
        <v>0</v>
      </c>
      <c r="AJ430" s="493">
        <f t="shared" si="1445"/>
        <v>0</v>
      </c>
      <c r="AK430" s="493">
        <f t="shared" si="1445"/>
        <v>0</v>
      </c>
      <c r="AL430" s="493">
        <f t="shared" si="1445"/>
        <v>0</v>
      </c>
      <c r="AM430" s="493">
        <f t="shared" si="1445"/>
        <v>0</v>
      </c>
      <c r="AN430" s="493">
        <f t="shared" si="1445"/>
        <v>0</v>
      </c>
      <c r="AO430" s="493">
        <f t="shared" si="1445"/>
        <v>0</v>
      </c>
      <c r="AP430" s="493">
        <f t="shared" si="1445"/>
        <v>0</v>
      </c>
      <c r="AQ430" s="493">
        <f t="shared" si="1445"/>
        <v>0</v>
      </c>
      <c r="AR430" s="575">
        <f t="shared" si="1445"/>
        <v>0</v>
      </c>
      <c r="AS430" s="655"/>
      <c r="AT430" s="494">
        <f t="shared" si="1415"/>
        <v>0</v>
      </c>
      <c r="AU430" s="495">
        <f t="shared" ref="AU430:BF430" si="1446">AU428/AU429</f>
        <v>0</v>
      </c>
      <c r="AV430" s="495">
        <f t="shared" si="1446"/>
        <v>0</v>
      </c>
      <c r="AW430" s="495">
        <f t="shared" si="1446"/>
        <v>0</v>
      </c>
      <c r="AX430" s="495">
        <f t="shared" si="1446"/>
        <v>0</v>
      </c>
      <c r="AY430" s="495">
        <f t="shared" si="1446"/>
        <v>0</v>
      </c>
      <c r="AZ430" s="495">
        <f t="shared" si="1446"/>
        <v>0</v>
      </c>
      <c r="BA430" s="495">
        <f t="shared" si="1446"/>
        <v>0</v>
      </c>
      <c r="BB430" s="495">
        <f t="shared" si="1446"/>
        <v>0</v>
      </c>
      <c r="BC430" s="495">
        <f t="shared" si="1446"/>
        <v>0</v>
      </c>
      <c r="BD430" s="495">
        <f t="shared" si="1446"/>
        <v>0</v>
      </c>
      <c r="BE430" s="495">
        <f t="shared" si="1446"/>
        <v>0</v>
      </c>
      <c r="BF430" s="495">
        <f t="shared" si="1446"/>
        <v>0</v>
      </c>
      <c r="BG430" s="555">
        <f t="shared" si="1417"/>
        <v>0</v>
      </c>
      <c r="BH430" s="662">
        <f t="shared" ref="BH430:BS430" si="1447">BH428/BH429</f>
        <v>0</v>
      </c>
      <c r="BI430" s="495">
        <f t="shared" si="1447"/>
        <v>0</v>
      </c>
      <c r="BJ430" s="495">
        <f t="shared" si="1447"/>
        <v>675.21518987341767</v>
      </c>
      <c r="BK430" s="495">
        <f t="shared" si="1447"/>
        <v>3428.9759152837864</v>
      </c>
      <c r="BL430" s="495">
        <f t="shared" si="1447"/>
        <v>6139.1517886772426</v>
      </c>
      <c r="BM430" s="495">
        <f t="shared" si="1447"/>
        <v>6548.4981562185712</v>
      </c>
      <c r="BN430" s="495">
        <f t="shared" si="1447"/>
        <v>6406.8189520775431</v>
      </c>
      <c r="BO430" s="495">
        <f t="shared" si="1447"/>
        <v>6468.8287744703675</v>
      </c>
      <c r="BP430" s="495">
        <f t="shared" si="1447"/>
        <v>6366.8162322665785</v>
      </c>
      <c r="BQ430" s="495">
        <f t="shared" si="1447"/>
        <v>6259.0810068036335</v>
      </c>
      <c r="BR430" s="495">
        <f t="shared" si="1447"/>
        <v>6347.9438281328557</v>
      </c>
      <c r="BS430" s="495">
        <f t="shared" si="1447"/>
        <v>6347.9438281328557</v>
      </c>
      <c r="BT430" s="555">
        <f t="shared" si="1419"/>
        <v>54989.273671936855</v>
      </c>
      <c r="BU430" s="662">
        <f t="shared" ref="BU430:CF430" si="1448">BU428/BU429</f>
        <v>6347.9438281328557</v>
      </c>
      <c r="BV430" s="495">
        <f t="shared" si="1448"/>
        <v>6200.3552635988881</v>
      </c>
      <c r="BW430" s="495">
        <f t="shared" si="1448"/>
        <v>6200.3552635988881</v>
      </c>
      <c r="BX430" s="495">
        <f t="shared" si="1448"/>
        <v>6200.3552635988881</v>
      </c>
      <c r="BY430" s="495">
        <f t="shared" si="1448"/>
        <v>6066.2935281697228</v>
      </c>
      <c r="BZ430" s="495">
        <f t="shared" si="1448"/>
        <v>6066.2935281697228</v>
      </c>
      <c r="CA430" s="495">
        <f t="shared" si="1448"/>
        <v>6066.2935281697228</v>
      </c>
      <c r="CB430" s="495">
        <f t="shared" si="1448"/>
        <v>5999.2626604551397</v>
      </c>
      <c r="CC430" s="495">
        <f t="shared" si="1448"/>
        <v>5999.2626604551397</v>
      </c>
      <c r="CD430" s="495">
        <f t="shared" si="1448"/>
        <v>5999.2626604551397</v>
      </c>
      <c r="CE430" s="495">
        <f t="shared" si="1448"/>
        <v>5932.2317927405575</v>
      </c>
      <c r="CF430" s="495">
        <f t="shared" si="1448"/>
        <v>5932.2317927405575</v>
      </c>
      <c r="CG430" s="625">
        <f t="shared" si="1420"/>
        <v>73010.14177028522</v>
      </c>
      <c r="CH430" s="982">
        <f>S430+AF430+AT430+BG430+SUM(BH430:BR430)</f>
        <v>48641.329843804</v>
      </c>
      <c r="DO430" s="47"/>
      <c r="DP430" s="48"/>
      <c r="DQ430" s="49"/>
      <c r="DR430" s="65"/>
      <c r="DS430" s="65"/>
      <c r="DT430" s="65"/>
      <c r="DU430" s="65"/>
      <c r="DV430" s="49"/>
    </row>
    <row r="431" spans="1:126" s="8" customFormat="1" ht="20.25" customHeight="1">
      <c r="A431" s="679" t="s">
        <v>27</v>
      </c>
      <c r="B431" s="533" t="s">
        <v>24</v>
      </c>
      <c r="C431" s="532" t="s">
        <v>128</v>
      </c>
      <c r="D431" s="469"/>
      <c r="E431" s="470">
        <f>S431+AF431+AT431+BG431+BT431+CG431</f>
        <v>90400</v>
      </c>
      <c r="F431" s="597" t="s">
        <v>64</v>
      </c>
      <c r="G431" s="556"/>
      <c r="H431" s="496"/>
      <c r="I431" s="496"/>
      <c r="J431" s="496"/>
      <c r="K431" s="496"/>
      <c r="L431" s="496"/>
      <c r="M431" s="496"/>
      <c r="N431" s="496"/>
      <c r="O431" s="496"/>
      <c r="P431" s="496"/>
      <c r="Q431" s="496"/>
      <c r="R431" s="496"/>
      <c r="S431" s="626">
        <f t="shared" si="1411"/>
        <v>0</v>
      </c>
      <c r="T431" s="556"/>
      <c r="U431" s="496"/>
      <c r="V431" s="496"/>
      <c r="W431" s="496"/>
      <c r="X431" s="496"/>
      <c r="Y431" s="496"/>
      <c r="Z431" s="496"/>
      <c r="AA431" s="496"/>
      <c r="AB431" s="496"/>
      <c r="AC431" s="496"/>
      <c r="AD431" s="496"/>
      <c r="AE431" s="496"/>
      <c r="AF431" s="557">
        <f t="shared" si="1413"/>
        <v>0</v>
      </c>
      <c r="AG431" s="608"/>
      <c r="AH431" s="496"/>
      <c r="AI431" s="496"/>
      <c r="AJ431" s="496"/>
      <c r="AK431" s="496"/>
      <c r="AL431" s="496"/>
      <c r="AM431" s="496"/>
      <c r="AN431" s="496"/>
      <c r="AO431" s="496"/>
      <c r="AP431" s="496"/>
      <c r="AQ431" s="496"/>
      <c r="AR431" s="576"/>
      <c r="AS431" s="655"/>
      <c r="AT431" s="497">
        <f t="shared" si="1415"/>
        <v>0</v>
      </c>
      <c r="AU431" s="496"/>
      <c r="AV431" s="496"/>
      <c r="AW431" s="496"/>
      <c r="AX431" s="496"/>
      <c r="AY431" s="496"/>
      <c r="AZ431" s="496"/>
      <c r="BA431" s="496"/>
      <c r="BB431" s="496"/>
      <c r="BC431" s="496"/>
      <c r="BD431" s="496"/>
      <c r="BE431" s="496"/>
      <c r="BF431" s="496"/>
      <c r="BG431" s="557">
        <f t="shared" si="1417"/>
        <v>0</v>
      </c>
      <c r="BH431" s="608"/>
      <c r="BI431" s="496"/>
      <c r="BJ431" s="496"/>
      <c r="BK431" s="496"/>
      <c r="BL431" s="496"/>
      <c r="BM431" s="496"/>
      <c r="BN431" s="496">
        <v>12100</v>
      </c>
      <c r="BO431" s="496"/>
      <c r="BP431" s="496"/>
      <c r="BQ431" s="496">
        <v>18300</v>
      </c>
      <c r="BR431" s="496"/>
      <c r="BS431" s="496"/>
      <c r="BT431" s="557">
        <f t="shared" si="1419"/>
        <v>30400</v>
      </c>
      <c r="BU431" s="608">
        <v>15000</v>
      </c>
      <c r="BV431" s="496"/>
      <c r="BW431" s="496"/>
      <c r="BX431" s="496">
        <v>15000</v>
      </c>
      <c r="BY431" s="496"/>
      <c r="BZ431" s="496"/>
      <c r="CA431" s="496">
        <v>15000</v>
      </c>
      <c r="CB431" s="496"/>
      <c r="CC431" s="496"/>
      <c r="CD431" s="496">
        <v>15000</v>
      </c>
      <c r="CE431" s="496"/>
      <c r="CF431" s="496"/>
      <c r="CG431" s="626">
        <f t="shared" si="1420"/>
        <v>60000</v>
      </c>
      <c r="CH431" s="981">
        <f>S431+AF431+AT431+BG431+SUM(BH431:BR431)</f>
        <v>30400</v>
      </c>
      <c r="DO431" s="51"/>
      <c r="DP431" s="52"/>
      <c r="DQ431" s="49"/>
      <c r="DR431" s="65"/>
      <c r="DS431" s="65"/>
      <c r="DT431" s="65"/>
      <c r="DU431" s="65"/>
      <c r="DV431" s="49"/>
    </row>
    <row r="432" spans="1:126" s="8" customFormat="1" ht="20.25" customHeight="1">
      <c r="A432" s="679" t="s">
        <v>27</v>
      </c>
      <c r="B432" s="533" t="s">
        <v>24</v>
      </c>
      <c r="C432" s="532" t="s">
        <v>128</v>
      </c>
      <c r="D432" s="469"/>
      <c r="E432" s="470"/>
      <c r="F432" s="597" t="s">
        <v>80</v>
      </c>
      <c r="G432" s="558">
        <f t="shared" ref="G432:R432" si="1449">G$64</f>
        <v>2.5669</v>
      </c>
      <c r="H432" s="498">
        <f t="shared" si="1449"/>
        <v>2.6036000000000001</v>
      </c>
      <c r="I432" s="498">
        <f t="shared" si="1449"/>
        <v>2.6082999999999998</v>
      </c>
      <c r="J432" s="498">
        <f t="shared" si="1449"/>
        <v>2.6122000000000001</v>
      </c>
      <c r="K432" s="498">
        <f t="shared" si="1449"/>
        <v>2.5297999999999998</v>
      </c>
      <c r="L432" s="498">
        <f t="shared" si="1449"/>
        <v>2.52</v>
      </c>
      <c r="M432" s="498">
        <f t="shared" si="1449"/>
        <v>2.5398999999999998</v>
      </c>
      <c r="N432" s="498">
        <f t="shared" si="1449"/>
        <v>2.5095000000000001</v>
      </c>
      <c r="O432" s="498">
        <f t="shared" si="1449"/>
        <v>2.5036999999999998</v>
      </c>
      <c r="P432" s="498">
        <f t="shared" si="1449"/>
        <v>2.4632999999999998</v>
      </c>
      <c r="Q432" s="498">
        <f t="shared" si="1449"/>
        <v>2.4754</v>
      </c>
      <c r="R432" s="498">
        <f t="shared" si="1449"/>
        <v>2.5314999999999999</v>
      </c>
      <c r="S432" s="627">
        <f t="shared" si="1411"/>
        <v>30.464099999999998</v>
      </c>
      <c r="T432" s="558">
        <f t="shared" ref="T432:AE432" si="1450">T$64</f>
        <v>2.5855999999999999</v>
      </c>
      <c r="U432" s="498">
        <f t="shared" si="1450"/>
        <v>2.6044999999999998</v>
      </c>
      <c r="V432" s="498">
        <f t="shared" si="1450"/>
        <v>3.1955</v>
      </c>
      <c r="W432" s="498">
        <f t="shared" si="1450"/>
        <v>2.8012999999999999</v>
      </c>
      <c r="X432" s="498">
        <f t="shared" si="1450"/>
        <v>2.5354999999999999</v>
      </c>
      <c r="Y432" s="498">
        <f t="shared" si="1450"/>
        <v>2.5604</v>
      </c>
      <c r="Z432" s="498">
        <f t="shared" si="1450"/>
        <v>2.601</v>
      </c>
      <c r="AA432" s="498">
        <f t="shared" si="1450"/>
        <v>2.5802</v>
      </c>
      <c r="AB432" s="498">
        <f t="shared" si="1450"/>
        <v>2.5396999999999998</v>
      </c>
      <c r="AC432" s="498">
        <f t="shared" si="1450"/>
        <v>2.5066000000000002</v>
      </c>
      <c r="AD432" s="498">
        <f t="shared" si="1450"/>
        <v>2.44</v>
      </c>
      <c r="AE432" s="498">
        <f t="shared" si="1450"/>
        <v>2.5629</v>
      </c>
      <c r="AF432" s="559">
        <f t="shared" si="1413"/>
        <v>31.513200000000001</v>
      </c>
      <c r="AG432" s="609">
        <f t="shared" ref="AG432:AR432" si="1451">AG$64</f>
        <v>2.6617000000000002</v>
      </c>
      <c r="AH432" s="498">
        <f t="shared" si="1451"/>
        <v>2.7553999999999998</v>
      </c>
      <c r="AI432" s="498">
        <f t="shared" si="1451"/>
        <v>2.8420000000000001</v>
      </c>
      <c r="AJ432" s="498">
        <f t="shared" si="1451"/>
        <v>2.9298999999999999</v>
      </c>
      <c r="AK432" s="498">
        <f t="shared" si="1451"/>
        <v>2.8948999999999998</v>
      </c>
      <c r="AL432" s="498">
        <f t="shared" si="1451"/>
        <v>2.9687000000000001</v>
      </c>
      <c r="AM432" s="498">
        <f t="shared" si="1451"/>
        <v>3.028</v>
      </c>
      <c r="AN432" s="498">
        <f t="shared" si="1451"/>
        <v>3.1524999999999999</v>
      </c>
      <c r="AO432" s="498">
        <f t="shared" si="1451"/>
        <v>3.2565</v>
      </c>
      <c r="AP432" s="498">
        <f t="shared" si="1451"/>
        <v>3.2835999999999999</v>
      </c>
      <c r="AQ432" s="498">
        <f t="shared" si="1451"/>
        <v>3.1362999999999999</v>
      </c>
      <c r="AR432" s="577">
        <f t="shared" si="1451"/>
        <v>3.1787000000000001</v>
      </c>
      <c r="AS432" s="655"/>
      <c r="AT432" s="499">
        <f t="shared" si="1415"/>
        <v>33.426499999999997</v>
      </c>
      <c r="AU432" s="498">
        <f t="shared" ref="AU432:BF432" si="1452">AU$64</f>
        <v>3.1715</v>
      </c>
      <c r="AV432" s="498">
        <f t="shared" si="1452"/>
        <v>3.2265999999999999</v>
      </c>
      <c r="AW432" s="498">
        <f t="shared" si="1452"/>
        <v>3.2315</v>
      </c>
      <c r="AX432" s="498">
        <f t="shared" si="1452"/>
        <v>3.2578</v>
      </c>
      <c r="AY432" s="498">
        <f t="shared" si="1452"/>
        <v>3.2136</v>
      </c>
      <c r="AZ432" s="498">
        <f t="shared" si="1452"/>
        <v>3.1901999999999999</v>
      </c>
      <c r="BA432" s="498">
        <f t="shared" si="1452"/>
        <v>3.1758000000000002</v>
      </c>
      <c r="BB432" s="498">
        <f t="shared" si="1452"/>
        <v>3.1570999999999998</v>
      </c>
      <c r="BC432" s="498">
        <f t="shared" si="1452"/>
        <v>3.1909999999999998</v>
      </c>
      <c r="BD432" s="498">
        <f t="shared" si="1452"/>
        <v>3.2845</v>
      </c>
      <c r="BE432" s="498">
        <f t="shared" si="1452"/>
        <v>3.3933</v>
      </c>
      <c r="BF432" s="498">
        <f t="shared" si="1452"/>
        <v>3.4613999999999998</v>
      </c>
      <c r="BG432" s="559">
        <f t="shared" si="1417"/>
        <v>38.954299999999989</v>
      </c>
      <c r="BH432" s="609">
        <f t="shared" ref="BH432:BS432" si="1453">BH$64</f>
        <v>3.4548000000000001</v>
      </c>
      <c r="BI432" s="498">
        <f t="shared" si="1453"/>
        <v>3.2965</v>
      </c>
      <c r="BJ432" s="498">
        <f t="shared" si="1453"/>
        <v>3.16</v>
      </c>
      <c r="BK432" s="498">
        <f t="shared" si="1453"/>
        <v>3.0973999999999999</v>
      </c>
      <c r="BL432" s="498">
        <f t="shared" si="1453"/>
        <v>3.0133999999999999</v>
      </c>
      <c r="BM432" s="498">
        <f t="shared" si="1453"/>
        <v>2.9830000000000001</v>
      </c>
      <c r="BN432" s="498">
        <f t="shared" si="1453"/>
        <v>2.9506000000000001</v>
      </c>
      <c r="BO432" s="498">
        <f t="shared" si="1453"/>
        <v>2.9832000000000001</v>
      </c>
      <c r="BP432" s="498">
        <f t="shared" si="1453"/>
        <v>3.0310000000000001</v>
      </c>
      <c r="BQ432" s="498">
        <f t="shared" si="1453"/>
        <v>2.9836999999999998</v>
      </c>
      <c r="BR432" s="498">
        <f t="shared" si="1453"/>
        <v>2.9836999999999998</v>
      </c>
      <c r="BS432" s="498">
        <f t="shared" si="1453"/>
        <v>2.9836999999999998</v>
      </c>
      <c r="BT432" s="559">
        <f t="shared" si="1419"/>
        <v>36.920999999999999</v>
      </c>
      <c r="BU432" s="609">
        <v>2.9836999999999998</v>
      </c>
      <c r="BV432" s="498">
        <v>2.9836999999999998</v>
      </c>
      <c r="BW432" s="498">
        <v>2.9836999999999998</v>
      </c>
      <c r="BX432" s="498">
        <v>2.9836999999999998</v>
      </c>
      <c r="BY432" s="498">
        <v>2.9836999999999998</v>
      </c>
      <c r="BZ432" s="498">
        <v>2.9836999999999998</v>
      </c>
      <c r="CA432" s="498">
        <v>2.9836999999999998</v>
      </c>
      <c r="CB432" s="498">
        <v>2.9836999999999998</v>
      </c>
      <c r="CC432" s="498">
        <v>2.9836999999999998</v>
      </c>
      <c r="CD432" s="498">
        <v>2.9836999999999998</v>
      </c>
      <c r="CE432" s="498">
        <v>2.9836999999999998</v>
      </c>
      <c r="CF432" s="498">
        <v>2.9836999999999998</v>
      </c>
      <c r="CG432" s="626">
        <f t="shared" si="1420"/>
        <v>35.804399999999994</v>
      </c>
      <c r="CH432" s="980"/>
      <c r="DO432" s="51"/>
      <c r="DP432" s="52"/>
      <c r="DQ432" s="40"/>
      <c r="DR432" s="65"/>
      <c r="DS432" s="65"/>
      <c r="DT432" s="78"/>
      <c r="DU432" s="65"/>
      <c r="DV432" s="49"/>
    </row>
    <row r="433" spans="1:126" s="8" customFormat="1" ht="20.25" customHeight="1">
      <c r="A433" s="679" t="s">
        <v>27</v>
      </c>
      <c r="B433" s="533" t="s">
        <v>24</v>
      </c>
      <c r="C433" s="532" t="s">
        <v>128</v>
      </c>
      <c r="D433" s="469"/>
      <c r="E433" s="475">
        <f>S433+AF433+AT433+BG433+BT433+CG433</f>
        <v>30343.445552121746</v>
      </c>
      <c r="F433" s="597" t="s">
        <v>63</v>
      </c>
      <c r="G433" s="560">
        <f t="shared" ref="G433:R433" si="1454">G431/G432</f>
        <v>0</v>
      </c>
      <c r="H433" s="500">
        <f t="shared" si="1454"/>
        <v>0</v>
      </c>
      <c r="I433" s="500">
        <f t="shared" si="1454"/>
        <v>0</v>
      </c>
      <c r="J433" s="500">
        <f t="shared" si="1454"/>
        <v>0</v>
      </c>
      <c r="K433" s="500">
        <f t="shared" si="1454"/>
        <v>0</v>
      </c>
      <c r="L433" s="500">
        <f t="shared" si="1454"/>
        <v>0</v>
      </c>
      <c r="M433" s="500">
        <f t="shared" si="1454"/>
        <v>0</v>
      </c>
      <c r="N433" s="500">
        <f t="shared" si="1454"/>
        <v>0</v>
      </c>
      <c r="O433" s="500">
        <f t="shared" si="1454"/>
        <v>0</v>
      </c>
      <c r="P433" s="500">
        <f t="shared" si="1454"/>
        <v>0</v>
      </c>
      <c r="Q433" s="500">
        <f t="shared" si="1454"/>
        <v>0</v>
      </c>
      <c r="R433" s="500">
        <f t="shared" si="1454"/>
        <v>0</v>
      </c>
      <c r="S433" s="628">
        <f t="shared" si="1411"/>
        <v>0</v>
      </c>
      <c r="T433" s="560">
        <f t="shared" ref="T433:AE433" si="1455">T431/T432</f>
        <v>0</v>
      </c>
      <c r="U433" s="500">
        <f t="shared" si="1455"/>
        <v>0</v>
      </c>
      <c r="V433" s="500">
        <f t="shared" si="1455"/>
        <v>0</v>
      </c>
      <c r="W433" s="500">
        <f t="shared" si="1455"/>
        <v>0</v>
      </c>
      <c r="X433" s="500">
        <f t="shared" si="1455"/>
        <v>0</v>
      </c>
      <c r="Y433" s="500">
        <f t="shared" si="1455"/>
        <v>0</v>
      </c>
      <c r="Z433" s="500">
        <f t="shared" si="1455"/>
        <v>0</v>
      </c>
      <c r="AA433" s="500">
        <f t="shared" si="1455"/>
        <v>0</v>
      </c>
      <c r="AB433" s="500">
        <f t="shared" si="1455"/>
        <v>0</v>
      </c>
      <c r="AC433" s="500">
        <f t="shared" si="1455"/>
        <v>0</v>
      </c>
      <c r="AD433" s="500">
        <f t="shared" si="1455"/>
        <v>0</v>
      </c>
      <c r="AE433" s="500">
        <f t="shared" si="1455"/>
        <v>0</v>
      </c>
      <c r="AF433" s="561">
        <f t="shared" si="1413"/>
        <v>0</v>
      </c>
      <c r="AG433" s="610">
        <f t="shared" ref="AG433:AR433" si="1456">AG431/AG432</f>
        <v>0</v>
      </c>
      <c r="AH433" s="500">
        <f t="shared" si="1456"/>
        <v>0</v>
      </c>
      <c r="AI433" s="500">
        <f t="shared" si="1456"/>
        <v>0</v>
      </c>
      <c r="AJ433" s="500">
        <f t="shared" si="1456"/>
        <v>0</v>
      </c>
      <c r="AK433" s="500">
        <f t="shared" si="1456"/>
        <v>0</v>
      </c>
      <c r="AL433" s="500">
        <f t="shared" si="1456"/>
        <v>0</v>
      </c>
      <c r="AM433" s="500">
        <f t="shared" si="1456"/>
        <v>0</v>
      </c>
      <c r="AN433" s="500">
        <f t="shared" si="1456"/>
        <v>0</v>
      </c>
      <c r="AO433" s="500">
        <f t="shared" si="1456"/>
        <v>0</v>
      </c>
      <c r="AP433" s="500">
        <f t="shared" si="1456"/>
        <v>0</v>
      </c>
      <c r="AQ433" s="500">
        <f t="shared" si="1456"/>
        <v>0</v>
      </c>
      <c r="AR433" s="578">
        <f t="shared" si="1456"/>
        <v>0</v>
      </c>
      <c r="AS433" s="655"/>
      <c r="AT433" s="501">
        <f t="shared" si="1415"/>
        <v>0</v>
      </c>
      <c r="AU433" s="500">
        <f t="shared" ref="AU433:BF433" si="1457">AU431/AU432</f>
        <v>0</v>
      </c>
      <c r="AV433" s="500">
        <f t="shared" si="1457"/>
        <v>0</v>
      </c>
      <c r="AW433" s="500">
        <f t="shared" si="1457"/>
        <v>0</v>
      </c>
      <c r="AX433" s="500">
        <f t="shared" si="1457"/>
        <v>0</v>
      </c>
      <c r="AY433" s="500">
        <f t="shared" si="1457"/>
        <v>0</v>
      </c>
      <c r="AZ433" s="500">
        <f t="shared" si="1457"/>
        <v>0</v>
      </c>
      <c r="BA433" s="500">
        <f t="shared" si="1457"/>
        <v>0</v>
      </c>
      <c r="BB433" s="500">
        <f t="shared" si="1457"/>
        <v>0</v>
      </c>
      <c r="BC433" s="500">
        <f t="shared" si="1457"/>
        <v>0</v>
      </c>
      <c r="BD433" s="500">
        <f t="shared" si="1457"/>
        <v>0</v>
      </c>
      <c r="BE433" s="500">
        <f t="shared" si="1457"/>
        <v>0</v>
      </c>
      <c r="BF433" s="500">
        <f t="shared" si="1457"/>
        <v>0</v>
      </c>
      <c r="BG433" s="561">
        <f t="shared" si="1417"/>
        <v>0</v>
      </c>
      <c r="BH433" s="610">
        <f t="shared" ref="BH433:BS433" si="1458">BH431/BH432</f>
        <v>0</v>
      </c>
      <c r="BI433" s="500">
        <f t="shared" si="1458"/>
        <v>0</v>
      </c>
      <c r="BJ433" s="500">
        <f t="shared" si="1458"/>
        <v>0</v>
      </c>
      <c r="BK433" s="500">
        <f t="shared" si="1458"/>
        <v>0</v>
      </c>
      <c r="BL433" s="500">
        <f t="shared" si="1458"/>
        <v>0</v>
      </c>
      <c r="BM433" s="500">
        <f t="shared" si="1458"/>
        <v>0</v>
      </c>
      <c r="BN433" s="500">
        <f t="shared" si="1458"/>
        <v>4100.8608418626718</v>
      </c>
      <c r="BO433" s="500">
        <f t="shared" si="1458"/>
        <v>0</v>
      </c>
      <c r="BP433" s="500">
        <f t="shared" si="1458"/>
        <v>0</v>
      </c>
      <c r="BQ433" s="500">
        <f t="shared" si="1458"/>
        <v>6133.324395884305</v>
      </c>
      <c r="BR433" s="500">
        <f t="shared" si="1458"/>
        <v>0</v>
      </c>
      <c r="BS433" s="500">
        <f t="shared" si="1458"/>
        <v>0</v>
      </c>
      <c r="BT433" s="561">
        <f t="shared" si="1419"/>
        <v>10234.185237746977</v>
      </c>
      <c r="BU433" s="610">
        <f t="shared" ref="BU433:CF433" si="1459">BU431/BU432</f>
        <v>5027.3150785936923</v>
      </c>
      <c r="BV433" s="500">
        <f t="shared" si="1459"/>
        <v>0</v>
      </c>
      <c r="BW433" s="500">
        <f t="shared" si="1459"/>
        <v>0</v>
      </c>
      <c r="BX433" s="500">
        <f t="shared" si="1459"/>
        <v>5027.3150785936923</v>
      </c>
      <c r="BY433" s="500">
        <f t="shared" si="1459"/>
        <v>0</v>
      </c>
      <c r="BZ433" s="500">
        <f t="shared" si="1459"/>
        <v>0</v>
      </c>
      <c r="CA433" s="500">
        <f t="shared" si="1459"/>
        <v>5027.3150785936923</v>
      </c>
      <c r="CB433" s="500">
        <f t="shared" si="1459"/>
        <v>0</v>
      </c>
      <c r="CC433" s="500">
        <f t="shared" si="1459"/>
        <v>0</v>
      </c>
      <c r="CD433" s="500">
        <f t="shared" si="1459"/>
        <v>5027.3150785936923</v>
      </c>
      <c r="CE433" s="500">
        <f t="shared" si="1459"/>
        <v>0</v>
      </c>
      <c r="CF433" s="500">
        <f t="shared" si="1459"/>
        <v>0</v>
      </c>
      <c r="CG433" s="628">
        <f t="shared" si="1420"/>
        <v>20109.260314374769</v>
      </c>
      <c r="CH433" s="982">
        <f>S433+AF433+AT433+BG433+SUM(BH433:BR433)</f>
        <v>10234.185237746977</v>
      </c>
      <c r="DO433" s="53"/>
      <c r="DP433" s="54"/>
      <c r="DQ433" s="55"/>
      <c r="DR433" s="69"/>
      <c r="DS433" s="69"/>
      <c r="DT433" s="74"/>
      <c r="DU433" s="68"/>
      <c r="DV433" s="72"/>
    </row>
    <row r="434" spans="1:126" s="8" customFormat="1" ht="20.25" customHeight="1">
      <c r="A434" s="680" t="s">
        <v>27</v>
      </c>
      <c r="B434" s="754" t="s">
        <v>24</v>
      </c>
      <c r="C434" s="755" t="str">
        <f>C433</f>
        <v>BLESAVARIS_BYN.2025.01</v>
      </c>
      <c r="D434" s="681" t="s">
        <v>81</v>
      </c>
      <c r="E434" s="972">
        <f>E427-E433</f>
        <v>283128.77043175878</v>
      </c>
      <c r="F434" s="684" t="s">
        <v>68</v>
      </c>
      <c r="G434" s="590"/>
      <c r="H434" s="591"/>
      <c r="I434" s="591"/>
      <c r="J434" s="591"/>
      <c r="K434" s="591"/>
      <c r="L434" s="591"/>
      <c r="M434" s="591"/>
      <c r="N434" s="591"/>
      <c r="O434" s="591"/>
      <c r="P434" s="591"/>
      <c r="Q434" s="591"/>
      <c r="R434" s="591"/>
      <c r="S434" s="756"/>
      <c r="T434" s="590"/>
      <c r="U434" s="591"/>
      <c r="V434" s="591"/>
      <c r="W434" s="591"/>
      <c r="X434" s="591"/>
      <c r="Y434" s="591"/>
      <c r="Z434" s="591"/>
      <c r="AA434" s="591"/>
      <c r="AB434" s="591"/>
      <c r="AC434" s="591"/>
      <c r="AD434" s="591"/>
      <c r="AE434" s="591"/>
      <c r="AF434" s="757"/>
      <c r="AG434" s="654"/>
      <c r="AH434" s="591"/>
      <c r="AI434" s="591"/>
      <c r="AJ434" s="591"/>
      <c r="AK434" s="591"/>
      <c r="AL434" s="591"/>
      <c r="AM434" s="591"/>
      <c r="AN434" s="591"/>
      <c r="AO434" s="591"/>
      <c r="AP434" s="591"/>
      <c r="AQ434" s="591"/>
      <c r="AR434" s="592"/>
      <c r="AS434" s="659"/>
      <c r="AT434" s="758"/>
      <c r="AU434" s="591"/>
      <c r="AV434" s="591"/>
      <c r="AW434" s="591"/>
      <c r="AX434" s="591"/>
      <c r="AY434" s="591"/>
      <c r="AZ434" s="591"/>
      <c r="BA434" s="591"/>
      <c r="BB434" s="591"/>
      <c r="BC434" s="591"/>
      <c r="BD434" s="591"/>
      <c r="BE434" s="591"/>
      <c r="BF434" s="591"/>
      <c r="BG434" s="757"/>
      <c r="BH434" s="654"/>
      <c r="BI434" s="591"/>
      <c r="BJ434" s="591"/>
      <c r="BK434" s="591"/>
      <c r="BL434" s="591"/>
      <c r="BM434" s="591"/>
      <c r="BN434" s="591"/>
      <c r="BO434" s="591"/>
      <c r="BP434" s="591"/>
      <c r="BQ434" s="591"/>
      <c r="BR434" s="591"/>
      <c r="BS434" s="591"/>
      <c r="BT434" s="757"/>
      <c r="BU434" s="654"/>
      <c r="BV434" s="591"/>
      <c r="BW434" s="591"/>
      <c r="BX434" s="591"/>
      <c r="BY434" s="591"/>
      <c r="BZ434" s="591"/>
      <c r="CA434" s="591"/>
      <c r="CB434" s="591"/>
      <c r="CC434" s="591"/>
      <c r="CD434" s="591"/>
      <c r="CE434" s="591"/>
      <c r="CF434" s="591"/>
      <c r="CG434" s="756"/>
      <c r="CH434" s="980"/>
      <c r="DO434" s="391"/>
      <c r="DP434" s="391"/>
      <c r="DQ434" s="57"/>
      <c r="DR434" s="58"/>
      <c r="DS434" s="58"/>
      <c r="DT434" s="58"/>
      <c r="DU434" s="58"/>
      <c r="DV434" s="58"/>
    </row>
    <row r="435" spans="1:126" s="8" customFormat="1" ht="20.25" customHeight="1">
      <c r="A435" s="726" t="s">
        <v>27</v>
      </c>
      <c r="B435" s="752" t="s">
        <v>24</v>
      </c>
      <c r="C435" s="743" t="s">
        <v>129</v>
      </c>
      <c r="D435" s="753">
        <v>1000000</v>
      </c>
      <c r="E435" s="753"/>
      <c r="F435" s="717"/>
      <c r="G435" s="718"/>
      <c r="H435" s="719"/>
      <c r="I435" s="719"/>
      <c r="J435" s="719"/>
      <c r="K435" s="719"/>
      <c r="L435" s="719"/>
      <c r="M435" s="719"/>
      <c r="N435" s="719"/>
      <c r="O435" s="719"/>
      <c r="P435" s="719"/>
      <c r="Q435" s="719"/>
      <c r="R435" s="719"/>
      <c r="S435" s="691" t="str">
        <f t="shared" ref="S435" si="1460">S$2</f>
        <v>Итого 2021</v>
      </c>
      <c r="T435" s="718"/>
      <c r="U435" s="719"/>
      <c r="V435" s="719"/>
      <c r="W435" s="719"/>
      <c r="X435" s="719"/>
      <c r="Y435" s="719"/>
      <c r="Z435" s="719"/>
      <c r="AA435" s="719"/>
      <c r="AB435" s="719"/>
      <c r="AC435" s="719"/>
      <c r="AD435" s="719"/>
      <c r="AE435" s="719"/>
      <c r="AF435" s="694" t="str">
        <f t="shared" ref="AF435" si="1461">AF$2</f>
        <v>Итого 2022</v>
      </c>
      <c r="AG435" s="722"/>
      <c r="AH435" s="719"/>
      <c r="AI435" s="719"/>
      <c r="AJ435" s="719"/>
      <c r="AK435" s="719"/>
      <c r="AL435" s="719"/>
      <c r="AM435" s="719"/>
      <c r="AN435" s="719"/>
      <c r="AO435" s="719"/>
      <c r="AP435" s="719"/>
      <c r="AQ435" s="719"/>
      <c r="AR435" s="723"/>
      <c r="AS435" s="724"/>
      <c r="AT435" s="699" t="str">
        <f t="shared" ref="AT435:CG435" si="1462">AT$2</f>
        <v>Итого 2023</v>
      </c>
      <c r="AU435" s="700">
        <f t="shared" si="1462"/>
        <v>45292</v>
      </c>
      <c r="AV435" s="700">
        <f t="shared" si="1462"/>
        <v>45323</v>
      </c>
      <c r="AW435" s="700">
        <f t="shared" si="1462"/>
        <v>45352</v>
      </c>
      <c r="AX435" s="700">
        <f t="shared" si="1462"/>
        <v>45383</v>
      </c>
      <c r="AY435" s="700">
        <f t="shared" si="1462"/>
        <v>45413</v>
      </c>
      <c r="AZ435" s="700">
        <f t="shared" si="1462"/>
        <v>45444</v>
      </c>
      <c r="BA435" s="700">
        <f t="shared" si="1462"/>
        <v>45474</v>
      </c>
      <c r="BB435" s="700">
        <f t="shared" si="1462"/>
        <v>45505</v>
      </c>
      <c r="BC435" s="700">
        <f t="shared" si="1462"/>
        <v>45536</v>
      </c>
      <c r="BD435" s="700">
        <f t="shared" si="1462"/>
        <v>45566</v>
      </c>
      <c r="BE435" s="700">
        <f t="shared" si="1462"/>
        <v>45597</v>
      </c>
      <c r="BF435" s="700">
        <f t="shared" si="1462"/>
        <v>45627</v>
      </c>
      <c r="BG435" s="694" t="str">
        <f t="shared" si="1462"/>
        <v>Итого 2024</v>
      </c>
      <c r="BH435" s="701">
        <f t="shared" si="1462"/>
        <v>45658</v>
      </c>
      <c r="BI435" s="700">
        <f t="shared" si="1462"/>
        <v>45689</v>
      </c>
      <c r="BJ435" s="700">
        <f t="shared" si="1462"/>
        <v>45717</v>
      </c>
      <c r="BK435" s="700">
        <f t="shared" si="1462"/>
        <v>45748</v>
      </c>
      <c r="BL435" s="700">
        <f t="shared" si="1462"/>
        <v>45778</v>
      </c>
      <c r="BM435" s="700">
        <f t="shared" si="1462"/>
        <v>45809</v>
      </c>
      <c r="BN435" s="700">
        <f t="shared" si="1462"/>
        <v>45839</v>
      </c>
      <c r="BO435" s="700">
        <f t="shared" si="1462"/>
        <v>45870</v>
      </c>
      <c r="BP435" s="700">
        <f t="shared" si="1462"/>
        <v>45901</v>
      </c>
      <c r="BQ435" s="700">
        <f t="shared" si="1462"/>
        <v>45931</v>
      </c>
      <c r="BR435" s="700">
        <f t="shared" si="1462"/>
        <v>45962</v>
      </c>
      <c r="BS435" s="702">
        <f t="shared" si="1462"/>
        <v>45992</v>
      </c>
      <c r="BT435" s="703" t="str">
        <f t="shared" si="1462"/>
        <v>YTD 10 m. + Forecast 11-12.2025</v>
      </c>
      <c r="BU435" s="704">
        <f t="shared" si="1462"/>
        <v>46023</v>
      </c>
      <c r="BV435" s="702">
        <f t="shared" si="1462"/>
        <v>46054</v>
      </c>
      <c r="BW435" s="702">
        <f t="shared" si="1462"/>
        <v>46082</v>
      </c>
      <c r="BX435" s="702">
        <f t="shared" si="1462"/>
        <v>46113</v>
      </c>
      <c r="BY435" s="702">
        <f t="shared" si="1462"/>
        <v>46143</v>
      </c>
      <c r="BZ435" s="702">
        <f t="shared" si="1462"/>
        <v>46174</v>
      </c>
      <c r="CA435" s="702">
        <f t="shared" si="1462"/>
        <v>46204</v>
      </c>
      <c r="CB435" s="702">
        <f t="shared" si="1462"/>
        <v>46235</v>
      </c>
      <c r="CC435" s="702">
        <f t="shared" si="1462"/>
        <v>46266</v>
      </c>
      <c r="CD435" s="702">
        <f t="shared" si="1462"/>
        <v>46296</v>
      </c>
      <c r="CE435" s="702">
        <f t="shared" si="1462"/>
        <v>46327</v>
      </c>
      <c r="CF435" s="702">
        <f t="shared" si="1462"/>
        <v>46357</v>
      </c>
      <c r="CG435" s="989" t="str">
        <f t="shared" si="1462"/>
        <v>Forecast 2026</v>
      </c>
      <c r="CH435" s="980"/>
      <c r="DO435" s="59"/>
      <c r="DP435" s="60"/>
      <c r="DQ435" s="61"/>
      <c r="DR435" s="36"/>
      <c r="DS435" s="36"/>
      <c r="DT435" s="36"/>
      <c r="DU435" s="36"/>
      <c r="DV435" s="36"/>
    </row>
    <row r="436" spans="1:126" s="8" customFormat="1" ht="20.25" customHeight="1">
      <c r="A436" s="679" t="s">
        <v>27</v>
      </c>
      <c r="B436" s="533" t="s">
        <v>24</v>
      </c>
      <c r="C436" s="532" t="s">
        <v>129</v>
      </c>
      <c r="D436" s="469"/>
      <c r="E436" s="470">
        <f>S436+AF436+AT436+BG436+BT436+CG436</f>
        <v>1000000</v>
      </c>
      <c r="F436" s="594" t="s">
        <v>28</v>
      </c>
      <c r="G436" s="538"/>
      <c r="H436" s="471"/>
      <c r="I436" s="471"/>
      <c r="J436" s="471"/>
      <c r="K436" s="471"/>
      <c r="L436" s="471"/>
      <c r="M436" s="471"/>
      <c r="N436" s="471"/>
      <c r="O436" s="471"/>
      <c r="P436" s="471"/>
      <c r="Q436" s="471"/>
      <c r="R436" s="471"/>
      <c r="S436" s="617">
        <f>SUM(G436:R436)</f>
        <v>0</v>
      </c>
      <c r="T436" s="538"/>
      <c r="U436" s="471"/>
      <c r="V436" s="471"/>
      <c r="W436" s="471"/>
      <c r="X436" s="471"/>
      <c r="Y436" s="471"/>
      <c r="Z436" s="471"/>
      <c r="AA436" s="471"/>
      <c r="AB436" s="471"/>
      <c r="AC436" s="471"/>
      <c r="AD436" s="471"/>
      <c r="AE436" s="471"/>
      <c r="AF436" s="539">
        <f>SUM(T436:AE436)</f>
        <v>0</v>
      </c>
      <c r="AG436" s="599"/>
      <c r="AH436" s="471"/>
      <c r="AI436" s="471"/>
      <c r="AJ436" s="471"/>
      <c r="AK436" s="471"/>
      <c r="AL436" s="471"/>
      <c r="AM436" s="471"/>
      <c r="AN436" s="471"/>
      <c r="AO436" s="471"/>
      <c r="AP436" s="471"/>
      <c r="AQ436" s="471"/>
      <c r="AR436" s="567"/>
      <c r="AS436" s="656"/>
      <c r="AT436" s="472">
        <f>SUM(AH436:AS436)</f>
        <v>0</v>
      </c>
      <c r="AU436" s="471"/>
      <c r="AV436" s="471"/>
      <c r="AW436" s="471"/>
      <c r="AX436" s="471"/>
      <c r="AY436" s="471"/>
      <c r="AZ436" s="471"/>
      <c r="BA436" s="471"/>
      <c r="BB436" s="471"/>
      <c r="BC436" s="471"/>
      <c r="BD436" s="471"/>
      <c r="BE436" s="471"/>
      <c r="BF436" s="471"/>
      <c r="BG436" s="539">
        <f>SUM(AU436:BF436)</f>
        <v>0</v>
      </c>
      <c r="BH436" s="599"/>
      <c r="BI436" s="471"/>
      <c r="BJ436" s="471"/>
      <c r="BK436" s="471">
        <v>1000000</v>
      </c>
      <c r="BL436" s="471"/>
      <c r="BM436" s="471"/>
      <c r="BN436" s="471"/>
      <c r="BO436" s="471"/>
      <c r="BP436" s="471"/>
      <c r="BQ436" s="471"/>
      <c r="BR436" s="471"/>
      <c r="BS436" s="471"/>
      <c r="BT436" s="539">
        <f>SUM(BH436:BS436)</f>
        <v>1000000</v>
      </c>
      <c r="BU436" s="599"/>
      <c r="BV436" s="471"/>
      <c r="BW436" s="471"/>
      <c r="BX436" s="471"/>
      <c r="BY436" s="471"/>
      <c r="BZ436" s="471"/>
      <c r="CA436" s="471"/>
      <c r="CB436" s="471"/>
      <c r="CC436" s="471"/>
      <c r="CD436" s="471"/>
      <c r="CE436" s="471"/>
      <c r="CF436" s="471"/>
      <c r="CG436" s="617">
        <f>SUM(BU436:CF436)</f>
        <v>0</v>
      </c>
      <c r="CH436" s="981">
        <f>S436+AF436+AT436+BG436+SUM(BH436:BR436)</f>
        <v>1000000</v>
      </c>
      <c r="DO436" s="32"/>
      <c r="DP436" s="32"/>
      <c r="DQ436" s="32"/>
      <c r="DR436" s="390"/>
      <c r="DS436" s="390"/>
      <c r="DT436" s="390"/>
      <c r="DU436" s="390"/>
      <c r="DV436" s="390"/>
    </row>
    <row r="437" spans="1:126" s="8" customFormat="1" ht="20.25" customHeight="1">
      <c r="A437" s="679" t="s">
        <v>27</v>
      </c>
      <c r="B437" s="533" t="s">
        <v>24</v>
      </c>
      <c r="C437" s="532" t="s">
        <v>129</v>
      </c>
      <c r="D437" s="469"/>
      <c r="E437" s="470"/>
      <c r="F437" s="594" t="s">
        <v>80</v>
      </c>
      <c r="G437" s="540">
        <f t="shared" ref="G437:R437" si="1463">G$64</f>
        <v>2.5669</v>
      </c>
      <c r="H437" s="473">
        <f t="shared" si="1463"/>
        <v>2.6036000000000001</v>
      </c>
      <c r="I437" s="473">
        <f t="shared" si="1463"/>
        <v>2.6082999999999998</v>
      </c>
      <c r="J437" s="473">
        <f t="shared" si="1463"/>
        <v>2.6122000000000001</v>
      </c>
      <c r="K437" s="473">
        <f t="shared" si="1463"/>
        <v>2.5297999999999998</v>
      </c>
      <c r="L437" s="473">
        <f t="shared" si="1463"/>
        <v>2.52</v>
      </c>
      <c r="M437" s="473">
        <f t="shared" si="1463"/>
        <v>2.5398999999999998</v>
      </c>
      <c r="N437" s="473">
        <f t="shared" si="1463"/>
        <v>2.5095000000000001</v>
      </c>
      <c r="O437" s="473">
        <f t="shared" si="1463"/>
        <v>2.5036999999999998</v>
      </c>
      <c r="P437" s="473">
        <f t="shared" si="1463"/>
        <v>2.4632999999999998</v>
      </c>
      <c r="Q437" s="473">
        <f t="shared" si="1463"/>
        <v>2.4754</v>
      </c>
      <c r="R437" s="473">
        <f t="shared" si="1463"/>
        <v>2.5314999999999999</v>
      </c>
      <c r="S437" s="618">
        <f t="shared" ref="S437:S447" si="1464">SUM(G437:R437)</f>
        <v>30.464099999999998</v>
      </c>
      <c r="T437" s="540">
        <f t="shared" ref="T437:AE437" si="1465">T$64</f>
        <v>2.5855999999999999</v>
      </c>
      <c r="U437" s="473">
        <f t="shared" si="1465"/>
        <v>2.6044999999999998</v>
      </c>
      <c r="V437" s="473">
        <f t="shared" si="1465"/>
        <v>3.1955</v>
      </c>
      <c r="W437" s="473">
        <f t="shared" si="1465"/>
        <v>2.8012999999999999</v>
      </c>
      <c r="X437" s="473">
        <f t="shared" si="1465"/>
        <v>2.5354999999999999</v>
      </c>
      <c r="Y437" s="473">
        <f t="shared" si="1465"/>
        <v>2.5604</v>
      </c>
      <c r="Z437" s="473">
        <f t="shared" si="1465"/>
        <v>2.601</v>
      </c>
      <c r="AA437" s="473">
        <f t="shared" si="1465"/>
        <v>2.5802</v>
      </c>
      <c r="AB437" s="473">
        <f t="shared" si="1465"/>
        <v>2.5396999999999998</v>
      </c>
      <c r="AC437" s="473">
        <f t="shared" si="1465"/>
        <v>2.5066000000000002</v>
      </c>
      <c r="AD437" s="473">
        <f t="shared" si="1465"/>
        <v>2.44</v>
      </c>
      <c r="AE437" s="473">
        <f t="shared" si="1465"/>
        <v>2.5629</v>
      </c>
      <c r="AF437" s="541">
        <f t="shared" ref="AF437:AF447" si="1466">SUM(T437:AE437)</f>
        <v>31.513200000000001</v>
      </c>
      <c r="AG437" s="600">
        <f t="shared" ref="AG437:AR437" si="1467">AG$64</f>
        <v>2.6617000000000002</v>
      </c>
      <c r="AH437" s="473">
        <f t="shared" si="1467"/>
        <v>2.7553999999999998</v>
      </c>
      <c r="AI437" s="473">
        <f t="shared" si="1467"/>
        <v>2.8420000000000001</v>
      </c>
      <c r="AJ437" s="473">
        <f t="shared" si="1467"/>
        <v>2.9298999999999999</v>
      </c>
      <c r="AK437" s="473">
        <f t="shared" si="1467"/>
        <v>2.8948999999999998</v>
      </c>
      <c r="AL437" s="473">
        <f t="shared" si="1467"/>
        <v>2.9687000000000001</v>
      </c>
      <c r="AM437" s="473">
        <f t="shared" si="1467"/>
        <v>3.028</v>
      </c>
      <c r="AN437" s="473">
        <f t="shared" si="1467"/>
        <v>3.1524999999999999</v>
      </c>
      <c r="AO437" s="473">
        <f t="shared" si="1467"/>
        <v>3.2565</v>
      </c>
      <c r="AP437" s="473">
        <f t="shared" si="1467"/>
        <v>3.2835999999999999</v>
      </c>
      <c r="AQ437" s="473">
        <f t="shared" si="1467"/>
        <v>3.1362999999999999</v>
      </c>
      <c r="AR437" s="568">
        <f t="shared" si="1467"/>
        <v>3.1787000000000001</v>
      </c>
      <c r="AS437" s="656"/>
      <c r="AT437" s="474">
        <f t="shared" ref="AT437:AT447" si="1468">SUM(AH437:AS437)</f>
        <v>33.426499999999997</v>
      </c>
      <c r="AU437" s="473">
        <f t="shared" ref="AU437:BF437" si="1469">AU$64</f>
        <v>3.1715</v>
      </c>
      <c r="AV437" s="473">
        <f t="shared" si="1469"/>
        <v>3.2265999999999999</v>
      </c>
      <c r="AW437" s="473">
        <f t="shared" si="1469"/>
        <v>3.2315</v>
      </c>
      <c r="AX437" s="473">
        <f t="shared" si="1469"/>
        <v>3.2578</v>
      </c>
      <c r="AY437" s="473">
        <f t="shared" si="1469"/>
        <v>3.2136</v>
      </c>
      <c r="AZ437" s="473">
        <f t="shared" si="1469"/>
        <v>3.1901999999999999</v>
      </c>
      <c r="BA437" s="473">
        <f t="shared" si="1469"/>
        <v>3.1758000000000002</v>
      </c>
      <c r="BB437" s="473">
        <f t="shared" si="1469"/>
        <v>3.1570999999999998</v>
      </c>
      <c r="BC437" s="473">
        <f t="shared" si="1469"/>
        <v>3.1909999999999998</v>
      </c>
      <c r="BD437" s="473">
        <f t="shared" si="1469"/>
        <v>3.2845</v>
      </c>
      <c r="BE437" s="473">
        <f t="shared" si="1469"/>
        <v>3.3933</v>
      </c>
      <c r="BF437" s="473">
        <f t="shared" si="1469"/>
        <v>3.4613999999999998</v>
      </c>
      <c r="BG437" s="541">
        <f t="shared" ref="BG437:BG447" si="1470">SUM(AU437:BF437)</f>
        <v>38.954299999999989</v>
      </c>
      <c r="BH437" s="600">
        <f t="shared" ref="BH437:BS437" si="1471">BH$64</f>
        <v>3.4548000000000001</v>
      </c>
      <c r="BI437" s="473">
        <f t="shared" si="1471"/>
        <v>3.2965</v>
      </c>
      <c r="BJ437" s="473">
        <f t="shared" si="1471"/>
        <v>3.16</v>
      </c>
      <c r="BK437" s="473">
        <f t="shared" si="1471"/>
        <v>3.0973999999999999</v>
      </c>
      <c r="BL437" s="473">
        <f t="shared" si="1471"/>
        <v>3.0133999999999999</v>
      </c>
      <c r="BM437" s="473">
        <f t="shared" si="1471"/>
        <v>2.9830000000000001</v>
      </c>
      <c r="BN437" s="473">
        <f t="shared" si="1471"/>
        <v>2.9506000000000001</v>
      </c>
      <c r="BO437" s="473">
        <f t="shared" si="1471"/>
        <v>2.9832000000000001</v>
      </c>
      <c r="BP437" s="473">
        <f t="shared" si="1471"/>
        <v>3.0310000000000001</v>
      </c>
      <c r="BQ437" s="473">
        <f t="shared" si="1471"/>
        <v>2.9836999999999998</v>
      </c>
      <c r="BR437" s="473">
        <f t="shared" si="1471"/>
        <v>2.9836999999999998</v>
      </c>
      <c r="BS437" s="473">
        <f t="shared" si="1471"/>
        <v>2.9836999999999998</v>
      </c>
      <c r="BT437" s="541">
        <f t="shared" ref="BT437:BT447" si="1472">SUM(BH437:BS437)</f>
        <v>36.920999999999999</v>
      </c>
      <c r="BU437" s="600">
        <v>2.9836999999999998</v>
      </c>
      <c r="BV437" s="473">
        <v>2.9836999999999998</v>
      </c>
      <c r="BW437" s="473">
        <v>2.9836999999999998</v>
      </c>
      <c r="BX437" s="473">
        <v>2.9836999999999998</v>
      </c>
      <c r="BY437" s="473">
        <v>2.9836999999999998</v>
      </c>
      <c r="BZ437" s="473">
        <v>2.9836999999999998</v>
      </c>
      <c r="CA437" s="473">
        <v>2.9836999999999998</v>
      </c>
      <c r="CB437" s="473">
        <v>2.9836999999999998</v>
      </c>
      <c r="CC437" s="473">
        <v>2.9836999999999998</v>
      </c>
      <c r="CD437" s="473">
        <v>2.9836999999999998</v>
      </c>
      <c r="CE437" s="473">
        <v>2.9836999999999998</v>
      </c>
      <c r="CF437" s="473">
        <v>2.9836999999999998</v>
      </c>
      <c r="CG437" s="617">
        <f t="shared" ref="CG437:CG442" si="1473">SUM(BU437:CF437)</f>
        <v>35.804399999999994</v>
      </c>
      <c r="CH437" s="980"/>
      <c r="DO437" s="32"/>
      <c r="DP437" s="32"/>
      <c r="DQ437" s="32"/>
      <c r="DR437" s="390"/>
      <c r="DS437" s="390"/>
      <c r="DT437" s="390"/>
      <c r="DU437" s="390"/>
      <c r="DV437" s="390"/>
    </row>
    <row r="438" spans="1:126" s="8" customFormat="1" ht="20.25" customHeight="1">
      <c r="A438" s="679" t="s">
        <v>27</v>
      </c>
      <c r="B438" s="533" t="s">
        <v>24</v>
      </c>
      <c r="C438" s="532" t="s">
        <v>129</v>
      </c>
      <c r="D438" s="469"/>
      <c r="E438" s="475">
        <f>S438+AF438+AT438+BG438+BT438+CG438</f>
        <v>322851.42377477884</v>
      </c>
      <c r="F438" s="594" t="s">
        <v>30</v>
      </c>
      <c r="G438" s="542">
        <f t="shared" ref="G438:R438" si="1474">G436/G437</f>
        <v>0</v>
      </c>
      <c r="H438" s="476">
        <f t="shared" si="1474"/>
        <v>0</v>
      </c>
      <c r="I438" s="476">
        <f t="shared" si="1474"/>
        <v>0</v>
      </c>
      <c r="J438" s="476">
        <f t="shared" si="1474"/>
        <v>0</v>
      </c>
      <c r="K438" s="476">
        <f t="shared" si="1474"/>
        <v>0</v>
      </c>
      <c r="L438" s="476">
        <f t="shared" si="1474"/>
        <v>0</v>
      </c>
      <c r="M438" s="476">
        <f t="shared" si="1474"/>
        <v>0</v>
      </c>
      <c r="N438" s="476">
        <f t="shared" si="1474"/>
        <v>0</v>
      </c>
      <c r="O438" s="476">
        <f t="shared" si="1474"/>
        <v>0</v>
      </c>
      <c r="P438" s="476">
        <f t="shared" si="1474"/>
        <v>0</v>
      </c>
      <c r="Q438" s="476">
        <f t="shared" si="1474"/>
        <v>0</v>
      </c>
      <c r="R438" s="476">
        <f t="shared" si="1474"/>
        <v>0</v>
      </c>
      <c r="S438" s="619">
        <f t="shared" si="1464"/>
        <v>0</v>
      </c>
      <c r="T438" s="542">
        <f t="shared" ref="T438:AE438" si="1475">T436/T437</f>
        <v>0</v>
      </c>
      <c r="U438" s="476">
        <f t="shared" si="1475"/>
        <v>0</v>
      </c>
      <c r="V438" s="476">
        <f t="shared" si="1475"/>
        <v>0</v>
      </c>
      <c r="W438" s="476">
        <f t="shared" si="1475"/>
        <v>0</v>
      </c>
      <c r="X438" s="476">
        <f t="shared" si="1475"/>
        <v>0</v>
      </c>
      <c r="Y438" s="476">
        <f t="shared" si="1475"/>
        <v>0</v>
      </c>
      <c r="Z438" s="476">
        <f t="shared" si="1475"/>
        <v>0</v>
      </c>
      <c r="AA438" s="476">
        <f t="shared" si="1475"/>
        <v>0</v>
      </c>
      <c r="AB438" s="476">
        <f t="shared" si="1475"/>
        <v>0</v>
      </c>
      <c r="AC438" s="476">
        <f t="shared" si="1475"/>
        <v>0</v>
      </c>
      <c r="AD438" s="476">
        <f t="shared" si="1475"/>
        <v>0</v>
      </c>
      <c r="AE438" s="476">
        <f t="shared" si="1475"/>
        <v>0</v>
      </c>
      <c r="AF438" s="543">
        <f t="shared" si="1466"/>
        <v>0</v>
      </c>
      <c r="AG438" s="601">
        <f t="shared" ref="AG438:AR438" si="1476">AG436/AG437</f>
        <v>0</v>
      </c>
      <c r="AH438" s="476">
        <f t="shared" si="1476"/>
        <v>0</v>
      </c>
      <c r="AI438" s="476">
        <f t="shared" si="1476"/>
        <v>0</v>
      </c>
      <c r="AJ438" s="476">
        <f t="shared" si="1476"/>
        <v>0</v>
      </c>
      <c r="AK438" s="476">
        <f t="shared" si="1476"/>
        <v>0</v>
      </c>
      <c r="AL438" s="476">
        <f t="shared" si="1476"/>
        <v>0</v>
      </c>
      <c r="AM438" s="476">
        <f t="shared" si="1476"/>
        <v>0</v>
      </c>
      <c r="AN438" s="476">
        <f t="shared" si="1476"/>
        <v>0</v>
      </c>
      <c r="AO438" s="476">
        <f t="shared" si="1476"/>
        <v>0</v>
      </c>
      <c r="AP438" s="476">
        <f t="shared" si="1476"/>
        <v>0</v>
      </c>
      <c r="AQ438" s="476">
        <f t="shared" si="1476"/>
        <v>0</v>
      </c>
      <c r="AR438" s="569">
        <f t="shared" si="1476"/>
        <v>0</v>
      </c>
      <c r="AS438" s="656"/>
      <c r="AT438" s="477">
        <f t="shared" si="1468"/>
        <v>0</v>
      </c>
      <c r="AU438" s="476">
        <f t="shared" ref="AU438:BF438" si="1477">AU436/AU437</f>
        <v>0</v>
      </c>
      <c r="AV438" s="476">
        <f t="shared" si="1477"/>
        <v>0</v>
      </c>
      <c r="AW438" s="476">
        <f t="shared" si="1477"/>
        <v>0</v>
      </c>
      <c r="AX438" s="476">
        <f t="shared" si="1477"/>
        <v>0</v>
      </c>
      <c r="AY438" s="476">
        <f t="shared" si="1477"/>
        <v>0</v>
      </c>
      <c r="AZ438" s="476">
        <f t="shared" si="1477"/>
        <v>0</v>
      </c>
      <c r="BA438" s="476">
        <f t="shared" si="1477"/>
        <v>0</v>
      </c>
      <c r="BB438" s="476">
        <f t="shared" si="1477"/>
        <v>0</v>
      </c>
      <c r="BC438" s="476">
        <f t="shared" si="1477"/>
        <v>0</v>
      </c>
      <c r="BD438" s="476">
        <f t="shared" si="1477"/>
        <v>0</v>
      </c>
      <c r="BE438" s="476">
        <f t="shared" si="1477"/>
        <v>0</v>
      </c>
      <c r="BF438" s="476">
        <f t="shared" si="1477"/>
        <v>0</v>
      </c>
      <c r="BG438" s="543">
        <f t="shared" si="1470"/>
        <v>0</v>
      </c>
      <c r="BH438" s="601">
        <f t="shared" ref="BH438:BS438" si="1478">BH436/BH437</f>
        <v>0</v>
      </c>
      <c r="BI438" s="476">
        <f t="shared" si="1478"/>
        <v>0</v>
      </c>
      <c r="BJ438" s="476">
        <f t="shared" si="1478"/>
        <v>0</v>
      </c>
      <c r="BK438" s="476">
        <f t="shared" si="1478"/>
        <v>322851.42377477884</v>
      </c>
      <c r="BL438" s="476">
        <f t="shared" si="1478"/>
        <v>0</v>
      </c>
      <c r="BM438" s="476">
        <f t="shared" si="1478"/>
        <v>0</v>
      </c>
      <c r="BN438" s="476">
        <f t="shared" si="1478"/>
        <v>0</v>
      </c>
      <c r="BO438" s="476">
        <f t="shared" si="1478"/>
        <v>0</v>
      </c>
      <c r="BP438" s="476">
        <f t="shared" si="1478"/>
        <v>0</v>
      </c>
      <c r="BQ438" s="476">
        <f t="shared" si="1478"/>
        <v>0</v>
      </c>
      <c r="BR438" s="476">
        <f t="shared" si="1478"/>
        <v>0</v>
      </c>
      <c r="BS438" s="476">
        <f t="shared" si="1478"/>
        <v>0</v>
      </c>
      <c r="BT438" s="543">
        <f t="shared" si="1472"/>
        <v>322851.42377477884</v>
      </c>
      <c r="BU438" s="601">
        <f t="shared" ref="BU438:CF438" si="1479">BU436/BU437</f>
        <v>0</v>
      </c>
      <c r="BV438" s="476">
        <f t="shared" si="1479"/>
        <v>0</v>
      </c>
      <c r="BW438" s="476">
        <f t="shared" si="1479"/>
        <v>0</v>
      </c>
      <c r="BX438" s="476">
        <f t="shared" si="1479"/>
        <v>0</v>
      </c>
      <c r="BY438" s="476">
        <f t="shared" si="1479"/>
        <v>0</v>
      </c>
      <c r="BZ438" s="476">
        <f t="shared" si="1479"/>
        <v>0</v>
      </c>
      <c r="CA438" s="476">
        <f t="shared" si="1479"/>
        <v>0</v>
      </c>
      <c r="CB438" s="476">
        <f t="shared" si="1479"/>
        <v>0</v>
      </c>
      <c r="CC438" s="476">
        <f t="shared" si="1479"/>
        <v>0</v>
      </c>
      <c r="CD438" s="476">
        <f t="shared" si="1479"/>
        <v>0</v>
      </c>
      <c r="CE438" s="476">
        <f t="shared" si="1479"/>
        <v>0</v>
      </c>
      <c r="CF438" s="476">
        <f t="shared" si="1479"/>
        <v>0</v>
      </c>
      <c r="CG438" s="619">
        <f t="shared" si="1473"/>
        <v>0</v>
      </c>
      <c r="CH438" s="982">
        <f>S438+AF438+AT438+BG438+SUM(BH438:BR438)</f>
        <v>322851.42377477884</v>
      </c>
      <c r="DO438" s="32"/>
      <c r="DP438" s="32"/>
      <c r="DQ438" s="32"/>
      <c r="DR438" s="390"/>
      <c r="DS438" s="390"/>
      <c r="DT438" s="390"/>
      <c r="DU438" s="390"/>
      <c r="DV438" s="390"/>
    </row>
    <row r="439" spans="1:126" s="8" customFormat="1" ht="20.25" customHeight="1">
      <c r="A439" s="679" t="s">
        <v>27</v>
      </c>
      <c r="B439" s="533" t="s">
        <v>24</v>
      </c>
      <c r="C439" s="532" t="s">
        <v>129</v>
      </c>
      <c r="D439" s="478"/>
      <c r="E439" s="470">
        <f>S439+AF439+AT439+BG439+BT439+CG439</f>
        <v>1000000</v>
      </c>
      <c r="F439" s="595" t="s">
        <v>52</v>
      </c>
      <c r="G439" s="544"/>
      <c r="H439" s="479"/>
      <c r="I439" s="479"/>
      <c r="J439" s="479"/>
      <c r="K439" s="479"/>
      <c r="L439" s="479"/>
      <c r="M439" s="479"/>
      <c r="N439" s="479"/>
      <c r="O439" s="479"/>
      <c r="P439" s="479"/>
      <c r="Q439" s="479"/>
      <c r="R439" s="479"/>
      <c r="S439" s="620">
        <f t="shared" si="1464"/>
        <v>0</v>
      </c>
      <c r="T439" s="544"/>
      <c r="U439" s="479"/>
      <c r="V439" s="479"/>
      <c r="W439" s="479"/>
      <c r="X439" s="479"/>
      <c r="Y439" s="479"/>
      <c r="Z439" s="479"/>
      <c r="AA439" s="479"/>
      <c r="AB439" s="479"/>
      <c r="AC439" s="479"/>
      <c r="AD439" s="479"/>
      <c r="AE439" s="479"/>
      <c r="AF439" s="545">
        <f t="shared" si="1466"/>
        <v>0</v>
      </c>
      <c r="AG439" s="602"/>
      <c r="AH439" s="479"/>
      <c r="AI439" s="479"/>
      <c r="AJ439" s="479"/>
      <c r="AK439" s="479"/>
      <c r="AL439" s="479"/>
      <c r="AM439" s="479"/>
      <c r="AN439" s="479"/>
      <c r="AO439" s="479"/>
      <c r="AP439" s="479"/>
      <c r="AQ439" s="479"/>
      <c r="AR439" s="570"/>
      <c r="AS439" s="655"/>
      <c r="AT439" s="480">
        <f t="shared" si="1468"/>
        <v>0</v>
      </c>
      <c r="AU439" s="479"/>
      <c r="AV439" s="479"/>
      <c r="AW439" s="479"/>
      <c r="AX439" s="479"/>
      <c r="AY439" s="479"/>
      <c r="AZ439" s="479"/>
      <c r="BA439" s="512"/>
      <c r="BB439" s="479"/>
      <c r="BC439" s="479"/>
      <c r="BD439" s="479"/>
      <c r="BE439" s="479"/>
      <c r="BF439" s="479"/>
      <c r="BG439" s="545">
        <f t="shared" si="1470"/>
        <v>0</v>
      </c>
      <c r="BH439" s="602"/>
      <c r="BI439" s="479"/>
      <c r="BJ439" s="479"/>
      <c r="BK439" s="479">
        <v>15350</v>
      </c>
      <c r="BL439" s="479">
        <v>29700</v>
      </c>
      <c r="BM439" s="479">
        <v>67400</v>
      </c>
      <c r="BN439" s="479">
        <v>298300</v>
      </c>
      <c r="BO439" s="479">
        <v>163350</v>
      </c>
      <c r="BP439" s="479">
        <v>107000</v>
      </c>
      <c r="BQ439" s="479">
        <v>318900</v>
      </c>
      <c r="BR439" s="479"/>
      <c r="BS439" s="479"/>
      <c r="BT439" s="545">
        <f t="shared" si="1472"/>
        <v>1000000</v>
      </c>
      <c r="BU439" s="602"/>
      <c r="BV439" s="479"/>
      <c r="BW439" s="479"/>
      <c r="BX439" s="479"/>
      <c r="BY439" s="479"/>
      <c r="BZ439" s="479"/>
      <c r="CA439" s="479"/>
      <c r="CB439" s="479"/>
      <c r="CC439" s="479"/>
      <c r="CD439" s="479"/>
      <c r="CE439" s="479"/>
      <c r="CF439" s="479"/>
      <c r="CG439" s="620">
        <f t="shared" si="1473"/>
        <v>0</v>
      </c>
      <c r="CH439" s="981">
        <f>S439+AF439+AT439+BG439+SUM(BH439:BR439)</f>
        <v>1000000</v>
      </c>
      <c r="DO439" s="38"/>
      <c r="DP439" s="39"/>
      <c r="DQ439" s="49"/>
      <c r="DR439" s="49"/>
      <c r="DS439" s="49"/>
      <c r="DT439" s="49"/>
      <c r="DU439" s="49"/>
      <c r="DV439" s="49"/>
    </row>
    <row r="440" spans="1:126" s="8" customFormat="1" ht="20.25" customHeight="1">
      <c r="A440" s="679" t="s">
        <v>27</v>
      </c>
      <c r="B440" s="533" t="s">
        <v>24</v>
      </c>
      <c r="C440" s="532" t="s">
        <v>129</v>
      </c>
      <c r="D440" s="481"/>
      <c r="E440" s="470"/>
      <c r="F440" s="595" t="s">
        <v>80</v>
      </c>
      <c r="G440" s="546">
        <f t="shared" ref="G440:R440" si="1480">G$64</f>
        <v>2.5669</v>
      </c>
      <c r="H440" s="482">
        <f t="shared" si="1480"/>
        <v>2.6036000000000001</v>
      </c>
      <c r="I440" s="482">
        <f t="shared" si="1480"/>
        <v>2.6082999999999998</v>
      </c>
      <c r="J440" s="482">
        <f t="shared" si="1480"/>
        <v>2.6122000000000001</v>
      </c>
      <c r="K440" s="482">
        <f t="shared" si="1480"/>
        <v>2.5297999999999998</v>
      </c>
      <c r="L440" s="482">
        <f t="shared" si="1480"/>
        <v>2.52</v>
      </c>
      <c r="M440" s="482">
        <f t="shared" si="1480"/>
        <v>2.5398999999999998</v>
      </c>
      <c r="N440" s="482">
        <f t="shared" si="1480"/>
        <v>2.5095000000000001</v>
      </c>
      <c r="O440" s="482">
        <f t="shared" si="1480"/>
        <v>2.5036999999999998</v>
      </c>
      <c r="P440" s="482">
        <f t="shared" si="1480"/>
        <v>2.4632999999999998</v>
      </c>
      <c r="Q440" s="482">
        <f t="shared" si="1480"/>
        <v>2.4754</v>
      </c>
      <c r="R440" s="482">
        <f t="shared" si="1480"/>
        <v>2.5314999999999999</v>
      </c>
      <c r="S440" s="621">
        <f t="shared" si="1464"/>
        <v>30.464099999999998</v>
      </c>
      <c r="T440" s="546">
        <f t="shared" ref="T440:AE440" si="1481">T$64</f>
        <v>2.5855999999999999</v>
      </c>
      <c r="U440" s="482">
        <f t="shared" si="1481"/>
        <v>2.6044999999999998</v>
      </c>
      <c r="V440" s="482">
        <f t="shared" si="1481"/>
        <v>3.1955</v>
      </c>
      <c r="W440" s="482">
        <f t="shared" si="1481"/>
        <v>2.8012999999999999</v>
      </c>
      <c r="X440" s="482">
        <f t="shared" si="1481"/>
        <v>2.5354999999999999</v>
      </c>
      <c r="Y440" s="482">
        <f t="shared" si="1481"/>
        <v>2.5604</v>
      </c>
      <c r="Z440" s="482">
        <f t="shared" si="1481"/>
        <v>2.601</v>
      </c>
      <c r="AA440" s="482">
        <f t="shared" si="1481"/>
        <v>2.5802</v>
      </c>
      <c r="AB440" s="482">
        <f t="shared" si="1481"/>
        <v>2.5396999999999998</v>
      </c>
      <c r="AC440" s="482">
        <f t="shared" si="1481"/>
        <v>2.5066000000000002</v>
      </c>
      <c r="AD440" s="482">
        <f t="shared" si="1481"/>
        <v>2.44</v>
      </c>
      <c r="AE440" s="482">
        <f t="shared" si="1481"/>
        <v>2.5629</v>
      </c>
      <c r="AF440" s="547">
        <f t="shared" si="1466"/>
        <v>31.513200000000001</v>
      </c>
      <c r="AG440" s="603">
        <f t="shared" ref="AG440:AR440" si="1482">AG$64</f>
        <v>2.6617000000000002</v>
      </c>
      <c r="AH440" s="482">
        <f t="shared" si="1482"/>
        <v>2.7553999999999998</v>
      </c>
      <c r="AI440" s="482">
        <f t="shared" si="1482"/>
        <v>2.8420000000000001</v>
      </c>
      <c r="AJ440" s="482">
        <f t="shared" si="1482"/>
        <v>2.9298999999999999</v>
      </c>
      <c r="AK440" s="482">
        <f t="shared" si="1482"/>
        <v>2.8948999999999998</v>
      </c>
      <c r="AL440" s="482">
        <f t="shared" si="1482"/>
        <v>2.9687000000000001</v>
      </c>
      <c r="AM440" s="482">
        <f t="shared" si="1482"/>
        <v>3.028</v>
      </c>
      <c r="AN440" s="482">
        <f t="shared" si="1482"/>
        <v>3.1524999999999999</v>
      </c>
      <c r="AO440" s="482">
        <f t="shared" si="1482"/>
        <v>3.2565</v>
      </c>
      <c r="AP440" s="482">
        <f t="shared" si="1482"/>
        <v>3.2835999999999999</v>
      </c>
      <c r="AQ440" s="482">
        <f t="shared" si="1482"/>
        <v>3.1362999999999999</v>
      </c>
      <c r="AR440" s="571">
        <f t="shared" si="1482"/>
        <v>3.1787000000000001</v>
      </c>
      <c r="AS440" s="655"/>
      <c r="AT440" s="483">
        <f t="shared" si="1468"/>
        <v>33.426499999999997</v>
      </c>
      <c r="AU440" s="482">
        <f t="shared" ref="AU440:BF440" si="1483">AU$64</f>
        <v>3.1715</v>
      </c>
      <c r="AV440" s="482">
        <f t="shared" si="1483"/>
        <v>3.2265999999999999</v>
      </c>
      <c r="AW440" s="482">
        <f t="shared" si="1483"/>
        <v>3.2315</v>
      </c>
      <c r="AX440" s="482">
        <f t="shared" si="1483"/>
        <v>3.2578</v>
      </c>
      <c r="AY440" s="482">
        <f t="shared" si="1483"/>
        <v>3.2136</v>
      </c>
      <c r="AZ440" s="482">
        <f t="shared" si="1483"/>
        <v>3.1901999999999999</v>
      </c>
      <c r="BA440" s="482">
        <f t="shared" si="1483"/>
        <v>3.1758000000000002</v>
      </c>
      <c r="BB440" s="482">
        <f t="shared" si="1483"/>
        <v>3.1570999999999998</v>
      </c>
      <c r="BC440" s="482">
        <f t="shared" si="1483"/>
        <v>3.1909999999999998</v>
      </c>
      <c r="BD440" s="482">
        <f t="shared" si="1483"/>
        <v>3.2845</v>
      </c>
      <c r="BE440" s="482">
        <f t="shared" si="1483"/>
        <v>3.3933</v>
      </c>
      <c r="BF440" s="482">
        <f t="shared" si="1483"/>
        <v>3.4613999999999998</v>
      </c>
      <c r="BG440" s="547">
        <f t="shared" si="1470"/>
        <v>38.954299999999989</v>
      </c>
      <c r="BH440" s="603">
        <f t="shared" ref="BH440:BS440" si="1484">BH$64</f>
        <v>3.4548000000000001</v>
      </c>
      <c r="BI440" s="482">
        <f t="shared" si="1484"/>
        <v>3.2965</v>
      </c>
      <c r="BJ440" s="482">
        <f t="shared" si="1484"/>
        <v>3.16</v>
      </c>
      <c r="BK440" s="482">
        <f t="shared" si="1484"/>
        <v>3.0973999999999999</v>
      </c>
      <c r="BL440" s="482">
        <f t="shared" si="1484"/>
        <v>3.0133999999999999</v>
      </c>
      <c r="BM440" s="482">
        <f t="shared" si="1484"/>
        <v>2.9830000000000001</v>
      </c>
      <c r="BN440" s="482">
        <f t="shared" si="1484"/>
        <v>2.9506000000000001</v>
      </c>
      <c r="BO440" s="482">
        <f t="shared" si="1484"/>
        <v>2.9832000000000001</v>
      </c>
      <c r="BP440" s="482">
        <f t="shared" si="1484"/>
        <v>3.0310000000000001</v>
      </c>
      <c r="BQ440" s="482">
        <f t="shared" si="1484"/>
        <v>2.9836999999999998</v>
      </c>
      <c r="BR440" s="482">
        <f t="shared" si="1484"/>
        <v>2.9836999999999998</v>
      </c>
      <c r="BS440" s="482">
        <f t="shared" si="1484"/>
        <v>2.9836999999999998</v>
      </c>
      <c r="BT440" s="547">
        <f t="shared" si="1472"/>
        <v>36.920999999999999</v>
      </c>
      <c r="BU440" s="603">
        <v>2.9836999999999998</v>
      </c>
      <c r="BV440" s="482">
        <v>2.9836999999999998</v>
      </c>
      <c r="BW440" s="482">
        <v>2.9836999999999998</v>
      </c>
      <c r="BX440" s="482">
        <v>2.9836999999999998</v>
      </c>
      <c r="BY440" s="482">
        <v>2.9836999999999998</v>
      </c>
      <c r="BZ440" s="482">
        <v>2.9836999999999998</v>
      </c>
      <c r="CA440" s="482">
        <v>2.9836999999999998</v>
      </c>
      <c r="CB440" s="482">
        <v>2.9836999999999998</v>
      </c>
      <c r="CC440" s="482">
        <v>2.9836999999999998</v>
      </c>
      <c r="CD440" s="482">
        <v>2.9836999999999998</v>
      </c>
      <c r="CE440" s="482">
        <v>2.9836999999999998</v>
      </c>
      <c r="CF440" s="482">
        <v>2.9836999999999998</v>
      </c>
      <c r="CG440" s="620">
        <f t="shared" si="1473"/>
        <v>35.804399999999994</v>
      </c>
      <c r="CH440" s="980"/>
      <c r="DO440" s="38"/>
      <c r="DP440" s="39"/>
      <c r="DQ440" s="40"/>
      <c r="DR440" s="66"/>
      <c r="DS440" s="66"/>
      <c r="DT440" s="66"/>
      <c r="DU440" s="66"/>
      <c r="DV440" s="40"/>
    </row>
    <row r="441" spans="1:126" s="8" customFormat="1" ht="20.25" customHeight="1">
      <c r="A441" s="679" t="s">
        <v>27</v>
      </c>
      <c r="B441" s="533" t="s">
        <v>24</v>
      </c>
      <c r="C441" s="532" t="s">
        <v>129</v>
      </c>
      <c r="D441" s="469"/>
      <c r="E441" s="475">
        <f>S441+AF441+AT441+BG441+BT441+CG441</f>
        <v>335443.76736403297</v>
      </c>
      <c r="F441" s="595" t="s">
        <v>51</v>
      </c>
      <c r="G441" s="548">
        <f t="shared" ref="G441:R441" si="1485">G439/G440</f>
        <v>0</v>
      </c>
      <c r="H441" s="484">
        <f t="shared" si="1485"/>
        <v>0</v>
      </c>
      <c r="I441" s="484">
        <f t="shared" si="1485"/>
        <v>0</v>
      </c>
      <c r="J441" s="484">
        <f t="shared" si="1485"/>
        <v>0</v>
      </c>
      <c r="K441" s="484">
        <f t="shared" si="1485"/>
        <v>0</v>
      </c>
      <c r="L441" s="484">
        <f t="shared" si="1485"/>
        <v>0</v>
      </c>
      <c r="M441" s="484">
        <f t="shared" si="1485"/>
        <v>0</v>
      </c>
      <c r="N441" s="484">
        <f t="shared" si="1485"/>
        <v>0</v>
      </c>
      <c r="O441" s="484">
        <f t="shared" si="1485"/>
        <v>0</v>
      </c>
      <c r="P441" s="484">
        <f t="shared" si="1485"/>
        <v>0</v>
      </c>
      <c r="Q441" s="484">
        <f t="shared" si="1485"/>
        <v>0</v>
      </c>
      <c r="R441" s="484">
        <f t="shared" si="1485"/>
        <v>0</v>
      </c>
      <c r="S441" s="622">
        <f t="shared" si="1464"/>
        <v>0</v>
      </c>
      <c r="T441" s="548">
        <f t="shared" ref="T441:AE441" si="1486">T439/T440</f>
        <v>0</v>
      </c>
      <c r="U441" s="484">
        <f t="shared" si="1486"/>
        <v>0</v>
      </c>
      <c r="V441" s="484">
        <f t="shared" si="1486"/>
        <v>0</v>
      </c>
      <c r="W441" s="484">
        <f t="shared" si="1486"/>
        <v>0</v>
      </c>
      <c r="X441" s="484">
        <f t="shared" si="1486"/>
        <v>0</v>
      </c>
      <c r="Y441" s="484">
        <f t="shared" si="1486"/>
        <v>0</v>
      </c>
      <c r="Z441" s="484">
        <f t="shared" si="1486"/>
        <v>0</v>
      </c>
      <c r="AA441" s="484">
        <f t="shared" si="1486"/>
        <v>0</v>
      </c>
      <c r="AB441" s="484">
        <f t="shared" si="1486"/>
        <v>0</v>
      </c>
      <c r="AC441" s="484">
        <f t="shared" si="1486"/>
        <v>0</v>
      </c>
      <c r="AD441" s="484">
        <f t="shared" si="1486"/>
        <v>0</v>
      </c>
      <c r="AE441" s="484">
        <f t="shared" si="1486"/>
        <v>0</v>
      </c>
      <c r="AF441" s="549">
        <f t="shared" si="1466"/>
        <v>0</v>
      </c>
      <c r="AG441" s="604">
        <f t="shared" ref="AG441:AR441" si="1487">AG439/AG440</f>
        <v>0</v>
      </c>
      <c r="AH441" s="484">
        <f t="shared" si="1487"/>
        <v>0</v>
      </c>
      <c r="AI441" s="484">
        <f t="shared" si="1487"/>
        <v>0</v>
      </c>
      <c r="AJ441" s="484">
        <f t="shared" si="1487"/>
        <v>0</v>
      </c>
      <c r="AK441" s="484">
        <f t="shared" si="1487"/>
        <v>0</v>
      </c>
      <c r="AL441" s="484">
        <f t="shared" si="1487"/>
        <v>0</v>
      </c>
      <c r="AM441" s="484">
        <f t="shared" si="1487"/>
        <v>0</v>
      </c>
      <c r="AN441" s="484">
        <f t="shared" si="1487"/>
        <v>0</v>
      </c>
      <c r="AO441" s="484">
        <f t="shared" si="1487"/>
        <v>0</v>
      </c>
      <c r="AP441" s="484">
        <f t="shared" si="1487"/>
        <v>0</v>
      </c>
      <c r="AQ441" s="484">
        <f t="shared" si="1487"/>
        <v>0</v>
      </c>
      <c r="AR441" s="572">
        <f t="shared" si="1487"/>
        <v>0</v>
      </c>
      <c r="AS441" s="655"/>
      <c r="AT441" s="485">
        <f t="shared" si="1468"/>
        <v>0</v>
      </c>
      <c r="AU441" s="484">
        <f t="shared" ref="AU441:BF441" si="1488">AU439/AU440</f>
        <v>0</v>
      </c>
      <c r="AV441" s="484">
        <f t="shared" si="1488"/>
        <v>0</v>
      </c>
      <c r="AW441" s="484">
        <f t="shared" si="1488"/>
        <v>0</v>
      </c>
      <c r="AX441" s="484">
        <f t="shared" si="1488"/>
        <v>0</v>
      </c>
      <c r="AY441" s="484">
        <f t="shared" si="1488"/>
        <v>0</v>
      </c>
      <c r="AZ441" s="484">
        <f t="shared" si="1488"/>
        <v>0</v>
      </c>
      <c r="BA441" s="484">
        <f t="shared" si="1488"/>
        <v>0</v>
      </c>
      <c r="BB441" s="484">
        <f t="shared" si="1488"/>
        <v>0</v>
      </c>
      <c r="BC441" s="484">
        <f t="shared" si="1488"/>
        <v>0</v>
      </c>
      <c r="BD441" s="484">
        <f t="shared" si="1488"/>
        <v>0</v>
      </c>
      <c r="BE441" s="484">
        <f t="shared" si="1488"/>
        <v>0</v>
      </c>
      <c r="BF441" s="484">
        <f t="shared" si="1488"/>
        <v>0</v>
      </c>
      <c r="BG441" s="549">
        <f t="shared" si="1470"/>
        <v>0</v>
      </c>
      <c r="BH441" s="604">
        <f t="shared" ref="BH441:BS441" si="1489">BH439/BH440</f>
        <v>0</v>
      </c>
      <c r="BI441" s="484">
        <f t="shared" si="1489"/>
        <v>0</v>
      </c>
      <c r="BJ441" s="484">
        <f t="shared" si="1489"/>
        <v>0</v>
      </c>
      <c r="BK441" s="484">
        <f t="shared" si="1489"/>
        <v>4955.769354942855</v>
      </c>
      <c r="BL441" s="484">
        <f t="shared" si="1489"/>
        <v>9855.9766376850075</v>
      </c>
      <c r="BM441" s="484">
        <f t="shared" si="1489"/>
        <v>22594.703318806569</v>
      </c>
      <c r="BN441" s="484">
        <f t="shared" si="1489"/>
        <v>101098.08174608553</v>
      </c>
      <c r="BO441" s="484">
        <f t="shared" si="1489"/>
        <v>54756.637168141591</v>
      </c>
      <c r="BP441" s="484">
        <f t="shared" si="1489"/>
        <v>35301.880567469481</v>
      </c>
      <c r="BQ441" s="484">
        <f t="shared" si="1489"/>
        <v>106880.71857090191</v>
      </c>
      <c r="BR441" s="484">
        <f t="shared" si="1489"/>
        <v>0</v>
      </c>
      <c r="BS441" s="484">
        <f t="shared" si="1489"/>
        <v>0</v>
      </c>
      <c r="BT441" s="549">
        <f t="shared" si="1472"/>
        <v>335443.76736403297</v>
      </c>
      <c r="BU441" s="604">
        <f t="shared" ref="BU441:CF441" si="1490">BU439/BU440</f>
        <v>0</v>
      </c>
      <c r="BV441" s="484">
        <f t="shared" si="1490"/>
        <v>0</v>
      </c>
      <c r="BW441" s="484">
        <f t="shared" si="1490"/>
        <v>0</v>
      </c>
      <c r="BX441" s="484">
        <f t="shared" si="1490"/>
        <v>0</v>
      </c>
      <c r="BY441" s="484">
        <f t="shared" si="1490"/>
        <v>0</v>
      </c>
      <c r="BZ441" s="484">
        <f t="shared" si="1490"/>
        <v>0</v>
      </c>
      <c r="CA441" s="484">
        <f t="shared" si="1490"/>
        <v>0</v>
      </c>
      <c r="CB441" s="484">
        <f t="shared" si="1490"/>
        <v>0</v>
      </c>
      <c r="CC441" s="484">
        <f t="shared" si="1490"/>
        <v>0</v>
      </c>
      <c r="CD441" s="484">
        <f t="shared" si="1490"/>
        <v>0</v>
      </c>
      <c r="CE441" s="484">
        <f t="shared" si="1490"/>
        <v>0</v>
      </c>
      <c r="CF441" s="484">
        <f t="shared" si="1490"/>
        <v>0</v>
      </c>
      <c r="CG441" s="622">
        <f t="shared" si="1473"/>
        <v>0</v>
      </c>
      <c r="CH441" s="982">
        <f>S441+AF441+AT441+BG441+SUM(BH441:BR441)</f>
        <v>335443.76736403297</v>
      </c>
      <c r="DO441" s="38"/>
      <c r="DP441" s="39"/>
      <c r="DQ441" s="43"/>
      <c r="DR441" s="73"/>
      <c r="DS441" s="73"/>
      <c r="DT441" s="67"/>
      <c r="DU441" s="67"/>
      <c r="DV441" s="43"/>
    </row>
    <row r="442" spans="1:126" s="8" customFormat="1" ht="20.25" customHeight="1">
      <c r="A442" s="679" t="s">
        <v>27</v>
      </c>
      <c r="B442" s="533" t="s">
        <v>24</v>
      </c>
      <c r="C442" s="532" t="s">
        <v>129</v>
      </c>
      <c r="D442" s="469"/>
      <c r="E442" s="470">
        <f>S442+AF442+AT442+BG442+BT442+CG442</f>
        <v>283791.8</v>
      </c>
      <c r="F442" s="596" t="s">
        <v>58</v>
      </c>
      <c r="G442" s="550"/>
      <c r="H442" s="486"/>
      <c r="I442" s="486"/>
      <c r="J442" s="486"/>
      <c r="K442" s="486"/>
      <c r="L442" s="486"/>
      <c r="M442" s="486"/>
      <c r="N442" s="486"/>
      <c r="O442" s="486"/>
      <c r="P442" s="486"/>
      <c r="Q442" s="486"/>
      <c r="R442" s="486"/>
      <c r="S442" s="623">
        <f t="shared" si="1464"/>
        <v>0</v>
      </c>
      <c r="T442" s="550"/>
      <c r="U442" s="486"/>
      <c r="V442" s="486"/>
      <c r="W442" s="486"/>
      <c r="X442" s="486"/>
      <c r="Y442" s="486"/>
      <c r="Z442" s="486"/>
      <c r="AA442" s="486"/>
      <c r="AB442" s="486"/>
      <c r="AC442" s="486"/>
      <c r="AD442" s="486"/>
      <c r="AE442" s="486"/>
      <c r="AF442" s="551">
        <f t="shared" si="1466"/>
        <v>0</v>
      </c>
      <c r="AG442" s="605"/>
      <c r="AH442" s="486"/>
      <c r="AI442" s="486"/>
      <c r="AJ442" s="486"/>
      <c r="AK442" s="486"/>
      <c r="AL442" s="486"/>
      <c r="AM442" s="486"/>
      <c r="AN442" s="486"/>
      <c r="AO442" s="486"/>
      <c r="AP442" s="486"/>
      <c r="AQ442" s="486"/>
      <c r="AR442" s="573"/>
      <c r="AS442" s="655"/>
      <c r="AT442" s="487">
        <f t="shared" si="1468"/>
        <v>0</v>
      </c>
      <c r="AU442" s="488"/>
      <c r="AV442" s="488"/>
      <c r="AW442" s="488"/>
      <c r="AX442" s="488"/>
      <c r="AY442" s="488"/>
      <c r="AZ442" s="488"/>
      <c r="BA442" s="488"/>
      <c r="BB442" s="488"/>
      <c r="BC442" s="488"/>
      <c r="BD442" s="488"/>
      <c r="BE442" s="488"/>
      <c r="BF442" s="488"/>
      <c r="BG442" s="551">
        <f t="shared" si="1470"/>
        <v>0</v>
      </c>
      <c r="BH442" s="660"/>
      <c r="BI442" s="488"/>
      <c r="BJ442" s="488"/>
      <c r="BK442" s="488"/>
      <c r="BL442" s="488">
        <v>84.16</v>
      </c>
      <c r="BM442" s="488">
        <v>551.29</v>
      </c>
      <c r="BN442" s="488">
        <v>1311.64</v>
      </c>
      <c r="BO442" s="488">
        <v>5952.57</v>
      </c>
      <c r="BP442" s="488">
        <v>9977.67</v>
      </c>
      <c r="BQ442" s="488">
        <v>12100.27</v>
      </c>
      <c r="BR442" s="488">
        <v>17033.48</v>
      </c>
      <c r="BS442" s="488">
        <v>18940.36</v>
      </c>
      <c r="BT442" s="551">
        <f t="shared" si="1472"/>
        <v>65951.44</v>
      </c>
      <c r="BU442" s="660">
        <v>18940.36</v>
      </c>
      <c r="BV442" s="488">
        <v>18500</v>
      </c>
      <c r="BW442" s="488">
        <v>18500</v>
      </c>
      <c r="BX442" s="488">
        <v>18500</v>
      </c>
      <c r="BY442" s="488">
        <v>18100</v>
      </c>
      <c r="BZ442" s="488">
        <v>18100</v>
      </c>
      <c r="CA442" s="488">
        <v>18100</v>
      </c>
      <c r="CB442" s="488">
        <v>17900</v>
      </c>
      <c r="CC442" s="488">
        <v>17900</v>
      </c>
      <c r="CD442" s="488">
        <v>17900</v>
      </c>
      <c r="CE442" s="488">
        <v>17700</v>
      </c>
      <c r="CF442" s="488">
        <v>17700</v>
      </c>
      <c r="CG442" s="623">
        <f t="shared" si="1473"/>
        <v>217840.36</v>
      </c>
      <c r="CH442" s="981">
        <f>S442+AF442+AT442+BG442+SUM(BH442:BR442)</f>
        <v>47011.08</v>
      </c>
      <c r="DO442" s="47"/>
      <c r="DP442" s="48"/>
      <c r="DQ442" s="49"/>
      <c r="DR442" s="65"/>
      <c r="DS442" s="65"/>
      <c r="DT442" s="65"/>
      <c r="DU442" s="65"/>
      <c r="DV442" s="49"/>
    </row>
    <row r="443" spans="1:126" s="8" customFormat="1" ht="20.25" customHeight="1">
      <c r="A443" s="679" t="s">
        <v>27</v>
      </c>
      <c r="B443" s="533" t="s">
        <v>24</v>
      </c>
      <c r="C443" s="532" t="s">
        <v>129</v>
      </c>
      <c r="D443" s="469"/>
      <c r="E443" s="470"/>
      <c r="F443" s="596" t="s">
        <v>80</v>
      </c>
      <c r="G443" s="552">
        <f t="shared" ref="G443:R443" si="1491">G$64</f>
        <v>2.5669</v>
      </c>
      <c r="H443" s="489">
        <f t="shared" si="1491"/>
        <v>2.6036000000000001</v>
      </c>
      <c r="I443" s="489">
        <f t="shared" si="1491"/>
        <v>2.6082999999999998</v>
      </c>
      <c r="J443" s="489">
        <f t="shared" si="1491"/>
        <v>2.6122000000000001</v>
      </c>
      <c r="K443" s="489">
        <f t="shared" si="1491"/>
        <v>2.5297999999999998</v>
      </c>
      <c r="L443" s="489">
        <f t="shared" si="1491"/>
        <v>2.52</v>
      </c>
      <c r="M443" s="489">
        <f t="shared" si="1491"/>
        <v>2.5398999999999998</v>
      </c>
      <c r="N443" s="489">
        <f t="shared" si="1491"/>
        <v>2.5095000000000001</v>
      </c>
      <c r="O443" s="489">
        <f t="shared" si="1491"/>
        <v>2.5036999999999998</v>
      </c>
      <c r="P443" s="489">
        <f t="shared" si="1491"/>
        <v>2.4632999999999998</v>
      </c>
      <c r="Q443" s="489">
        <f t="shared" si="1491"/>
        <v>2.4754</v>
      </c>
      <c r="R443" s="489">
        <f t="shared" si="1491"/>
        <v>2.5314999999999999</v>
      </c>
      <c r="S443" s="624">
        <f t="shared" si="1464"/>
        <v>30.464099999999998</v>
      </c>
      <c r="T443" s="552">
        <f t="shared" ref="T443:AE443" si="1492">T$64</f>
        <v>2.5855999999999999</v>
      </c>
      <c r="U443" s="489">
        <f t="shared" si="1492"/>
        <v>2.6044999999999998</v>
      </c>
      <c r="V443" s="489">
        <f t="shared" si="1492"/>
        <v>3.1955</v>
      </c>
      <c r="W443" s="489">
        <f t="shared" si="1492"/>
        <v>2.8012999999999999</v>
      </c>
      <c r="X443" s="489">
        <f t="shared" si="1492"/>
        <v>2.5354999999999999</v>
      </c>
      <c r="Y443" s="489">
        <f t="shared" si="1492"/>
        <v>2.5604</v>
      </c>
      <c r="Z443" s="489">
        <f t="shared" si="1492"/>
        <v>2.601</v>
      </c>
      <c r="AA443" s="489">
        <f t="shared" si="1492"/>
        <v>2.5802</v>
      </c>
      <c r="AB443" s="489">
        <f t="shared" si="1492"/>
        <v>2.5396999999999998</v>
      </c>
      <c r="AC443" s="489">
        <f t="shared" si="1492"/>
        <v>2.5066000000000002</v>
      </c>
      <c r="AD443" s="489">
        <f t="shared" si="1492"/>
        <v>2.44</v>
      </c>
      <c r="AE443" s="489">
        <f t="shared" si="1492"/>
        <v>2.5629</v>
      </c>
      <c r="AF443" s="553">
        <f t="shared" si="1466"/>
        <v>31.513200000000001</v>
      </c>
      <c r="AG443" s="606">
        <f t="shared" ref="AG443:AR443" si="1493">AG$64</f>
        <v>2.6617000000000002</v>
      </c>
      <c r="AH443" s="489">
        <f t="shared" si="1493"/>
        <v>2.7553999999999998</v>
      </c>
      <c r="AI443" s="489">
        <f t="shared" si="1493"/>
        <v>2.8420000000000001</v>
      </c>
      <c r="AJ443" s="489">
        <f t="shared" si="1493"/>
        <v>2.9298999999999999</v>
      </c>
      <c r="AK443" s="489">
        <f t="shared" si="1493"/>
        <v>2.8948999999999998</v>
      </c>
      <c r="AL443" s="489">
        <f t="shared" si="1493"/>
        <v>2.9687000000000001</v>
      </c>
      <c r="AM443" s="489">
        <f t="shared" si="1493"/>
        <v>3.028</v>
      </c>
      <c r="AN443" s="489">
        <f t="shared" si="1493"/>
        <v>3.1524999999999999</v>
      </c>
      <c r="AO443" s="489">
        <f t="shared" si="1493"/>
        <v>3.2565</v>
      </c>
      <c r="AP443" s="489">
        <f t="shared" si="1493"/>
        <v>3.2835999999999999</v>
      </c>
      <c r="AQ443" s="489">
        <f t="shared" si="1493"/>
        <v>3.1362999999999999</v>
      </c>
      <c r="AR443" s="574">
        <f t="shared" si="1493"/>
        <v>3.1787000000000001</v>
      </c>
      <c r="AS443" s="655"/>
      <c r="AT443" s="490">
        <f t="shared" si="1468"/>
        <v>33.426499999999997</v>
      </c>
      <c r="AU443" s="489">
        <f t="shared" ref="AU443:BF443" si="1494">AU$64</f>
        <v>3.1715</v>
      </c>
      <c r="AV443" s="489">
        <f t="shared" si="1494"/>
        <v>3.2265999999999999</v>
      </c>
      <c r="AW443" s="489">
        <f t="shared" si="1494"/>
        <v>3.2315</v>
      </c>
      <c r="AX443" s="489">
        <f t="shared" si="1494"/>
        <v>3.2578</v>
      </c>
      <c r="AY443" s="489">
        <f t="shared" si="1494"/>
        <v>3.2136</v>
      </c>
      <c r="AZ443" s="489">
        <f t="shared" si="1494"/>
        <v>3.1901999999999999</v>
      </c>
      <c r="BA443" s="489">
        <f t="shared" si="1494"/>
        <v>3.1758000000000002</v>
      </c>
      <c r="BB443" s="489">
        <f t="shared" si="1494"/>
        <v>3.1570999999999998</v>
      </c>
      <c r="BC443" s="489">
        <f t="shared" si="1494"/>
        <v>3.1909999999999998</v>
      </c>
      <c r="BD443" s="489">
        <f t="shared" si="1494"/>
        <v>3.2845</v>
      </c>
      <c r="BE443" s="489">
        <f t="shared" si="1494"/>
        <v>3.3933</v>
      </c>
      <c r="BF443" s="489">
        <f t="shared" si="1494"/>
        <v>3.4613999999999998</v>
      </c>
      <c r="BG443" s="553">
        <f t="shared" si="1470"/>
        <v>38.954299999999989</v>
      </c>
      <c r="BH443" s="606">
        <f t="shared" ref="BH443:BS443" si="1495">BH$64</f>
        <v>3.4548000000000001</v>
      </c>
      <c r="BI443" s="489">
        <f t="shared" si="1495"/>
        <v>3.2965</v>
      </c>
      <c r="BJ443" s="489">
        <f t="shared" si="1495"/>
        <v>3.16</v>
      </c>
      <c r="BK443" s="489">
        <f t="shared" si="1495"/>
        <v>3.0973999999999999</v>
      </c>
      <c r="BL443" s="489">
        <f t="shared" si="1495"/>
        <v>3.0133999999999999</v>
      </c>
      <c r="BM443" s="489">
        <f t="shared" si="1495"/>
        <v>2.9830000000000001</v>
      </c>
      <c r="BN443" s="489">
        <f t="shared" si="1495"/>
        <v>2.9506000000000001</v>
      </c>
      <c r="BO443" s="489">
        <f t="shared" si="1495"/>
        <v>2.9832000000000001</v>
      </c>
      <c r="BP443" s="489">
        <f t="shared" si="1495"/>
        <v>3.0310000000000001</v>
      </c>
      <c r="BQ443" s="489">
        <f t="shared" si="1495"/>
        <v>2.9836999999999998</v>
      </c>
      <c r="BR443" s="489">
        <f t="shared" si="1495"/>
        <v>2.9836999999999998</v>
      </c>
      <c r="BS443" s="489">
        <f t="shared" si="1495"/>
        <v>2.9836999999999998</v>
      </c>
      <c r="BT443" s="553">
        <f>SUM(BH443:BS443)</f>
        <v>36.920999999999999</v>
      </c>
      <c r="BU443" s="661">
        <v>2.9836999999999998</v>
      </c>
      <c r="BV443" s="492">
        <v>2.9836999999999998</v>
      </c>
      <c r="BW443" s="492">
        <v>2.9836999999999998</v>
      </c>
      <c r="BX443" s="492">
        <v>2.9836999999999998</v>
      </c>
      <c r="BY443" s="492">
        <v>2.9836999999999998</v>
      </c>
      <c r="BZ443" s="492">
        <v>2.9836999999999998</v>
      </c>
      <c r="CA443" s="492">
        <v>2.9836999999999998</v>
      </c>
      <c r="CB443" s="492">
        <v>2.9836999999999998</v>
      </c>
      <c r="CC443" s="492">
        <v>2.9836999999999998</v>
      </c>
      <c r="CD443" s="492">
        <v>2.9836999999999998</v>
      </c>
      <c r="CE443" s="492">
        <v>2.9836999999999998</v>
      </c>
      <c r="CF443" s="492">
        <v>2.9836999999999998</v>
      </c>
      <c r="CG443" s="987">
        <f>SUM(BU443:CF443)</f>
        <v>35.804399999999994</v>
      </c>
      <c r="CH443" s="980"/>
      <c r="DO443" s="47"/>
      <c r="DP443" s="48"/>
      <c r="DQ443" s="40"/>
      <c r="DR443" s="65"/>
      <c r="DS443" s="65"/>
      <c r="DT443" s="66"/>
      <c r="DU443" s="65"/>
      <c r="DV443" s="49"/>
    </row>
    <row r="444" spans="1:126" s="8" customFormat="1" ht="20.25" customHeight="1">
      <c r="A444" s="679" t="s">
        <v>27</v>
      </c>
      <c r="B444" s="533" t="s">
        <v>24</v>
      </c>
      <c r="C444" s="532" t="s">
        <v>129</v>
      </c>
      <c r="D444" s="469"/>
      <c r="E444" s="475">
        <f>S444+AF444+AT444+BG444+BT444+CG444</f>
        <v>95066.89881169112</v>
      </c>
      <c r="F444" s="596" t="s">
        <v>57</v>
      </c>
      <c r="G444" s="554">
        <f t="shared" ref="G444:R444" si="1496">G442/G443</f>
        <v>0</v>
      </c>
      <c r="H444" s="493">
        <f t="shared" si="1496"/>
        <v>0</v>
      </c>
      <c r="I444" s="493">
        <f t="shared" si="1496"/>
        <v>0</v>
      </c>
      <c r="J444" s="493">
        <f t="shared" si="1496"/>
        <v>0</v>
      </c>
      <c r="K444" s="493">
        <f t="shared" si="1496"/>
        <v>0</v>
      </c>
      <c r="L444" s="493">
        <f t="shared" si="1496"/>
        <v>0</v>
      </c>
      <c r="M444" s="493">
        <f t="shared" si="1496"/>
        <v>0</v>
      </c>
      <c r="N444" s="493">
        <f t="shared" si="1496"/>
        <v>0</v>
      </c>
      <c r="O444" s="493">
        <f t="shared" si="1496"/>
        <v>0</v>
      </c>
      <c r="P444" s="493">
        <f t="shared" si="1496"/>
        <v>0</v>
      </c>
      <c r="Q444" s="493">
        <f t="shared" si="1496"/>
        <v>0</v>
      </c>
      <c r="R444" s="493">
        <f t="shared" si="1496"/>
        <v>0</v>
      </c>
      <c r="S444" s="625">
        <f t="shared" si="1464"/>
        <v>0</v>
      </c>
      <c r="T444" s="554">
        <f t="shared" ref="T444:AE444" si="1497">T442/T443</f>
        <v>0</v>
      </c>
      <c r="U444" s="493">
        <f t="shared" si="1497"/>
        <v>0</v>
      </c>
      <c r="V444" s="493">
        <f t="shared" si="1497"/>
        <v>0</v>
      </c>
      <c r="W444" s="493">
        <f t="shared" si="1497"/>
        <v>0</v>
      </c>
      <c r="X444" s="493">
        <f t="shared" si="1497"/>
        <v>0</v>
      </c>
      <c r="Y444" s="493">
        <f t="shared" si="1497"/>
        <v>0</v>
      </c>
      <c r="Z444" s="493">
        <f t="shared" si="1497"/>
        <v>0</v>
      </c>
      <c r="AA444" s="493">
        <f t="shared" si="1497"/>
        <v>0</v>
      </c>
      <c r="AB444" s="493">
        <f t="shared" si="1497"/>
        <v>0</v>
      </c>
      <c r="AC444" s="493">
        <f t="shared" si="1497"/>
        <v>0</v>
      </c>
      <c r="AD444" s="493">
        <f t="shared" si="1497"/>
        <v>0</v>
      </c>
      <c r="AE444" s="493">
        <f t="shared" si="1497"/>
        <v>0</v>
      </c>
      <c r="AF444" s="555">
        <f t="shared" si="1466"/>
        <v>0</v>
      </c>
      <c r="AG444" s="607">
        <f t="shared" ref="AG444:AR444" si="1498">AG442/AG443</f>
        <v>0</v>
      </c>
      <c r="AH444" s="493">
        <f t="shared" si="1498"/>
        <v>0</v>
      </c>
      <c r="AI444" s="493">
        <f t="shared" si="1498"/>
        <v>0</v>
      </c>
      <c r="AJ444" s="493">
        <f t="shared" si="1498"/>
        <v>0</v>
      </c>
      <c r="AK444" s="493">
        <f t="shared" si="1498"/>
        <v>0</v>
      </c>
      <c r="AL444" s="493">
        <f t="shared" si="1498"/>
        <v>0</v>
      </c>
      <c r="AM444" s="493">
        <f t="shared" si="1498"/>
        <v>0</v>
      </c>
      <c r="AN444" s="493">
        <f t="shared" si="1498"/>
        <v>0</v>
      </c>
      <c r="AO444" s="493">
        <f t="shared" si="1498"/>
        <v>0</v>
      </c>
      <c r="AP444" s="493">
        <f t="shared" si="1498"/>
        <v>0</v>
      </c>
      <c r="AQ444" s="493">
        <f t="shared" si="1498"/>
        <v>0</v>
      </c>
      <c r="AR444" s="575">
        <f t="shared" si="1498"/>
        <v>0</v>
      </c>
      <c r="AS444" s="655"/>
      <c r="AT444" s="494">
        <f t="shared" si="1468"/>
        <v>0</v>
      </c>
      <c r="AU444" s="495">
        <f t="shared" ref="AU444:BF444" si="1499">AU442/AU443</f>
        <v>0</v>
      </c>
      <c r="AV444" s="495">
        <f t="shared" si="1499"/>
        <v>0</v>
      </c>
      <c r="AW444" s="495">
        <f t="shared" si="1499"/>
        <v>0</v>
      </c>
      <c r="AX444" s="495">
        <f t="shared" si="1499"/>
        <v>0</v>
      </c>
      <c r="AY444" s="495">
        <f t="shared" si="1499"/>
        <v>0</v>
      </c>
      <c r="AZ444" s="495">
        <f t="shared" si="1499"/>
        <v>0</v>
      </c>
      <c r="BA444" s="495">
        <f t="shared" si="1499"/>
        <v>0</v>
      </c>
      <c r="BB444" s="495">
        <f t="shared" si="1499"/>
        <v>0</v>
      </c>
      <c r="BC444" s="495">
        <f t="shared" si="1499"/>
        <v>0</v>
      </c>
      <c r="BD444" s="495">
        <f t="shared" si="1499"/>
        <v>0</v>
      </c>
      <c r="BE444" s="495">
        <f t="shared" si="1499"/>
        <v>0</v>
      </c>
      <c r="BF444" s="495">
        <f t="shared" si="1499"/>
        <v>0</v>
      </c>
      <c r="BG444" s="555">
        <f t="shared" si="1470"/>
        <v>0</v>
      </c>
      <c r="BH444" s="662">
        <f t="shared" ref="BH444:BS444" si="1500">BH442/BH443</f>
        <v>0</v>
      </c>
      <c r="BI444" s="495">
        <f t="shared" si="1500"/>
        <v>0</v>
      </c>
      <c r="BJ444" s="495">
        <f t="shared" si="1500"/>
        <v>0</v>
      </c>
      <c r="BK444" s="495">
        <f t="shared" si="1500"/>
        <v>0</v>
      </c>
      <c r="BL444" s="495">
        <f t="shared" si="1500"/>
        <v>27.928585650759938</v>
      </c>
      <c r="BM444" s="495">
        <f t="shared" si="1500"/>
        <v>184.81059336238684</v>
      </c>
      <c r="BN444" s="495">
        <f t="shared" si="1500"/>
        <v>444.53331525791367</v>
      </c>
      <c r="BO444" s="495">
        <f t="shared" si="1500"/>
        <v>1995.3640386162508</v>
      </c>
      <c r="BP444" s="495">
        <f t="shared" si="1500"/>
        <v>3291.8739689871327</v>
      </c>
      <c r="BQ444" s="495">
        <f t="shared" si="1500"/>
        <v>4055.4579884036602</v>
      </c>
      <c r="BR444" s="495">
        <f t="shared" si="1500"/>
        <v>5708.8447229949397</v>
      </c>
      <c r="BS444" s="495">
        <f t="shared" si="1500"/>
        <v>6347.9438281328557</v>
      </c>
      <c r="BT444" s="555">
        <f t="shared" si="1472"/>
        <v>22056.757041405901</v>
      </c>
      <c r="BU444" s="662">
        <f t="shared" ref="BU444:CF444" si="1501">BU442/BU443</f>
        <v>6347.9438281328557</v>
      </c>
      <c r="BV444" s="495">
        <f t="shared" si="1501"/>
        <v>6200.3552635988881</v>
      </c>
      <c r="BW444" s="495">
        <f t="shared" si="1501"/>
        <v>6200.3552635988881</v>
      </c>
      <c r="BX444" s="495">
        <f t="shared" si="1501"/>
        <v>6200.3552635988881</v>
      </c>
      <c r="BY444" s="495">
        <f t="shared" si="1501"/>
        <v>6066.2935281697228</v>
      </c>
      <c r="BZ444" s="495">
        <f t="shared" si="1501"/>
        <v>6066.2935281697228</v>
      </c>
      <c r="CA444" s="495">
        <f t="shared" si="1501"/>
        <v>6066.2935281697228</v>
      </c>
      <c r="CB444" s="495">
        <f t="shared" si="1501"/>
        <v>5999.2626604551397</v>
      </c>
      <c r="CC444" s="495">
        <f t="shared" si="1501"/>
        <v>5999.2626604551397</v>
      </c>
      <c r="CD444" s="495">
        <f t="shared" si="1501"/>
        <v>5999.2626604551397</v>
      </c>
      <c r="CE444" s="495">
        <f t="shared" si="1501"/>
        <v>5932.2317927405575</v>
      </c>
      <c r="CF444" s="495">
        <f t="shared" si="1501"/>
        <v>5932.2317927405575</v>
      </c>
      <c r="CG444" s="625">
        <f t="shared" ref="CG444:CG447" si="1502">SUM(BU444:CF444)</f>
        <v>73010.14177028522</v>
      </c>
      <c r="CH444" s="982">
        <f>S444+AF444+AT444+BG444+SUM(BH444:BR444)</f>
        <v>15708.813213273044</v>
      </c>
      <c r="DO444" s="47"/>
      <c r="DP444" s="48"/>
      <c r="DQ444" s="49"/>
      <c r="DR444" s="65"/>
      <c r="DS444" s="65"/>
      <c r="DT444" s="65"/>
      <c r="DU444" s="65"/>
      <c r="DV444" s="49"/>
    </row>
    <row r="445" spans="1:126" s="8" customFormat="1" ht="20.25" customHeight="1">
      <c r="A445" s="679" t="s">
        <v>27</v>
      </c>
      <c r="B445" s="533" t="s">
        <v>24</v>
      </c>
      <c r="C445" s="532" t="s">
        <v>129</v>
      </c>
      <c r="D445" s="469"/>
      <c r="E445" s="470">
        <f>S445+AF445+AT445+BG445+BT445+CG445</f>
        <v>62450</v>
      </c>
      <c r="F445" s="597" t="s">
        <v>64</v>
      </c>
      <c r="G445" s="556"/>
      <c r="H445" s="496"/>
      <c r="I445" s="496"/>
      <c r="J445" s="496"/>
      <c r="K445" s="496"/>
      <c r="L445" s="496"/>
      <c r="M445" s="496"/>
      <c r="N445" s="496"/>
      <c r="O445" s="496"/>
      <c r="P445" s="496"/>
      <c r="Q445" s="496"/>
      <c r="R445" s="496"/>
      <c r="S445" s="626">
        <f t="shared" si="1464"/>
        <v>0</v>
      </c>
      <c r="T445" s="556"/>
      <c r="U445" s="496"/>
      <c r="V445" s="496"/>
      <c r="W445" s="496"/>
      <c r="X445" s="496"/>
      <c r="Y445" s="496"/>
      <c r="Z445" s="496"/>
      <c r="AA445" s="496"/>
      <c r="AB445" s="496"/>
      <c r="AC445" s="496"/>
      <c r="AD445" s="496"/>
      <c r="AE445" s="496"/>
      <c r="AF445" s="557">
        <f t="shared" si="1466"/>
        <v>0</v>
      </c>
      <c r="AG445" s="608"/>
      <c r="AH445" s="496"/>
      <c r="AI445" s="496"/>
      <c r="AJ445" s="496"/>
      <c r="AK445" s="496"/>
      <c r="AL445" s="496"/>
      <c r="AM445" s="496"/>
      <c r="AN445" s="496"/>
      <c r="AO445" s="496"/>
      <c r="AP445" s="496"/>
      <c r="AQ445" s="496"/>
      <c r="AR445" s="576"/>
      <c r="AS445" s="655"/>
      <c r="AT445" s="497">
        <f t="shared" si="1468"/>
        <v>0</v>
      </c>
      <c r="AU445" s="496"/>
      <c r="AV445" s="496"/>
      <c r="AW445" s="496"/>
      <c r="AX445" s="496"/>
      <c r="AY445" s="496"/>
      <c r="AZ445" s="496"/>
      <c r="BA445" s="496"/>
      <c r="BB445" s="496"/>
      <c r="BC445" s="496"/>
      <c r="BD445" s="496"/>
      <c r="BE445" s="496"/>
      <c r="BF445" s="496"/>
      <c r="BG445" s="557">
        <f t="shared" si="1470"/>
        <v>0</v>
      </c>
      <c r="BH445" s="608"/>
      <c r="BI445" s="496"/>
      <c r="BJ445" s="496"/>
      <c r="BK445" s="496"/>
      <c r="BL445" s="496"/>
      <c r="BM445" s="496"/>
      <c r="BN445" s="496">
        <v>500</v>
      </c>
      <c r="BO445" s="496"/>
      <c r="BP445" s="496"/>
      <c r="BQ445" s="496">
        <v>1950</v>
      </c>
      <c r="BR445" s="496"/>
      <c r="BS445" s="496"/>
      <c r="BT445" s="557">
        <f t="shared" si="1472"/>
        <v>2450</v>
      </c>
      <c r="BU445" s="608">
        <v>15000</v>
      </c>
      <c r="BV445" s="496"/>
      <c r="BW445" s="496"/>
      <c r="BX445" s="496">
        <v>15000</v>
      </c>
      <c r="BY445" s="496"/>
      <c r="BZ445" s="496"/>
      <c r="CA445" s="496">
        <v>15000</v>
      </c>
      <c r="CB445" s="496"/>
      <c r="CC445" s="496"/>
      <c r="CD445" s="496">
        <v>15000</v>
      </c>
      <c r="CE445" s="496"/>
      <c r="CF445" s="496"/>
      <c r="CG445" s="626">
        <f t="shared" si="1502"/>
        <v>60000</v>
      </c>
      <c r="CH445" s="981">
        <f>S445+AF445+AT445+BG445+SUM(BH445:BR445)</f>
        <v>2450</v>
      </c>
      <c r="DO445" s="51"/>
      <c r="DP445" s="52"/>
      <c r="DQ445" s="49"/>
      <c r="DR445" s="65"/>
      <c r="DS445" s="65"/>
      <c r="DT445" s="65"/>
      <c r="DU445" s="65"/>
      <c r="DV445" s="49"/>
    </row>
    <row r="446" spans="1:126" s="8" customFormat="1" ht="20.25" customHeight="1">
      <c r="A446" s="679" t="s">
        <v>27</v>
      </c>
      <c r="B446" s="533" t="s">
        <v>24</v>
      </c>
      <c r="C446" s="532" t="s">
        <v>129</v>
      </c>
      <c r="D446" s="469"/>
      <c r="E446" s="470"/>
      <c r="F446" s="597" t="s">
        <v>80</v>
      </c>
      <c r="G446" s="558">
        <f t="shared" ref="G446:R446" si="1503">G$64</f>
        <v>2.5669</v>
      </c>
      <c r="H446" s="498">
        <f t="shared" si="1503"/>
        <v>2.6036000000000001</v>
      </c>
      <c r="I446" s="498">
        <f t="shared" si="1503"/>
        <v>2.6082999999999998</v>
      </c>
      <c r="J446" s="498">
        <f t="shared" si="1503"/>
        <v>2.6122000000000001</v>
      </c>
      <c r="K446" s="498">
        <f t="shared" si="1503"/>
        <v>2.5297999999999998</v>
      </c>
      <c r="L446" s="498">
        <f t="shared" si="1503"/>
        <v>2.52</v>
      </c>
      <c r="M446" s="498">
        <f t="shared" si="1503"/>
        <v>2.5398999999999998</v>
      </c>
      <c r="N446" s="498">
        <f t="shared" si="1503"/>
        <v>2.5095000000000001</v>
      </c>
      <c r="O446" s="498">
        <f t="shared" si="1503"/>
        <v>2.5036999999999998</v>
      </c>
      <c r="P446" s="498">
        <f t="shared" si="1503"/>
        <v>2.4632999999999998</v>
      </c>
      <c r="Q446" s="498">
        <f t="shared" si="1503"/>
        <v>2.4754</v>
      </c>
      <c r="R446" s="498">
        <f t="shared" si="1503"/>
        <v>2.5314999999999999</v>
      </c>
      <c r="S446" s="627">
        <f t="shared" si="1464"/>
        <v>30.464099999999998</v>
      </c>
      <c r="T446" s="558">
        <f t="shared" ref="T446:AE446" si="1504">T$64</f>
        <v>2.5855999999999999</v>
      </c>
      <c r="U446" s="498">
        <f t="shared" si="1504"/>
        <v>2.6044999999999998</v>
      </c>
      <c r="V446" s="498">
        <f t="shared" si="1504"/>
        <v>3.1955</v>
      </c>
      <c r="W446" s="498">
        <f t="shared" si="1504"/>
        <v>2.8012999999999999</v>
      </c>
      <c r="X446" s="498">
        <f t="shared" si="1504"/>
        <v>2.5354999999999999</v>
      </c>
      <c r="Y446" s="498">
        <f t="shared" si="1504"/>
        <v>2.5604</v>
      </c>
      <c r="Z446" s="498">
        <f t="shared" si="1504"/>
        <v>2.601</v>
      </c>
      <c r="AA446" s="498">
        <f t="shared" si="1504"/>
        <v>2.5802</v>
      </c>
      <c r="AB446" s="498">
        <f t="shared" si="1504"/>
        <v>2.5396999999999998</v>
      </c>
      <c r="AC446" s="498">
        <f t="shared" si="1504"/>
        <v>2.5066000000000002</v>
      </c>
      <c r="AD446" s="498">
        <f t="shared" si="1504"/>
        <v>2.44</v>
      </c>
      <c r="AE446" s="498">
        <f t="shared" si="1504"/>
        <v>2.5629</v>
      </c>
      <c r="AF446" s="559">
        <f t="shared" si="1466"/>
        <v>31.513200000000001</v>
      </c>
      <c r="AG446" s="609">
        <f t="shared" ref="AG446:AR446" si="1505">AG$64</f>
        <v>2.6617000000000002</v>
      </c>
      <c r="AH446" s="498">
        <f t="shared" si="1505"/>
        <v>2.7553999999999998</v>
      </c>
      <c r="AI446" s="498">
        <f t="shared" si="1505"/>
        <v>2.8420000000000001</v>
      </c>
      <c r="AJ446" s="498">
        <f t="shared" si="1505"/>
        <v>2.9298999999999999</v>
      </c>
      <c r="AK446" s="498">
        <f t="shared" si="1505"/>
        <v>2.8948999999999998</v>
      </c>
      <c r="AL446" s="498">
        <f t="shared" si="1505"/>
        <v>2.9687000000000001</v>
      </c>
      <c r="AM446" s="498">
        <f t="shared" si="1505"/>
        <v>3.028</v>
      </c>
      <c r="AN446" s="498">
        <f t="shared" si="1505"/>
        <v>3.1524999999999999</v>
      </c>
      <c r="AO446" s="498">
        <f t="shared" si="1505"/>
        <v>3.2565</v>
      </c>
      <c r="AP446" s="498">
        <f t="shared" si="1505"/>
        <v>3.2835999999999999</v>
      </c>
      <c r="AQ446" s="498">
        <f t="shared" si="1505"/>
        <v>3.1362999999999999</v>
      </c>
      <c r="AR446" s="577">
        <f t="shared" si="1505"/>
        <v>3.1787000000000001</v>
      </c>
      <c r="AS446" s="655"/>
      <c r="AT446" s="499">
        <f t="shared" si="1468"/>
        <v>33.426499999999997</v>
      </c>
      <c r="AU446" s="498">
        <f t="shared" ref="AU446:BF446" si="1506">AU$64</f>
        <v>3.1715</v>
      </c>
      <c r="AV446" s="498">
        <f t="shared" si="1506"/>
        <v>3.2265999999999999</v>
      </c>
      <c r="AW446" s="498">
        <f t="shared" si="1506"/>
        <v>3.2315</v>
      </c>
      <c r="AX446" s="498">
        <f t="shared" si="1506"/>
        <v>3.2578</v>
      </c>
      <c r="AY446" s="498">
        <f t="shared" si="1506"/>
        <v>3.2136</v>
      </c>
      <c r="AZ446" s="498">
        <f t="shared" si="1506"/>
        <v>3.1901999999999999</v>
      </c>
      <c r="BA446" s="498">
        <f t="shared" si="1506"/>
        <v>3.1758000000000002</v>
      </c>
      <c r="BB446" s="498">
        <f t="shared" si="1506"/>
        <v>3.1570999999999998</v>
      </c>
      <c r="BC446" s="498">
        <f t="shared" si="1506"/>
        <v>3.1909999999999998</v>
      </c>
      <c r="BD446" s="498">
        <f t="shared" si="1506"/>
        <v>3.2845</v>
      </c>
      <c r="BE446" s="498">
        <f t="shared" si="1506"/>
        <v>3.3933</v>
      </c>
      <c r="BF446" s="498">
        <f t="shared" si="1506"/>
        <v>3.4613999999999998</v>
      </c>
      <c r="BG446" s="559">
        <f t="shared" si="1470"/>
        <v>38.954299999999989</v>
      </c>
      <c r="BH446" s="609">
        <f t="shared" ref="BH446:BS446" si="1507">BH$64</f>
        <v>3.4548000000000001</v>
      </c>
      <c r="BI446" s="498">
        <f t="shared" si="1507"/>
        <v>3.2965</v>
      </c>
      <c r="BJ446" s="498">
        <f t="shared" si="1507"/>
        <v>3.16</v>
      </c>
      <c r="BK446" s="498">
        <f t="shared" si="1507"/>
        <v>3.0973999999999999</v>
      </c>
      <c r="BL446" s="498">
        <f t="shared" si="1507"/>
        <v>3.0133999999999999</v>
      </c>
      <c r="BM446" s="498">
        <f t="shared" si="1507"/>
        <v>2.9830000000000001</v>
      </c>
      <c r="BN446" s="498">
        <f t="shared" si="1507"/>
        <v>2.9506000000000001</v>
      </c>
      <c r="BO446" s="498">
        <f t="shared" si="1507"/>
        <v>2.9832000000000001</v>
      </c>
      <c r="BP446" s="498">
        <f t="shared" si="1507"/>
        <v>3.0310000000000001</v>
      </c>
      <c r="BQ446" s="498">
        <f t="shared" si="1507"/>
        <v>2.9836999999999998</v>
      </c>
      <c r="BR446" s="498">
        <f t="shared" si="1507"/>
        <v>2.9836999999999998</v>
      </c>
      <c r="BS446" s="498">
        <f t="shared" si="1507"/>
        <v>2.9836999999999998</v>
      </c>
      <c r="BT446" s="559">
        <f t="shared" si="1472"/>
        <v>36.920999999999999</v>
      </c>
      <c r="BU446" s="609">
        <v>2.9836999999999998</v>
      </c>
      <c r="BV446" s="498">
        <v>2.9836999999999998</v>
      </c>
      <c r="BW446" s="498">
        <v>2.9836999999999998</v>
      </c>
      <c r="BX446" s="498">
        <v>2.9836999999999998</v>
      </c>
      <c r="BY446" s="498">
        <v>2.9836999999999998</v>
      </c>
      <c r="BZ446" s="498">
        <v>2.9836999999999998</v>
      </c>
      <c r="CA446" s="498">
        <v>2.9836999999999998</v>
      </c>
      <c r="CB446" s="498">
        <v>2.9836999999999998</v>
      </c>
      <c r="CC446" s="498">
        <v>2.9836999999999998</v>
      </c>
      <c r="CD446" s="498">
        <v>2.9836999999999998</v>
      </c>
      <c r="CE446" s="498">
        <v>2.9836999999999998</v>
      </c>
      <c r="CF446" s="498">
        <v>2.9836999999999998</v>
      </c>
      <c r="CG446" s="626">
        <f t="shared" si="1502"/>
        <v>35.804399999999994</v>
      </c>
      <c r="CH446" s="980"/>
      <c r="DO446" s="51"/>
      <c r="DP446" s="52"/>
      <c r="DQ446" s="40"/>
      <c r="DR446" s="65"/>
      <c r="DS446" s="65"/>
      <c r="DT446" s="78"/>
      <c r="DU446" s="65"/>
      <c r="DV446" s="49"/>
    </row>
    <row r="447" spans="1:126" s="8" customFormat="1" ht="20.25" customHeight="1">
      <c r="A447" s="679" t="s">
        <v>27</v>
      </c>
      <c r="B447" s="533" t="s">
        <v>24</v>
      </c>
      <c r="C447" s="532" t="s">
        <v>129</v>
      </c>
      <c r="D447" s="469"/>
      <c r="E447" s="475">
        <f>S447+AF447+AT447+BG447+BT447+CG447</f>
        <v>20932.268334173052</v>
      </c>
      <c r="F447" s="597" t="s">
        <v>63</v>
      </c>
      <c r="G447" s="560">
        <f t="shared" ref="G447:R447" si="1508">G445/G446</f>
        <v>0</v>
      </c>
      <c r="H447" s="500">
        <f t="shared" si="1508"/>
        <v>0</v>
      </c>
      <c r="I447" s="500">
        <f t="shared" si="1508"/>
        <v>0</v>
      </c>
      <c r="J447" s="500">
        <f t="shared" si="1508"/>
        <v>0</v>
      </c>
      <c r="K447" s="500">
        <f t="shared" si="1508"/>
        <v>0</v>
      </c>
      <c r="L447" s="500">
        <f t="shared" si="1508"/>
        <v>0</v>
      </c>
      <c r="M447" s="500">
        <f t="shared" si="1508"/>
        <v>0</v>
      </c>
      <c r="N447" s="500">
        <f t="shared" si="1508"/>
        <v>0</v>
      </c>
      <c r="O447" s="500">
        <f t="shared" si="1508"/>
        <v>0</v>
      </c>
      <c r="P447" s="500">
        <f t="shared" si="1508"/>
        <v>0</v>
      </c>
      <c r="Q447" s="500">
        <f t="shared" si="1508"/>
        <v>0</v>
      </c>
      <c r="R447" s="500">
        <f t="shared" si="1508"/>
        <v>0</v>
      </c>
      <c r="S447" s="628">
        <f t="shared" si="1464"/>
        <v>0</v>
      </c>
      <c r="T447" s="560">
        <f t="shared" ref="T447:AE447" si="1509">T445/T446</f>
        <v>0</v>
      </c>
      <c r="U447" s="500">
        <f t="shared" si="1509"/>
        <v>0</v>
      </c>
      <c r="V447" s="500">
        <f t="shared" si="1509"/>
        <v>0</v>
      </c>
      <c r="W447" s="500">
        <f t="shared" si="1509"/>
        <v>0</v>
      </c>
      <c r="X447" s="500">
        <f t="shared" si="1509"/>
        <v>0</v>
      </c>
      <c r="Y447" s="500">
        <f t="shared" si="1509"/>
        <v>0</v>
      </c>
      <c r="Z447" s="500">
        <f t="shared" si="1509"/>
        <v>0</v>
      </c>
      <c r="AA447" s="500">
        <f t="shared" si="1509"/>
        <v>0</v>
      </c>
      <c r="AB447" s="500">
        <f t="shared" si="1509"/>
        <v>0</v>
      </c>
      <c r="AC447" s="500">
        <f t="shared" si="1509"/>
        <v>0</v>
      </c>
      <c r="AD447" s="500">
        <f t="shared" si="1509"/>
        <v>0</v>
      </c>
      <c r="AE447" s="500">
        <f t="shared" si="1509"/>
        <v>0</v>
      </c>
      <c r="AF447" s="561">
        <f t="shared" si="1466"/>
        <v>0</v>
      </c>
      <c r="AG447" s="610">
        <f t="shared" ref="AG447:AR447" si="1510">AG445/AG446</f>
        <v>0</v>
      </c>
      <c r="AH447" s="500">
        <f t="shared" si="1510"/>
        <v>0</v>
      </c>
      <c r="AI447" s="500">
        <f t="shared" si="1510"/>
        <v>0</v>
      </c>
      <c r="AJ447" s="500">
        <f t="shared" si="1510"/>
        <v>0</v>
      </c>
      <c r="AK447" s="500">
        <f t="shared" si="1510"/>
        <v>0</v>
      </c>
      <c r="AL447" s="500">
        <f t="shared" si="1510"/>
        <v>0</v>
      </c>
      <c r="AM447" s="500">
        <f t="shared" si="1510"/>
        <v>0</v>
      </c>
      <c r="AN447" s="500">
        <f t="shared" si="1510"/>
        <v>0</v>
      </c>
      <c r="AO447" s="500">
        <f t="shared" si="1510"/>
        <v>0</v>
      </c>
      <c r="AP447" s="500">
        <f t="shared" si="1510"/>
        <v>0</v>
      </c>
      <c r="AQ447" s="500">
        <f t="shared" si="1510"/>
        <v>0</v>
      </c>
      <c r="AR447" s="578">
        <f t="shared" si="1510"/>
        <v>0</v>
      </c>
      <c r="AS447" s="655"/>
      <c r="AT447" s="501">
        <f t="shared" si="1468"/>
        <v>0</v>
      </c>
      <c r="AU447" s="500">
        <f t="shared" ref="AU447:BF447" si="1511">AU445/AU446</f>
        <v>0</v>
      </c>
      <c r="AV447" s="500">
        <f t="shared" si="1511"/>
        <v>0</v>
      </c>
      <c r="AW447" s="500">
        <f t="shared" si="1511"/>
        <v>0</v>
      </c>
      <c r="AX447" s="500">
        <f t="shared" si="1511"/>
        <v>0</v>
      </c>
      <c r="AY447" s="500">
        <f t="shared" si="1511"/>
        <v>0</v>
      </c>
      <c r="AZ447" s="500">
        <f t="shared" si="1511"/>
        <v>0</v>
      </c>
      <c r="BA447" s="500">
        <f t="shared" si="1511"/>
        <v>0</v>
      </c>
      <c r="BB447" s="500">
        <f t="shared" si="1511"/>
        <v>0</v>
      </c>
      <c r="BC447" s="500">
        <f t="shared" si="1511"/>
        <v>0</v>
      </c>
      <c r="BD447" s="500">
        <f t="shared" si="1511"/>
        <v>0</v>
      </c>
      <c r="BE447" s="500">
        <f t="shared" si="1511"/>
        <v>0</v>
      </c>
      <c r="BF447" s="500">
        <f t="shared" si="1511"/>
        <v>0</v>
      </c>
      <c r="BG447" s="561">
        <f t="shared" si="1470"/>
        <v>0</v>
      </c>
      <c r="BH447" s="610">
        <f t="shared" ref="BH447:BS447" si="1512">BH445/BH446</f>
        <v>0</v>
      </c>
      <c r="BI447" s="500">
        <f t="shared" si="1512"/>
        <v>0</v>
      </c>
      <c r="BJ447" s="500">
        <f t="shared" si="1512"/>
        <v>0</v>
      </c>
      <c r="BK447" s="500">
        <f t="shared" si="1512"/>
        <v>0</v>
      </c>
      <c r="BL447" s="500">
        <f t="shared" si="1512"/>
        <v>0</v>
      </c>
      <c r="BM447" s="500">
        <f t="shared" si="1512"/>
        <v>0</v>
      </c>
      <c r="BN447" s="500">
        <f t="shared" si="1512"/>
        <v>169.45705958110213</v>
      </c>
      <c r="BO447" s="500">
        <f t="shared" si="1512"/>
        <v>0</v>
      </c>
      <c r="BP447" s="500">
        <f t="shared" si="1512"/>
        <v>0</v>
      </c>
      <c r="BQ447" s="500">
        <f t="shared" si="1512"/>
        <v>653.55096021718009</v>
      </c>
      <c r="BR447" s="500">
        <f t="shared" si="1512"/>
        <v>0</v>
      </c>
      <c r="BS447" s="500">
        <f t="shared" si="1512"/>
        <v>0</v>
      </c>
      <c r="BT447" s="561">
        <f t="shared" si="1472"/>
        <v>823.00801979828225</v>
      </c>
      <c r="BU447" s="610">
        <f t="shared" ref="BU447:CF447" si="1513">BU445/BU446</f>
        <v>5027.3150785936923</v>
      </c>
      <c r="BV447" s="500">
        <f t="shared" si="1513"/>
        <v>0</v>
      </c>
      <c r="BW447" s="500">
        <f t="shared" si="1513"/>
        <v>0</v>
      </c>
      <c r="BX447" s="500">
        <f t="shared" si="1513"/>
        <v>5027.3150785936923</v>
      </c>
      <c r="BY447" s="500">
        <f t="shared" si="1513"/>
        <v>0</v>
      </c>
      <c r="BZ447" s="500">
        <f t="shared" si="1513"/>
        <v>0</v>
      </c>
      <c r="CA447" s="500">
        <f t="shared" si="1513"/>
        <v>5027.3150785936923</v>
      </c>
      <c r="CB447" s="500">
        <f t="shared" si="1513"/>
        <v>0</v>
      </c>
      <c r="CC447" s="500">
        <f t="shared" si="1513"/>
        <v>0</v>
      </c>
      <c r="CD447" s="500">
        <f t="shared" si="1513"/>
        <v>5027.3150785936923</v>
      </c>
      <c r="CE447" s="500">
        <f t="shared" si="1513"/>
        <v>0</v>
      </c>
      <c r="CF447" s="500">
        <f t="shared" si="1513"/>
        <v>0</v>
      </c>
      <c r="CG447" s="628">
        <f t="shared" si="1502"/>
        <v>20109.260314374769</v>
      </c>
      <c r="CH447" s="982">
        <f>S447+AF447+AT447+BG447+SUM(BH447:BR447)</f>
        <v>823.00801979828225</v>
      </c>
      <c r="DO447" s="53"/>
      <c r="DP447" s="54"/>
      <c r="DQ447" s="55"/>
      <c r="DR447" s="69"/>
      <c r="DS447" s="69"/>
      <c r="DT447" s="74"/>
      <c r="DU447" s="68"/>
      <c r="DV447" s="72"/>
    </row>
    <row r="448" spans="1:126" s="8" customFormat="1" ht="20.25" customHeight="1">
      <c r="A448" s="680" t="s">
        <v>27</v>
      </c>
      <c r="B448" s="754" t="s">
        <v>24</v>
      </c>
      <c r="C448" s="755" t="s">
        <v>129</v>
      </c>
      <c r="D448" s="681" t="s">
        <v>81</v>
      </c>
      <c r="E448" s="972">
        <f>E441-E447</f>
        <v>314511.4990298599</v>
      </c>
      <c r="F448" s="684" t="s">
        <v>68</v>
      </c>
      <c r="G448" s="590"/>
      <c r="H448" s="591"/>
      <c r="I448" s="591"/>
      <c r="J448" s="591"/>
      <c r="K448" s="591"/>
      <c r="L448" s="591"/>
      <c r="M448" s="591"/>
      <c r="N448" s="591"/>
      <c r="O448" s="591"/>
      <c r="P448" s="591"/>
      <c r="Q448" s="591"/>
      <c r="R448" s="591"/>
      <c r="S448" s="756"/>
      <c r="T448" s="590"/>
      <c r="U448" s="591"/>
      <c r="V448" s="591"/>
      <c r="W448" s="591"/>
      <c r="X448" s="591"/>
      <c r="Y448" s="591"/>
      <c r="Z448" s="591"/>
      <c r="AA448" s="591"/>
      <c r="AB448" s="591"/>
      <c r="AC448" s="591"/>
      <c r="AD448" s="591"/>
      <c r="AE448" s="591"/>
      <c r="AF448" s="757"/>
      <c r="AG448" s="654"/>
      <c r="AH448" s="591"/>
      <c r="AI448" s="591"/>
      <c r="AJ448" s="591"/>
      <c r="AK448" s="591"/>
      <c r="AL448" s="591"/>
      <c r="AM448" s="591"/>
      <c r="AN448" s="591"/>
      <c r="AO448" s="591"/>
      <c r="AP448" s="591"/>
      <c r="AQ448" s="591"/>
      <c r="AR448" s="592"/>
      <c r="AS448" s="659"/>
      <c r="AT448" s="758"/>
      <c r="AU448" s="591"/>
      <c r="AV448" s="591"/>
      <c r="AW448" s="591"/>
      <c r="AX448" s="591"/>
      <c r="AY448" s="591"/>
      <c r="AZ448" s="591"/>
      <c r="BA448" s="591"/>
      <c r="BB448" s="591"/>
      <c r="BC448" s="591"/>
      <c r="BD448" s="591"/>
      <c r="BE448" s="591"/>
      <c r="BF448" s="591"/>
      <c r="BG448" s="757"/>
      <c r="BH448" s="654"/>
      <c r="BI448" s="591"/>
      <c r="BJ448" s="591"/>
      <c r="BK448" s="591"/>
      <c r="BL448" s="591"/>
      <c r="BM448" s="591"/>
      <c r="BN448" s="591"/>
      <c r="BO448" s="591"/>
      <c r="BP448" s="591"/>
      <c r="BQ448" s="591"/>
      <c r="BR448" s="591"/>
      <c r="BS448" s="591"/>
      <c r="BT448" s="757"/>
      <c r="BU448" s="654"/>
      <c r="BV448" s="591"/>
      <c r="BW448" s="591"/>
      <c r="BX448" s="591"/>
      <c r="BY448" s="591"/>
      <c r="BZ448" s="591"/>
      <c r="CA448" s="591"/>
      <c r="CB448" s="591"/>
      <c r="CC448" s="591"/>
      <c r="CD448" s="591"/>
      <c r="CE448" s="591"/>
      <c r="CF448" s="591"/>
      <c r="CG448" s="756"/>
      <c r="CH448" s="980"/>
      <c r="DO448" s="391"/>
      <c r="DP448" s="391"/>
      <c r="DQ448" s="57"/>
      <c r="DR448" s="58"/>
      <c r="DS448" s="58"/>
      <c r="DT448" s="58"/>
      <c r="DU448" s="58"/>
      <c r="DV448" s="58"/>
    </row>
    <row r="449" spans="1:126" s="8" customFormat="1" ht="20.25" customHeight="1">
      <c r="A449" s="726" t="s">
        <v>39</v>
      </c>
      <c r="B449" s="752" t="s">
        <v>24</v>
      </c>
      <c r="C449" s="743" t="s">
        <v>130</v>
      </c>
      <c r="D449" s="753">
        <v>300000</v>
      </c>
      <c r="E449" s="753"/>
      <c r="F449" s="717"/>
      <c r="G449" s="718"/>
      <c r="H449" s="719"/>
      <c r="I449" s="719"/>
      <c r="J449" s="719"/>
      <c r="K449" s="719"/>
      <c r="L449" s="719"/>
      <c r="M449" s="719"/>
      <c r="N449" s="719"/>
      <c r="O449" s="719"/>
      <c r="P449" s="719"/>
      <c r="Q449" s="719"/>
      <c r="R449" s="719"/>
      <c r="S449" s="691" t="str">
        <f t="shared" ref="S449" si="1514">S$2</f>
        <v>Итого 2021</v>
      </c>
      <c r="T449" s="718"/>
      <c r="U449" s="719"/>
      <c r="V449" s="719"/>
      <c r="W449" s="719"/>
      <c r="X449" s="719"/>
      <c r="Y449" s="719"/>
      <c r="Z449" s="719"/>
      <c r="AA449" s="719"/>
      <c r="AB449" s="719"/>
      <c r="AC449" s="719"/>
      <c r="AD449" s="719"/>
      <c r="AE449" s="719"/>
      <c r="AF449" s="694" t="str">
        <f t="shared" ref="AF449" si="1515">AF$2</f>
        <v>Итого 2022</v>
      </c>
      <c r="AG449" s="722"/>
      <c r="AH449" s="719"/>
      <c r="AI449" s="719"/>
      <c r="AJ449" s="719"/>
      <c r="AK449" s="719"/>
      <c r="AL449" s="719"/>
      <c r="AM449" s="719"/>
      <c r="AN449" s="719"/>
      <c r="AO449" s="719"/>
      <c r="AP449" s="719"/>
      <c r="AQ449" s="719"/>
      <c r="AR449" s="723"/>
      <c r="AS449" s="724"/>
      <c r="AT449" s="699" t="str">
        <f t="shared" ref="AT449:CG449" si="1516">AT$2</f>
        <v>Итого 2023</v>
      </c>
      <c r="AU449" s="700">
        <f t="shared" si="1516"/>
        <v>45292</v>
      </c>
      <c r="AV449" s="700">
        <f t="shared" si="1516"/>
        <v>45323</v>
      </c>
      <c r="AW449" s="700">
        <f t="shared" si="1516"/>
        <v>45352</v>
      </c>
      <c r="AX449" s="700">
        <f t="shared" si="1516"/>
        <v>45383</v>
      </c>
      <c r="AY449" s="700">
        <f t="shared" si="1516"/>
        <v>45413</v>
      </c>
      <c r="AZ449" s="700">
        <f t="shared" si="1516"/>
        <v>45444</v>
      </c>
      <c r="BA449" s="700">
        <f t="shared" si="1516"/>
        <v>45474</v>
      </c>
      <c r="BB449" s="700">
        <f t="shared" si="1516"/>
        <v>45505</v>
      </c>
      <c r="BC449" s="700">
        <f t="shared" si="1516"/>
        <v>45536</v>
      </c>
      <c r="BD449" s="700">
        <f t="shared" si="1516"/>
        <v>45566</v>
      </c>
      <c r="BE449" s="700">
        <f t="shared" si="1516"/>
        <v>45597</v>
      </c>
      <c r="BF449" s="700">
        <f t="shared" si="1516"/>
        <v>45627</v>
      </c>
      <c r="BG449" s="694" t="str">
        <f t="shared" si="1516"/>
        <v>Итого 2024</v>
      </c>
      <c r="BH449" s="701">
        <f t="shared" si="1516"/>
        <v>45658</v>
      </c>
      <c r="BI449" s="700">
        <f t="shared" si="1516"/>
        <v>45689</v>
      </c>
      <c r="BJ449" s="700">
        <f t="shared" si="1516"/>
        <v>45717</v>
      </c>
      <c r="BK449" s="700">
        <f t="shared" si="1516"/>
        <v>45748</v>
      </c>
      <c r="BL449" s="700">
        <f t="shared" si="1516"/>
        <v>45778</v>
      </c>
      <c r="BM449" s="700">
        <f t="shared" si="1516"/>
        <v>45809</v>
      </c>
      <c r="BN449" s="700">
        <f t="shared" si="1516"/>
        <v>45839</v>
      </c>
      <c r="BO449" s="700">
        <f t="shared" si="1516"/>
        <v>45870</v>
      </c>
      <c r="BP449" s="700">
        <f t="shared" si="1516"/>
        <v>45901</v>
      </c>
      <c r="BQ449" s="700">
        <f t="shared" si="1516"/>
        <v>45931</v>
      </c>
      <c r="BR449" s="700">
        <f t="shared" si="1516"/>
        <v>45962</v>
      </c>
      <c r="BS449" s="702">
        <f t="shared" si="1516"/>
        <v>45992</v>
      </c>
      <c r="BT449" s="703" t="str">
        <f t="shared" si="1516"/>
        <v>YTD 10 m. + Forecast 11-12.2025</v>
      </c>
      <c r="BU449" s="704">
        <f t="shared" si="1516"/>
        <v>46023</v>
      </c>
      <c r="BV449" s="702">
        <f t="shared" si="1516"/>
        <v>46054</v>
      </c>
      <c r="BW449" s="702">
        <f t="shared" si="1516"/>
        <v>46082</v>
      </c>
      <c r="BX449" s="702">
        <f t="shared" si="1516"/>
        <v>46113</v>
      </c>
      <c r="BY449" s="702">
        <f t="shared" si="1516"/>
        <v>46143</v>
      </c>
      <c r="BZ449" s="702">
        <f t="shared" si="1516"/>
        <v>46174</v>
      </c>
      <c r="CA449" s="702">
        <f t="shared" si="1516"/>
        <v>46204</v>
      </c>
      <c r="CB449" s="702">
        <f t="shared" si="1516"/>
        <v>46235</v>
      </c>
      <c r="CC449" s="702">
        <f t="shared" si="1516"/>
        <v>46266</v>
      </c>
      <c r="CD449" s="702">
        <f t="shared" si="1516"/>
        <v>46296</v>
      </c>
      <c r="CE449" s="702">
        <f t="shared" si="1516"/>
        <v>46327</v>
      </c>
      <c r="CF449" s="702">
        <f t="shared" si="1516"/>
        <v>46357</v>
      </c>
      <c r="CG449" s="989" t="str">
        <f t="shared" si="1516"/>
        <v>Forecast 2026</v>
      </c>
      <c r="CH449" s="980"/>
      <c r="DO449" s="59"/>
      <c r="DP449" s="60"/>
      <c r="DQ449" s="61"/>
      <c r="DR449" s="36"/>
      <c r="DS449" s="36"/>
      <c r="DT449" s="36"/>
      <c r="DU449" s="36"/>
      <c r="DV449" s="36"/>
    </row>
    <row r="450" spans="1:126" s="8" customFormat="1" ht="20.25" customHeight="1">
      <c r="A450" s="679" t="s">
        <v>39</v>
      </c>
      <c r="B450" s="533" t="s">
        <v>24</v>
      </c>
      <c r="C450" s="532" t="s">
        <v>130</v>
      </c>
      <c r="D450" s="469"/>
      <c r="E450" s="470">
        <f>S450+AF450+AT450+BG450+BT450+CG450</f>
        <v>300000</v>
      </c>
      <c r="F450" s="594" t="s">
        <v>40</v>
      </c>
      <c r="G450" s="538"/>
      <c r="H450" s="471"/>
      <c r="I450" s="471"/>
      <c r="J450" s="471"/>
      <c r="K450" s="471"/>
      <c r="L450" s="471"/>
      <c r="M450" s="471"/>
      <c r="N450" s="471"/>
      <c r="O450" s="471"/>
      <c r="P450" s="471"/>
      <c r="Q450" s="471"/>
      <c r="R450" s="471"/>
      <c r="S450" s="617">
        <f>SUM(G450:R450)</f>
        <v>0</v>
      </c>
      <c r="T450" s="538"/>
      <c r="U450" s="471"/>
      <c r="V450" s="471"/>
      <c r="W450" s="471"/>
      <c r="X450" s="471"/>
      <c r="Y450" s="471"/>
      <c r="Z450" s="471"/>
      <c r="AA450" s="471"/>
      <c r="AB450" s="471"/>
      <c r="AC450" s="471"/>
      <c r="AD450" s="471"/>
      <c r="AE450" s="471"/>
      <c r="AF450" s="539">
        <f>SUM(T450:AE450)</f>
        <v>0</v>
      </c>
      <c r="AG450" s="599"/>
      <c r="AH450" s="471"/>
      <c r="AI450" s="471"/>
      <c r="AJ450" s="471"/>
      <c r="AK450" s="471"/>
      <c r="AL450" s="471"/>
      <c r="AM450" s="471"/>
      <c r="AN450" s="471"/>
      <c r="AO450" s="471"/>
      <c r="AP450" s="471"/>
      <c r="AQ450" s="471"/>
      <c r="AR450" s="567"/>
      <c r="AS450" s="656"/>
      <c r="AT450" s="472">
        <f>SUM(AH450:AS450)</f>
        <v>0</v>
      </c>
      <c r="AU450" s="471"/>
      <c r="AV450" s="471"/>
      <c r="AW450" s="471"/>
      <c r="AX450" s="471"/>
      <c r="AY450" s="471"/>
      <c r="AZ450" s="471"/>
      <c r="BA450" s="471"/>
      <c r="BB450" s="471"/>
      <c r="BC450" s="471"/>
      <c r="BD450" s="471"/>
      <c r="BE450" s="471"/>
      <c r="BF450" s="471"/>
      <c r="BG450" s="539">
        <f>SUM(AU450:BF450)</f>
        <v>0</v>
      </c>
      <c r="BH450" s="599"/>
      <c r="BI450" s="471"/>
      <c r="BJ450" s="471"/>
      <c r="BK450" s="471"/>
      <c r="BL450" s="471"/>
      <c r="BM450" s="471"/>
      <c r="BN450" s="471">
        <v>300000</v>
      </c>
      <c r="BO450" s="471"/>
      <c r="BP450" s="471"/>
      <c r="BQ450" s="471"/>
      <c r="BR450" s="471"/>
      <c r="BS450" s="471"/>
      <c r="BT450" s="539">
        <f>SUM(BH450:BS450)</f>
        <v>300000</v>
      </c>
      <c r="BU450" s="599"/>
      <c r="BV450" s="471"/>
      <c r="BW450" s="471"/>
      <c r="BX450" s="471"/>
      <c r="BY450" s="471"/>
      <c r="BZ450" s="471"/>
      <c r="CA450" s="471"/>
      <c r="CB450" s="471"/>
      <c r="CC450" s="471"/>
      <c r="CD450" s="471"/>
      <c r="CE450" s="471"/>
      <c r="CF450" s="471"/>
      <c r="CG450" s="617">
        <f>SUM(BU450:CF450)</f>
        <v>0</v>
      </c>
      <c r="CH450" s="981">
        <f>S450+AF450+AT450+BG450+SUM(BH450:BR450)</f>
        <v>300000</v>
      </c>
      <c r="DO450" s="32"/>
      <c r="DP450" s="32"/>
      <c r="DQ450" s="32"/>
      <c r="DR450" s="390"/>
      <c r="DS450" s="390"/>
      <c r="DT450" s="390"/>
      <c r="DU450" s="390"/>
      <c r="DV450" s="390"/>
    </row>
    <row r="451" spans="1:126" s="8" customFormat="1" ht="20.25" customHeight="1">
      <c r="A451" s="679" t="s">
        <v>39</v>
      </c>
      <c r="B451" s="533" t="s">
        <v>24</v>
      </c>
      <c r="C451" s="532" t="s">
        <v>130</v>
      </c>
      <c r="D451" s="469"/>
      <c r="E451" s="470"/>
      <c r="F451" s="594" t="s">
        <v>80</v>
      </c>
      <c r="G451" s="580">
        <v>1</v>
      </c>
      <c r="H451" s="522">
        <v>1</v>
      </c>
      <c r="I451" s="522">
        <v>1</v>
      </c>
      <c r="J451" s="522">
        <v>1</v>
      </c>
      <c r="K451" s="522">
        <v>1</v>
      </c>
      <c r="L451" s="522">
        <v>1</v>
      </c>
      <c r="M451" s="522">
        <v>1</v>
      </c>
      <c r="N451" s="522">
        <v>1</v>
      </c>
      <c r="O451" s="522">
        <v>1</v>
      </c>
      <c r="P451" s="522">
        <v>1</v>
      </c>
      <c r="Q451" s="522">
        <v>1</v>
      </c>
      <c r="R451" s="522">
        <v>1</v>
      </c>
      <c r="S451" s="643">
        <f>IFERROR(AVERAGE(G451:R451),0)</f>
        <v>1</v>
      </c>
      <c r="T451" s="580">
        <v>1</v>
      </c>
      <c r="U451" s="522">
        <v>1</v>
      </c>
      <c r="V451" s="522">
        <v>1</v>
      </c>
      <c r="W451" s="522">
        <v>1</v>
      </c>
      <c r="X451" s="522">
        <v>1</v>
      </c>
      <c r="Y451" s="522">
        <v>1</v>
      </c>
      <c r="Z451" s="522">
        <v>1</v>
      </c>
      <c r="AA451" s="522">
        <v>1</v>
      </c>
      <c r="AB451" s="522">
        <v>1</v>
      </c>
      <c r="AC451" s="522">
        <v>1</v>
      </c>
      <c r="AD451" s="522">
        <v>1</v>
      </c>
      <c r="AE451" s="522">
        <v>1</v>
      </c>
      <c r="AF451" s="581">
        <f>IFERROR(AVERAGE(T451:AE451),0)</f>
        <v>1</v>
      </c>
      <c r="AG451" s="611">
        <v>1</v>
      </c>
      <c r="AH451" s="522">
        <v>1</v>
      </c>
      <c r="AI451" s="522">
        <v>1</v>
      </c>
      <c r="AJ451" s="522">
        <v>1</v>
      </c>
      <c r="AK451" s="522">
        <v>1</v>
      </c>
      <c r="AL451" s="522">
        <v>1</v>
      </c>
      <c r="AM451" s="522">
        <v>1</v>
      </c>
      <c r="AN451" s="522">
        <v>1</v>
      </c>
      <c r="AO451" s="522">
        <v>1</v>
      </c>
      <c r="AP451" s="522">
        <v>1</v>
      </c>
      <c r="AQ451" s="522">
        <v>1</v>
      </c>
      <c r="AR451" s="587">
        <v>1</v>
      </c>
      <c r="AS451" s="656"/>
      <c r="AT451" s="523">
        <f>IFERROR(AVERAGE(AH451:AS451),0)</f>
        <v>1</v>
      </c>
      <c r="AU451" s="522">
        <v>1</v>
      </c>
      <c r="AV451" s="522">
        <v>1</v>
      </c>
      <c r="AW451" s="522">
        <v>1</v>
      </c>
      <c r="AX451" s="522">
        <v>1</v>
      </c>
      <c r="AY451" s="522">
        <v>1</v>
      </c>
      <c r="AZ451" s="522">
        <v>1</v>
      </c>
      <c r="BA451" s="522">
        <v>1</v>
      </c>
      <c r="BB451" s="522">
        <v>1</v>
      </c>
      <c r="BC451" s="522">
        <v>1</v>
      </c>
      <c r="BD451" s="522">
        <v>1</v>
      </c>
      <c r="BE451" s="522">
        <v>1</v>
      </c>
      <c r="BF451" s="522">
        <v>1</v>
      </c>
      <c r="BG451" s="581">
        <f>IFERROR(AVERAGE(AU451:BF451),0)</f>
        <v>1</v>
      </c>
      <c r="BH451" s="611">
        <v>1</v>
      </c>
      <c r="BI451" s="522">
        <v>1</v>
      </c>
      <c r="BJ451" s="522">
        <v>1</v>
      </c>
      <c r="BK451" s="522">
        <v>1</v>
      </c>
      <c r="BL451" s="522">
        <v>1</v>
      </c>
      <c r="BM451" s="522">
        <v>1</v>
      </c>
      <c r="BN451" s="522">
        <v>1</v>
      </c>
      <c r="BO451" s="522">
        <v>1</v>
      </c>
      <c r="BP451" s="522">
        <v>1</v>
      </c>
      <c r="BQ451" s="522">
        <v>1</v>
      </c>
      <c r="BR451" s="522">
        <v>1</v>
      </c>
      <c r="BS451" s="522">
        <v>1</v>
      </c>
      <c r="BT451" s="581">
        <f>IFERROR(AVERAGE(BH451:BS451),0)</f>
        <v>1</v>
      </c>
      <c r="BU451" s="611">
        <v>1</v>
      </c>
      <c r="BV451" s="522">
        <v>1</v>
      </c>
      <c r="BW451" s="522">
        <v>1</v>
      </c>
      <c r="BX451" s="522">
        <v>1</v>
      </c>
      <c r="BY451" s="522">
        <v>1</v>
      </c>
      <c r="BZ451" s="522">
        <v>1</v>
      </c>
      <c r="CA451" s="522">
        <v>1</v>
      </c>
      <c r="CB451" s="522">
        <v>1</v>
      </c>
      <c r="CC451" s="522">
        <v>1</v>
      </c>
      <c r="CD451" s="522">
        <v>1</v>
      </c>
      <c r="CE451" s="522">
        <v>1</v>
      </c>
      <c r="CF451" s="522">
        <v>1</v>
      </c>
      <c r="CG451" s="643">
        <f>IFERROR(AVERAGE(BU451:CF451),0)</f>
        <v>1</v>
      </c>
      <c r="CH451" s="980"/>
      <c r="DO451" s="32"/>
      <c r="DP451" s="32"/>
      <c r="DQ451" s="32"/>
      <c r="DR451" s="390"/>
      <c r="DS451" s="390"/>
      <c r="DT451" s="390"/>
      <c r="DU451" s="390"/>
      <c r="DV451" s="390"/>
    </row>
    <row r="452" spans="1:126" s="8" customFormat="1" ht="20.25" customHeight="1">
      <c r="A452" s="679" t="s">
        <v>39</v>
      </c>
      <c r="B452" s="533" t="s">
        <v>24</v>
      </c>
      <c r="C452" s="532" t="s">
        <v>130</v>
      </c>
      <c r="D452" s="469"/>
      <c r="E452" s="475">
        <f>S452+AF452+AT452+BG452+BT452+CG452</f>
        <v>300000</v>
      </c>
      <c r="F452" s="594" t="s">
        <v>42</v>
      </c>
      <c r="G452" s="542">
        <f t="shared" ref="G452:R452" si="1517">G450/G451</f>
        <v>0</v>
      </c>
      <c r="H452" s="476">
        <f t="shared" si="1517"/>
        <v>0</v>
      </c>
      <c r="I452" s="476">
        <f t="shared" si="1517"/>
        <v>0</v>
      </c>
      <c r="J452" s="476">
        <f t="shared" si="1517"/>
        <v>0</v>
      </c>
      <c r="K452" s="476">
        <f t="shared" si="1517"/>
        <v>0</v>
      </c>
      <c r="L452" s="476">
        <f t="shared" si="1517"/>
        <v>0</v>
      </c>
      <c r="M452" s="476">
        <f t="shared" si="1517"/>
        <v>0</v>
      </c>
      <c r="N452" s="476">
        <f t="shared" si="1517"/>
        <v>0</v>
      </c>
      <c r="O452" s="476">
        <f t="shared" si="1517"/>
        <v>0</v>
      </c>
      <c r="P452" s="476">
        <f t="shared" si="1517"/>
        <v>0</v>
      </c>
      <c r="Q452" s="476">
        <f t="shared" si="1517"/>
        <v>0</v>
      </c>
      <c r="R452" s="476">
        <f t="shared" si="1517"/>
        <v>0</v>
      </c>
      <c r="S452" s="619">
        <f t="shared" ref="S452:S461" si="1518">SUM(G452:R452)</f>
        <v>0</v>
      </c>
      <c r="T452" s="542">
        <f t="shared" ref="T452:AE452" si="1519">T450/T451</f>
        <v>0</v>
      </c>
      <c r="U452" s="476">
        <f t="shared" si="1519"/>
        <v>0</v>
      </c>
      <c r="V452" s="476">
        <f t="shared" si="1519"/>
        <v>0</v>
      </c>
      <c r="W452" s="476">
        <f t="shared" si="1519"/>
        <v>0</v>
      </c>
      <c r="X452" s="476">
        <f t="shared" si="1519"/>
        <v>0</v>
      </c>
      <c r="Y452" s="476">
        <f t="shared" si="1519"/>
        <v>0</v>
      </c>
      <c r="Z452" s="476">
        <f t="shared" si="1519"/>
        <v>0</v>
      </c>
      <c r="AA452" s="476">
        <f t="shared" si="1519"/>
        <v>0</v>
      </c>
      <c r="AB452" s="476">
        <f t="shared" si="1519"/>
        <v>0</v>
      </c>
      <c r="AC452" s="476">
        <f t="shared" si="1519"/>
        <v>0</v>
      </c>
      <c r="AD452" s="476">
        <f t="shared" si="1519"/>
        <v>0</v>
      </c>
      <c r="AE452" s="476">
        <f t="shared" si="1519"/>
        <v>0</v>
      </c>
      <c r="AF452" s="543">
        <f t="shared" ref="AF452:AF461" si="1520">SUM(T452:AE452)</f>
        <v>0</v>
      </c>
      <c r="AG452" s="601">
        <f t="shared" ref="AG452:AR452" si="1521">AG450/AG451</f>
        <v>0</v>
      </c>
      <c r="AH452" s="476">
        <f t="shared" si="1521"/>
        <v>0</v>
      </c>
      <c r="AI452" s="476">
        <f t="shared" si="1521"/>
        <v>0</v>
      </c>
      <c r="AJ452" s="476">
        <f t="shared" si="1521"/>
        <v>0</v>
      </c>
      <c r="AK452" s="476">
        <f t="shared" si="1521"/>
        <v>0</v>
      </c>
      <c r="AL452" s="476">
        <f t="shared" si="1521"/>
        <v>0</v>
      </c>
      <c r="AM452" s="476">
        <f t="shared" si="1521"/>
        <v>0</v>
      </c>
      <c r="AN452" s="476">
        <f t="shared" si="1521"/>
        <v>0</v>
      </c>
      <c r="AO452" s="476">
        <f t="shared" si="1521"/>
        <v>0</v>
      </c>
      <c r="AP452" s="476">
        <f t="shared" si="1521"/>
        <v>0</v>
      </c>
      <c r="AQ452" s="476">
        <f t="shared" si="1521"/>
        <v>0</v>
      </c>
      <c r="AR452" s="569">
        <f t="shared" si="1521"/>
        <v>0</v>
      </c>
      <c r="AS452" s="656"/>
      <c r="AT452" s="477">
        <f t="shared" ref="AT452:AT461" si="1522">SUM(AH452:AS452)</f>
        <v>0</v>
      </c>
      <c r="AU452" s="476">
        <f t="shared" ref="AU452:BF452" si="1523">AU450/AU451</f>
        <v>0</v>
      </c>
      <c r="AV452" s="476">
        <f t="shared" si="1523"/>
        <v>0</v>
      </c>
      <c r="AW452" s="476">
        <f t="shared" si="1523"/>
        <v>0</v>
      </c>
      <c r="AX452" s="476">
        <f t="shared" si="1523"/>
        <v>0</v>
      </c>
      <c r="AY452" s="476">
        <f t="shared" si="1523"/>
        <v>0</v>
      </c>
      <c r="AZ452" s="476">
        <f t="shared" si="1523"/>
        <v>0</v>
      </c>
      <c r="BA452" s="476">
        <f t="shared" si="1523"/>
        <v>0</v>
      </c>
      <c r="BB452" s="476">
        <f t="shared" si="1523"/>
        <v>0</v>
      </c>
      <c r="BC452" s="476">
        <f t="shared" si="1523"/>
        <v>0</v>
      </c>
      <c r="BD452" s="476">
        <f t="shared" si="1523"/>
        <v>0</v>
      </c>
      <c r="BE452" s="476">
        <f t="shared" si="1523"/>
        <v>0</v>
      </c>
      <c r="BF452" s="476">
        <f t="shared" si="1523"/>
        <v>0</v>
      </c>
      <c r="BG452" s="543">
        <f t="shared" ref="BG452:BG461" si="1524">SUM(AU452:BF452)</f>
        <v>0</v>
      </c>
      <c r="BH452" s="601">
        <f t="shared" ref="BH452:BS452" si="1525">BH450/BH451</f>
        <v>0</v>
      </c>
      <c r="BI452" s="476">
        <f t="shared" si="1525"/>
        <v>0</v>
      </c>
      <c r="BJ452" s="476">
        <f t="shared" si="1525"/>
        <v>0</v>
      </c>
      <c r="BK452" s="476">
        <f t="shared" si="1525"/>
        <v>0</v>
      </c>
      <c r="BL452" s="476">
        <f t="shared" si="1525"/>
        <v>0</v>
      </c>
      <c r="BM452" s="476">
        <f t="shared" si="1525"/>
        <v>0</v>
      </c>
      <c r="BN452" s="476">
        <f t="shared" si="1525"/>
        <v>300000</v>
      </c>
      <c r="BO452" s="476">
        <f t="shared" si="1525"/>
        <v>0</v>
      </c>
      <c r="BP452" s="476">
        <f t="shared" si="1525"/>
        <v>0</v>
      </c>
      <c r="BQ452" s="476">
        <f t="shared" si="1525"/>
        <v>0</v>
      </c>
      <c r="BR452" s="476">
        <f t="shared" si="1525"/>
        <v>0</v>
      </c>
      <c r="BS452" s="476">
        <f t="shared" si="1525"/>
        <v>0</v>
      </c>
      <c r="BT452" s="543">
        <f t="shared" ref="BT452:BT461" si="1526">SUM(BH452:BS452)</f>
        <v>300000</v>
      </c>
      <c r="BU452" s="601">
        <f t="shared" ref="BU452:CF452" si="1527">BU450/BU451</f>
        <v>0</v>
      </c>
      <c r="BV452" s="476">
        <f t="shared" si="1527"/>
        <v>0</v>
      </c>
      <c r="BW452" s="476">
        <f t="shared" si="1527"/>
        <v>0</v>
      </c>
      <c r="BX452" s="476">
        <f t="shared" si="1527"/>
        <v>0</v>
      </c>
      <c r="BY452" s="476">
        <f t="shared" si="1527"/>
        <v>0</v>
      </c>
      <c r="BZ452" s="476">
        <f t="shared" si="1527"/>
        <v>0</v>
      </c>
      <c r="CA452" s="476">
        <f t="shared" si="1527"/>
        <v>0</v>
      </c>
      <c r="CB452" s="476">
        <f t="shared" si="1527"/>
        <v>0</v>
      </c>
      <c r="CC452" s="476">
        <f t="shared" si="1527"/>
        <v>0</v>
      </c>
      <c r="CD452" s="476">
        <f t="shared" si="1527"/>
        <v>0</v>
      </c>
      <c r="CE452" s="476">
        <f t="shared" si="1527"/>
        <v>0</v>
      </c>
      <c r="CF452" s="476">
        <f t="shared" si="1527"/>
        <v>0</v>
      </c>
      <c r="CG452" s="619">
        <f t="shared" ref="CG452" si="1528">SUM(BU452:CF452)</f>
        <v>0</v>
      </c>
      <c r="CH452" s="982">
        <f>S452+AF452+AT452+BG452+SUM(BH452:BR452)</f>
        <v>300000</v>
      </c>
      <c r="DO452" s="32"/>
      <c r="DP452" s="32"/>
      <c r="DQ452" s="32"/>
      <c r="DR452" s="390"/>
      <c r="DS452" s="390"/>
      <c r="DT452" s="390"/>
      <c r="DU452" s="390"/>
      <c r="DV452" s="390"/>
    </row>
    <row r="453" spans="1:126" s="8" customFormat="1" ht="20.25" customHeight="1">
      <c r="A453" s="679" t="s">
        <v>39</v>
      </c>
      <c r="B453" s="533" t="s">
        <v>24</v>
      </c>
      <c r="C453" s="532" t="s">
        <v>130</v>
      </c>
      <c r="D453" s="478"/>
      <c r="E453" s="470">
        <f>S453+AF453+AT453+BG453+BT453+CG453</f>
        <v>300000</v>
      </c>
      <c r="F453" s="595" t="s">
        <v>54</v>
      </c>
      <c r="G453" s="544"/>
      <c r="H453" s="479"/>
      <c r="I453" s="479"/>
      <c r="J453" s="479"/>
      <c r="K453" s="479"/>
      <c r="L453" s="479"/>
      <c r="M453" s="479"/>
      <c r="N453" s="479"/>
      <c r="O453" s="479"/>
      <c r="P453" s="479"/>
      <c r="Q453" s="479"/>
      <c r="R453" s="479"/>
      <c r="S453" s="620">
        <f t="shared" si="1518"/>
        <v>0</v>
      </c>
      <c r="T453" s="544"/>
      <c r="U453" s="479"/>
      <c r="V453" s="479"/>
      <c r="W453" s="479"/>
      <c r="X453" s="479"/>
      <c r="Y453" s="479"/>
      <c r="Z453" s="479"/>
      <c r="AA453" s="479"/>
      <c r="AB453" s="479"/>
      <c r="AC453" s="479"/>
      <c r="AD453" s="479"/>
      <c r="AE453" s="479"/>
      <c r="AF453" s="545">
        <f t="shared" si="1520"/>
        <v>0</v>
      </c>
      <c r="AG453" s="602"/>
      <c r="AH453" s="479"/>
      <c r="AI453" s="479"/>
      <c r="AJ453" s="479"/>
      <c r="AK453" s="479"/>
      <c r="AL453" s="479"/>
      <c r="AM453" s="479"/>
      <c r="AN453" s="479"/>
      <c r="AO453" s="479"/>
      <c r="AP453" s="479"/>
      <c r="AQ453" s="479"/>
      <c r="AR453" s="570"/>
      <c r="AS453" s="655"/>
      <c r="AT453" s="480">
        <f t="shared" si="1522"/>
        <v>0</v>
      </c>
      <c r="AU453" s="479"/>
      <c r="AV453" s="479"/>
      <c r="AW453" s="479"/>
      <c r="AX453" s="479"/>
      <c r="AY453" s="479"/>
      <c r="AZ453" s="479"/>
      <c r="BA453" s="512"/>
      <c r="BB453" s="479"/>
      <c r="BC453" s="479"/>
      <c r="BD453" s="479"/>
      <c r="BE453" s="479"/>
      <c r="BF453" s="479"/>
      <c r="BG453" s="545">
        <f t="shared" si="1524"/>
        <v>0</v>
      </c>
      <c r="BH453" s="602"/>
      <c r="BI453" s="479"/>
      <c r="BJ453" s="479"/>
      <c r="BK453" s="479"/>
      <c r="BL453" s="479"/>
      <c r="BM453" s="479"/>
      <c r="BN453" s="479">
        <v>157250</v>
      </c>
      <c r="BO453" s="479">
        <v>94250</v>
      </c>
      <c r="BP453" s="479">
        <v>48500</v>
      </c>
      <c r="BQ453" s="479"/>
      <c r="BR453" s="479"/>
      <c r="BS453" s="479"/>
      <c r="BT453" s="545">
        <f>SUM(BH453:BS453)</f>
        <v>300000</v>
      </c>
      <c r="BU453" s="602"/>
      <c r="BV453" s="479"/>
      <c r="BW453" s="479"/>
      <c r="BX453" s="479"/>
      <c r="BY453" s="479"/>
      <c r="BZ453" s="479"/>
      <c r="CA453" s="479"/>
      <c r="CB453" s="479"/>
      <c r="CC453" s="479"/>
      <c r="CD453" s="479"/>
      <c r="CE453" s="479"/>
      <c r="CF453" s="479"/>
      <c r="CG453" s="620">
        <f>SUM(BU453:CF453)</f>
        <v>0</v>
      </c>
      <c r="CH453" s="981">
        <f>S453+AF453+AT453+BG453+SUM(BH453:BR453)</f>
        <v>300000</v>
      </c>
      <c r="DO453" s="38"/>
      <c r="DP453" s="39"/>
      <c r="DQ453" s="49"/>
      <c r="DR453" s="49"/>
      <c r="DS453" s="49"/>
      <c r="DT453" s="49"/>
      <c r="DU453" s="49"/>
      <c r="DV453" s="49"/>
    </row>
    <row r="454" spans="1:126" s="8" customFormat="1" ht="20.25" customHeight="1">
      <c r="A454" s="679" t="s">
        <v>39</v>
      </c>
      <c r="B454" s="533" t="s">
        <v>24</v>
      </c>
      <c r="C454" s="532" t="s">
        <v>130</v>
      </c>
      <c r="D454" s="481"/>
      <c r="E454" s="470"/>
      <c r="F454" s="595" t="s">
        <v>80</v>
      </c>
      <c r="G454" s="582">
        <v>1</v>
      </c>
      <c r="H454" s="524">
        <v>1</v>
      </c>
      <c r="I454" s="524">
        <v>1</v>
      </c>
      <c r="J454" s="524">
        <v>1</v>
      </c>
      <c r="K454" s="524">
        <v>1</v>
      </c>
      <c r="L454" s="524">
        <v>1</v>
      </c>
      <c r="M454" s="524">
        <v>1</v>
      </c>
      <c r="N454" s="524">
        <v>1</v>
      </c>
      <c r="O454" s="524">
        <v>1</v>
      </c>
      <c r="P454" s="524">
        <v>1</v>
      </c>
      <c r="Q454" s="524">
        <v>1</v>
      </c>
      <c r="R454" s="524">
        <v>1</v>
      </c>
      <c r="S454" s="644">
        <f>IFERROR(AVERAGE(G454:R454),0)</f>
        <v>1</v>
      </c>
      <c r="T454" s="582">
        <v>1</v>
      </c>
      <c r="U454" s="524">
        <v>1</v>
      </c>
      <c r="V454" s="524">
        <v>1</v>
      </c>
      <c r="W454" s="524">
        <v>1</v>
      </c>
      <c r="X454" s="524">
        <v>1</v>
      </c>
      <c r="Y454" s="524">
        <v>1</v>
      </c>
      <c r="Z454" s="524">
        <v>1</v>
      </c>
      <c r="AA454" s="524">
        <v>1</v>
      </c>
      <c r="AB454" s="524">
        <v>1</v>
      </c>
      <c r="AC454" s="524">
        <v>1</v>
      </c>
      <c r="AD454" s="524">
        <v>1</v>
      </c>
      <c r="AE454" s="524">
        <v>1</v>
      </c>
      <c r="AF454" s="583">
        <f>IFERROR(AVERAGE(T454:AE454),0)</f>
        <v>1</v>
      </c>
      <c r="AG454" s="612">
        <v>1</v>
      </c>
      <c r="AH454" s="524">
        <v>1</v>
      </c>
      <c r="AI454" s="524">
        <v>1</v>
      </c>
      <c r="AJ454" s="524">
        <v>1</v>
      </c>
      <c r="AK454" s="524">
        <v>1</v>
      </c>
      <c r="AL454" s="524">
        <v>1</v>
      </c>
      <c r="AM454" s="524">
        <v>1</v>
      </c>
      <c r="AN454" s="524">
        <v>1</v>
      </c>
      <c r="AO454" s="524">
        <v>1</v>
      </c>
      <c r="AP454" s="524">
        <v>1</v>
      </c>
      <c r="AQ454" s="524">
        <v>1</v>
      </c>
      <c r="AR454" s="588">
        <v>1</v>
      </c>
      <c r="AS454" s="655"/>
      <c r="AT454" s="525">
        <f>IFERROR(AVERAGE(AH454:AS454),0)</f>
        <v>1</v>
      </c>
      <c r="AU454" s="524">
        <v>1</v>
      </c>
      <c r="AV454" s="524">
        <v>1</v>
      </c>
      <c r="AW454" s="524">
        <v>1</v>
      </c>
      <c r="AX454" s="524">
        <v>1</v>
      </c>
      <c r="AY454" s="524">
        <v>1</v>
      </c>
      <c r="AZ454" s="524">
        <v>1</v>
      </c>
      <c r="BA454" s="526">
        <v>1</v>
      </c>
      <c r="BB454" s="524">
        <v>1</v>
      </c>
      <c r="BC454" s="524">
        <v>1</v>
      </c>
      <c r="BD454" s="524">
        <v>1</v>
      </c>
      <c r="BE454" s="524">
        <v>1</v>
      </c>
      <c r="BF454" s="524">
        <v>1</v>
      </c>
      <c r="BG454" s="583">
        <f>IFERROR(AVERAGE(AU454:BF454),0)</f>
        <v>1</v>
      </c>
      <c r="BH454" s="612">
        <v>1</v>
      </c>
      <c r="BI454" s="524">
        <v>1</v>
      </c>
      <c r="BJ454" s="524">
        <v>1</v>
      </c>
      <c r="BK454" s="524">
        <v>1</v>
      </c>
      <c r="BL454" s="524">
        <v>1</v>
      </c>
      <c r="BM454" s="524">
        <v>1</v>
      </c>
      <c r="BN454" s="524">
        <v>1</v>
      </c>
      <c r="BO454" s="524">
        <v>1</v>
      </c>
      <c r="BP454" s="524">
        <v>1</v>
      </c>
      <c r="BQ454" s="524">
        <v>1</v>
      </c>
      <c r="BR454" s="524">
        <v>1</v>
      </c>
      <c r="BS454" s="524">
        <v>1</v>
      </c>
      <c r="BT454" s="583">
        <f>IFERROR(AVERAGE(BH454:BS454),0)</f>
        <v>1</v>
      </c>
      <c r="BU454" s="612">
        <v>1</v>
      </c>
      <c r="BV454" s="524">
        <v>1</v>
      </c>
      <c r="BW454" s="524">
        <v>1</v>
      </c>
      <c r="BX454" s="524">
        <v>1</v>
      </c>
      <c r="BY454" s="524">
        <v>1</v>
      </c>
      <c r="BZ454" s="524">
        <v>1</v>
      </c>
      <c r="CA454" s="524">
        <v>1</v>
      </c>
      <c r="CB454" s="524">
        <v>1</v>
      </c>
      <c r="CC454" s="524">
        <v>1</v>
      </c>
      <c r="CD454" s="524">
        <v>1</v>
      </c>
      <c r="CE454" s="524">
        <v>1</v>
      </c>
      <c r="CF454" s="524">
        <v>1</v>
      </c>
      <c r="CG454" s="644">
        <f>IFERROR(AVERAGE(BU454:CF454),0)</f>
        <v>1</v>
      </c>
      <c r="CH454" s="980"/>
      <c r="DO454" s="38"/>
      <c r="DP454" s="39"/>
      <c r="DQ454" s="40"/>
      <c r="DR454" s="66"/>
      <c r="DS454" s="66"/>
      <c r="DT454" s="66"/>
      <c r="DU454" s="66"/>
      <c r="DV454" s="40"/>
    </row>
    <row r="455" spans="1:126" s="8" customFormat="1" ht="20.25" customHeight="1">
      <c r="A455" s="679" t="s">
        <v>39</v>
      </c>
      <c r="B455" s="533" t="s">
        <v>24</v>
      </c>
      <c r="C455" s="532" t="s">
        <v>130</v>
      </c>
      <c r="D455" s="469"/>
      <c r="E455" s="475">
        <f>S455+AF455+AT455+BG455+BT455+CG455</f>
        <v>300000</v>
      </c>
      <c r="F455" s="595" t="s">
        <v>51</v>
      </c>
      <c r="G455" s="548">
        <f t="shared" ref="G455:R455" si="1529">G453/G454</f>
        <v>0</v>
      </c>
      <c r="H455" s="484">
        <f t="shared" si="1529"/>
        <v>0</v>
      </c>
      <c r="I455" s="484">
        <f t="shared" si="1529"/>
        <v>0</v>
      </c>
      <c r="J455" s="484">
        <f t="shared" si="1529"/>
        <v>0</v>
      </c>
      <c r="K455" s="484">
        <f t="shared" si="1529"/>
        <v>0</v>
      </c>
      <c r="L455" s="484">
        <f t="shared" si="1529"/>
        <v>0</v>
      </c>
      <c r="M455" s="484">
        <f t="shared" si="1529"/>
        <v>0</v>
      </c>
      <c r="N455" s="484">
        <f t="shared" si="1529"/>
        <v>0</v>
      </c>
      <c r="O455" s="484">
        <f t="shared" si="1529"/>
        <v>0</v>
      </c>
      <c r="P455" s="484">
        <f t="shared" si="1529"/>
        <v>0</v>
      </c>
      <c r="Q455" s="484">
        <f t="shared" si="1529"/>
        <v>0</v>
      </c>
      <c r="R455" s="484">
        <f t="shared" si="1529"/>
        <v>0</v>
      </c>
      <c r="S455" s="622">
        <f t="shared" si="1518"/>
        <v>0</v>
      </c>
      <c r="T455" s="548">
        <f t="shared" ref="T455:AE455" si="1530">T453/T454</f>
        <v>0</v>
      </c>
      <c r="U455" s="484">
        <f t="shared" si="1530"/>
        <v>0</v>
      </c>
      <c r="V455" s="484">
        <f t="shared" si="1530"/>
        <v>0</v>
      </c>
      <c r="W455" s="484">
        <f t="shared" si="1530"/>
        <v>0</v>
      </c>
      <c r="X455" s="484">
        <f t="shared" si="1530"/>
        <v>0</v>
      </c>
      <c r="Y455" s="484">
        <f t="shared" si="1530"/>
        <v>0</v>
      </c>
      <c r="Z455" s="484">
        <f t="shared" si="1530"/>
        <v>0</v>
      </c>
      <c r="AA455" s="484">
        <f t="shared" si="1530"/>
        <v>0</v>
      </c>
      <c r="AB455" s="484">
        <f t="shared" si="1530"/>
        <v>0</v>
      </c>
      <c r="AC455" s="484">
        <f t="shared" si="1530"/>
        <v>0</v>
      </c>
      <c r="AD455" s="484">
        <f t="shared" si="1530"/>
        <v>0</v>
      </c>
      <c r="AE455" s="484">
        <f t="shared" si="1530"/>
        <v>0</v>
      </c>
      <c r="AF455" s="549">
        <f t="shared" si="1520"/>
        <v>0</v>
      </c>
      <c r="AG455" s="604">
        <f t="shared" ref="AG455:AR455" si="1531">AG453/AG454</f>
        <v>0</v>
      </c>
      <c r="AH455" s="484">
        <f t="shared" si="1531"/>
        <v>0</v>
      </c>
      <c r="AI455" s="484">
        <f t="shared" si="1531"/>
        <v>0</v>
      </c>
      <c r="AJ455" s="484">
        <f t="shared" si="1531"/>
        <v>0</v>
      </c>
      <c r="AK455" s="484">
        <f t="shared" si="1531"/>
        <v>0</v>
      </c>
      <c r="AL455" s="484">
        <f t="shared" si="1531"/>
        <v>0</v>
      </c>
      <c r="AM455" s="484">
        <f t="shared" si="1531"/>
        <v>0</v>
      </c>
      <c r="AN455" s="484">
        <f t="shared" si="1531"/>
        <v>0</v>
      </c>
      <c r="AO455" s="484">
        <f t="shared" si="1531"/>
        <v>0</v>
      </c>
      <c r="AP455" s="484">
        <f t="shared" si="1531"/>
        <v>0</v>
      </c>
      <c r="AQ455" s="484">
        <f t="shared" si="1531"/>
        <v>0</v>
      </c>
      <c r="AR455" s="572">
        <f t="shared" si="1531"/>
        <v>0</v>
      </c>
      <c r="AS455" s="655"/>
      <c r="AT455" s="485">
        <f t="shared" si="1522"/>
        <v>0</v>
      </c>
      <c r="AU455" s="484">
        <f t="shared" ref="AU455:BF455" si="1532">AU453/AU454</f>
        <v>0</v>
      </c>
      <c r="AV455" s="484">
        <f t="shared" si="1532"/>
        <v>0</v>
      </c>
      <c r="AW455" s="484">
        <f t="shared" si="1532"/>
        <v>0</v>
      </c>
      <c r="AX455" s="484">
        <f t="shared" si="1532"/>
        <v>0</v>
      </c>
      <c r="AY455" s="484">
        <f t="shared" si="1532"/>
        <v>0</v>
      </c>
      <c r="AZ455" s="484">
        <f t="shared" si="1532"/>
        <v>0</v>
      </c>
      <c r="BA455" s="484">
        <f t="shared" si="1532"/>
        <v>0</v>
      </c>
      <c r="BB455" s="484">
        <f t="shared" si="1532"/>
        <v>0</v>
      </c>
      <c r="BC455" s="484">
        <f t="shared" si="1532"/>
        <v>0</v>
      </c>
      <c r="BD455" s="484">
        <f t="shared" si="1532"/>
        <v>0</v>
      </c>
      <c r="BE455" s="484">
        <f t="shared" si="1532"/>
        <v>0</v>
      </c>
      <c r="BF455" s="484">
        <f t="shared" si="1532"/>
        <v>0</v>
      </c>
      <c r="BG455" s="549">
        <f t="shared" si="1524"/>
        <v>0</v>
      </c>
      <c r="BH455" s="604">
        <f t="shared" ref="BH455:BS455" si="1533">BH453/BH454</f>
        <v>0</v>
      </c>
      <c r="BI455" s="484">
        <f t="shared" si="1533"/>
        <v>0</v>
      </c>
      <c r="BJ455" s="484">
        <f t="shared" si="1533"/>
        <v>0</v>
      </c>
      <c r="BK455" s="484">
        <f t="shared" si="1533"/>
        <v>0</v>
      </c>
      <c r="BL455" s="484">
        <f t="shared" si="1533"/>
        <v>0</v>
      </c>
      <c r="BM455" s="484">
        <f t="shared" si="1533"/>
        <v>0</v>
      </c>
      <c r="BN455" s="484">
        <f t="shared" si="1533"/>
        <v>157250</v>
      </c>
      <c r="BO455" s="484">
        <f t="shared" si="1533"/>
        <v>94250</v>
      </c>
      <c r="BP455" s="484">
        <f t="shared" si="1533"/>
        <v>48500</v>
      </c>
      <c r="BQ455" s="484">
        <f t="shared" si="1533"/>
        <v>0</v>
      </c>
      <c r="BR455" s="484">
        <f t="shared" si="1533"/>
        <v>0</v>
      </c>
      <c r="BS455" s="484">
        <f t="shared" si="1533"/>
        <v>0</v>
      </c>
      <c r="BT455" s="549">
        <f t="shared" si="1526"/>
        <v>300000</v>
      </c>
      <c r="BU455" s="604">
        <f t="shared" ref="BU455:CF455" si="1534">BU453/BU454</f>
        <v>0</v>
      </c>
      <c r="BV455" s="484">
        <f t="shared" si="1534"/>
        <v>0</v>
      </c>
      <c r="BW455" s="484">
        <f t="shared" si="1534"/>
        <v>0</v>
      </c>
      <c r="BX455" s="484">
        <f t="shared" si="1534"/>
        <v>0</v>
      </c>
      <c r="BY455" s="484">
        <f t="shared" si="1534"/>
        <v>0</v>
      </c>
      <c r="BZ455" s="484">
        <f t="shared" si="1534"/>
        <v>0</v>
      </c>
      <c r="CA455" s="484">
        <f t="shared" si="1534"/>
        <v>0</v>
      </c>
      <c r="CB455" s="484">
        <f t="shared" si="1534"/>
        <v>0</v>
      </c>
      <c r="CC455" s="484">
        <f t="shared" si="1534"/>
        <v>0</v>
      </c>
      <c r="CD455" s="484">
        <f t="shared" si="1534"/>
        <v>0</v>
      </c>
      <c r="CE455" s="484">
        <f t="shared" si="1534"/>
        <v>0</v>
      </c>
      <c r="CF455" s="484">
        <f t="shared" si="1534"/>
        <v>0</v>
      </c>
      <c r="CG455" s="622">
        <f t="shared" ref="CG455" si="1535">SUM(BU455:CF455)</f>
        <v>0</v>
      </c>
      <c r="CH455" s="982">
        <f>S455+AF455+AT455+BG455+SUM(BH455:BR455)</f>
        <v>300000</v>
      </c>
      <c r="DO455" s="38"/>
      <c r="DP455" s="39"/>
      <c r="DQ455" s="43"/>
      <c r="DR455" s="73"/>
      <c r="DS455" s="73"/>
      <c r="DT455" s="67"/>
      <c r="DU455" s="67"/>
      <c r="DV455" s="43"/>
    </row>
    <row r="456" spans="1:126" s="8" customFormat="1" ht="20.25" customHeight="1">
      <c r="A456" s="679" t="s">
        <v>39</v>
      </c>
      <c r="B456" s="533" t="s">
        <v>24</v>
      </c>
      <c r="C456" s="532" t="s">
        <v>130</v>
      </c>
      <c r="D456" s="469"/>
      <c r="E456" s="470">
        <f>S456+AF456+AT456+BG456+BT456+CG456</f>
        <v>38730.61</v>
      </c>
      <c r="F456" s="596" t="s">
        <v>60</v>
      </c>
      <c r="G456" s="921"/>
      <c r="H456" s="504"/>
      <c r="I456" s="504"/>
      <c r="J456" s="504"/>
      <c r="K456" s="504"/>
      <c r="L456" s="504"/>
      <c r="M456" s="504"/>
      <c r="N456" s="504"/>
      <c r="O456" s="504"/>
      <c r="P456" s="504"/>
      <c r="Q456" s="504"/>
      <c r="R456" s="504"/>
      <c r="S456" s="623">
        <f t="shared" si="1518"/>
        <v>0</v>
      </c>
      <c r="T456" s="921"/>
      <c r="U456" s="504"/>
      <c r="V456" s="504"/>
      <c r="W456" s="504"/>
      <c r="X456" s="504"/>
      <c r="Y456" s="504"/>
      <c r="Z456" s="504"/>
      <c r="AA456" s="504"/>
      <c r="AB456" s="504"/>
      <c r="AC456" s="504"/>
      <c r="AD456" s="504"/>
      <c r="AE456" s="504"/>
      <c r="AF456" s="551">
        <f t="shared" si="1520"/>
        <v>0</v>
      </c>
      <c r="AG456" s="663"/>
      <c r="AH456" s="504"/>
      <c r="AI456" s="504"/>
      <c r="AJ456" s="504"/>
      <c r="AK456" s="504"/>
      <c r="AL456" s="504"/>
      <c r="AM456" s="504"/>
      <c r="AN456" s="504"/>
      <c r="AO456" s="504"/>
      <c r="AP456" s="504"/>
      <c r="AQ456" s="504"/>
      <c r="AR456" s="922"/>
      <c r="AS456" s="923"/>
      <c r="AT456" s="487">
        <f t="shared" si="1522"/>
        <v>0</v>
      </c>
      <c r="AU456" s="488"/>
      <c r="AV456" s="488"/>
      <c r="AW456" s="488"/>
      <c r="AX456" s="488"/>
      <c r="AY456" s="488"/>
      <c r="AZ456" s="488"/>
      <c r="BA456" s="488"/>
      <c r="BB456" s="488"/>
      <c r="BC456" s="488"/>
      <c r="BD456" s="488"/>
      <c r="BE456" s="488"/>
      <c r="BF456" s="488"/>
      <c r="BG456" s="551">
        <f t="shared" si="1524"/>
        <v>0</v>
      </c>
      <c r="BH456" s="660"/>
      <c r="BI456" s="488"/>
      <c r="BJ456" s="488"/>
      <c r="BK456" s="488"/>
      <c r="BL456" s="488"/>
      <c r="BM456" s="488"/>
      <c r="BN456" s="488"/>
      <c r="BO456" s="514">
        <v>792.51</v>
      </c>
      <c r="BP456" s="514">
        <v>1831.4</v>
      </c>
      <c r="BQ456" s="514">
        <v>2555.88</v>
      </c>
      <c r="BR456" s="514">
        <v>2675.41</v>
      </c>
      <c r="BS456" s="514">
        <v>2675.41</v>
      </c>
      <c r="BT456" s="670">
        <f>SUM(BH456:BS456)</f>
        <v>10530.61</v>
      </c>
      <c r="BU456" s="514">
        <v>2500</v>
      </c>
      <c r="BV456" s="514">
        <v>2500</v>
      </c>
      <c r="BW456" s="514">
        <v>2500</v>
      </c>
      <c r="BX456" s="514">
        <v>2400</v>
      </c>
      <c r="BY456" s="514">
        <v>2400</v>
      </c>
      <c r="BZ456" s="514">
        <v>2400</v>
      </c>
      <c r="CA456" s="514">
        <v>2300</v>
      </c>
      <c r="CB456" s="514">
        <v>2300</v>
      </c>
      <c r="CC456" s="514">
        <v>2300</v>
      </c>
      <c r="CD456" s="514">
        <v>2200</v>
      </c>
      <c r="CE456" s="514">
        <v>2200</v>
      </c>
      <c r="CF456" s="514">
        <v>2200</v>
      </c>
      <c r="CG456" s="992">
        <f>SUM(BU456:CF456)</f>
        <v>28200</v>
      </c>
      <c r="CH456" s="981">
        <f>S456+AF456+AT456+BG456+SUM(BH456:BR456)</f>
        <v>7855.2</v>
      </c>
      <c r="DO456" s="47"/>
      <c r="DP456" s="48"/>
      <c r="DQ456" s="49"/>
      <c r="DR456" s="65"/>
      <c r="DS456" s="65"/>
      <c r="DT456" s="65"/>
      <c r="DU456" s="65"/>
      <c r="DV456" s="49"/>
    </row>
    <row r="457" spans="1:126" s="8" customFormat="1" ht="20.25" customHeight="1">
      <c r="A457" s="679" t="s">
        <v>39</v>
      </c>
      <c r="B457" s="533" t="s">
        <v>24</v>
      </c>
      <c r="C457" s="532" t="s">
        <v>130</v>
      </c>
      <c r="D457" s="469"/>
      <c r="E457" s="470"/>
      <c r="F457" s="596" t="s">
        <v>80</v>
      </c>
      <c r="G457" s="933">
        <v>1</v>
      </c>
      <c r="H457" s="528">
        <v>1</v>
      </c>
      <c r="I457" s="528">
        <v>1</v>
      </c>
      <c r="J457" s="528">
        <v>1</v>
      </c>
      <c r="K457" s="528">
        <v>1</v>
      </c>
      <c r="L457" s="528">
        <v>1</v>
      </c>
      <c r="M457" s="528">
        <v>1</v>
      </c>
      <c r="N457" s="528">
        <v>1</v>
      </c>
      <c r="O457" s="528">
        <v>1</v>
      </c>
      <c r="P457" s="528">
        <v>1</v>
      </c>
      <c r="Q457" s="528">
        <v>1</v>
      </c>
      <c r="R457" s="528">
        <v>1</v>
      </c>
      <c r="S457" s="645">
        <f>IFERROR(AVERAGE(G457:R457),0)</f>
        <v>1</v>
      </c>
      <c r="T457" s="933">
        <v>1</v>
      </c>
      <c r="U457" s="528">
        <v>1</v>
      </c>
      <c r="V457" s="528">
        <v>1</v>
      </c>
      <c r="W457" s="528">
        <v>1</v>
      </c>
      <c r="X457" s="528">
        <v>1</v>
      </c>
      <c r="Y457" s="528">
        <v>1</v>
      </c>
      <c r="Z457" s="528">
        <v>1</v>
      </c>
      <c r="AA457" s="528">
        <v>1</v>
      </c>
      <c r="AB457" s="528">
        <v>1</v>
      </c>
      <c r="AC457" s="528">
        <v>1</v>
      </c>
      <c r="AD457" s="528">
        <v>1</v>
      </c>
      <c r="AE457" s="528">
        <v>1</v>
      </c>
      <c r="AF457" s="584">
        <f>IFERROR(AVERAGE(T457:AE457),0)</f>
        <v>1</v>
      </c>
      <c r="AG457" s="666">
        <v>1</v>
      </c>
      <c r="AH457" s="528">
        <v>1</v>
      </c>
      <c r="AI457" s="528">
        <v>1</v>
      </c>
      <c r="AJ457" s="528">
        <v>1</v>
      </c>
      <c r="AK457" s="528">
        <v>1</v>
      </c>
      <c r="AL457" s="528">
        <v>1</v>
      </c>
      <c r="AM457" s="528">
        <v>1</v>
      </c>
      <c r="AN457" s="528">
        <v>1</v>
      </c>
      <c r="AO457" s="528">
        <v>1</v>
      </c>
      <c r="AP457" s="528">
        <v>1</v>
      </c>
      <c r="AQ457" s="528">
        <v>1</v>
      </c>
      <c r="AR457" s="934">
        <v>1</v>
      </c>
      <c r="AS457" s="923"/>
      <c r="AT457" s="527">
        <f>IFERROR(AVERAGE(AH457:AS457),0)</f>
        <v>1</v>
      </c>
      <c r="AU457" s="528">
        <v>1</v>
      </c>
      <c r="AV457" s="528">
        <v>1</v>
      </c>
      <c r="AW457" s="528">
        <v>1</v>
      </c>
      <c r="AX457" s="528">
        <v>1</v>
      </c>
      <c r="AY457" s="528">
        <v>1</v>
      </c>
      <c r="AZ457" s="528">
        <v>1</v>
      </c>
      <c r="BA457" s="528">
        <v>1</v>
      </c>
      <c r="BB457" s="528">
        <v>1</v>
      </c>
      <c r="BC457" s="528">
        <v>1</v>
      </c>
      <c r="BD457" s="528">
        <v>1</v>
      </c>
      <c r="BE457" s="528">
        <v>1</v>
      </c>
      <c r="BF457" s="528">
        <v>1</v>
      </c>
      <c r="BG457" s="584">
        <f>IFERROR(AVERAGE(AU457:BF457),0)</f>
        <v>1</v>
      </c>
      <c r="BH457" s="666">
        <v>1</v>
      </c>
      <c r="BI457" s="528">
        <v>1</v>
      </c>
      <c r="BJ457" s="528">
        <v>1</v>
      </c>
      <c r="BK457" s="528">
        <v>1</v>
      </c>
      <c r="BL457" s="528">
        <v>1</v>
      </c>
      <c r="BM457" s="528">
        <v>1</v>
      </c>
      <c r="BN457" s="528">
        <v>1</v>
      </c>
      <c r="BO457" s="528">
        <v>1</v>
      </c>
      <c r="BP457" s="528">
        <v>1</v>
      </c>
      <c r="BQ457" s="528">
        <v>1</v>
      </c>
      <c r="BR457" s="528">
        <v>1</v>
      </c>
      <c r="BS457" s="528">
        <v>1</v>
      </c>
      <c r="BT457" s="584">
        <f>IFERROR(AVERAGE(BH457:BS457),0)</f>
        <v>1</v>
      </c>
      <c r="BU457" s="528">
        <v>1</v>
      </c>
      <c r="BV457" s="528">
        <v>1</v>
      </c>
      <c r="BW457" s="528">
        <v>1</v>
      </c>
      <c r="BX457" s="528">
        <v>1</v>
      </c>
      <c r="BY457" s="528">
        <v>1</v>
      </c>
      <c r="BZ457" s="528">
        <v>1</v>
      </c>
      <c r="CA457" s="528">
        <v>1</v>
      </c>
      <c r="CB457" s="528">
        <v>1</v>
      </c>
      <c r="CC457" s="528">
        <v>1</v>
      </c>
      <c r="CD457" s="528">
        <v>1</v>
      </c>
      <c r="CE457" s="528">
        <v>1</v>
      </c>
      <c r="CF457" s="528">
        <v>1</v>
      </c>
      <c r="CG457" s="645">
        <f>IFERROR(AVERAGE(BU457:CF457),0)</f>
        <v>1</v>
      </c>
      <c r="CH457" s="980"/>
      <c r="DO457" s="47"/>
      <c r="DP457" s="48"/>
      <c r="DQ457" s="40"/>
      <c r="DR457" s="65"/>
      <c r="DS457" s="65"/>
      <c r="DT457" s="66"/>
      <c r="DU457" s="65"/>
      <c r="DV457" s="49"/>
    </row>
    <row r="458" spans="1:126" s="8" customFormat="1" ht="20.25" customHeight="1">
      <c r="A458" s="679" t="s">
        <v>39</v>
      </c>
      <c r="B458" s="533" t="s">
        <v>24</v>
      </c>
      <c r="C458" s="532" t="s">
        <v>130</v>
      </c>
      <c r="D458" s="469"/>
      <c r="E458" s="475">
        <f>S458+AF458+AT458+BG458+BT458+CG458</f>
        <v>38730.61</v>
      </c>
      <c r="F458" s="596" t="s">
        <v>57</v>
      </c>
      <c r="G458" s="926">
        <f t="shared" ref="G458:R458" si="1536">G456/G457</f>
        <v>0</v>
      </c>
      <c r="H458" s="502">
        <f t="shared" si="1536"/>
        <v>0</v>
      </c>
      <c r="I458" s="502">
        <f t="shared" si="1536"/>
        <v>0</v>
      </c>
      <c r="J458" s="502">
        <f t="shared" si="1536"/>
        <v>0</v>
      </c>
      <c r="K458" s="502">
        <f t="shared" si="1536"/>
        <v>0</v>
      </c>
      <c r="L458" s="502">
        <f t="shared" si="1536"/>
        <v>0</v>
      </c>
      <c r="M458" s="502">
        <f t="shared" si="1536"/>
        <v>0</v>
      </c>
      <c r="N458" s="502">
        <f t="shared" si="1536"/>
        <v>0</v>
      </c>
      <c r="O458" s="502">
        <f t="shared" si="1536"/>
        <v>0</v>
      </c>
      <c r="P458" s="502">
        <f t="shared" si="1536"/>
        <v>0</v>
      </c>
      <c r="Q458" s="502">
        <f t="shared" si="1536"/>
        <v>0</v>
      </c>
      <c r="R458" s="502">
        <f t="shared" si="1536"/>
        <v>0</v>
      </c>
      <c r="S458" s="625">
        <f t="shared" si="1518"/>
        <v>0</v>
      </c>
      <c r="T458" s="926">
        <f t="shared" ref="T458:AE458" si="1537">T456/T457</f>
        <v>0</v>
      </c>
      <c r="U458" s="502">
        <f t="shared" si="1537"/>
        <v>0</v>
      </c>
      <c r="V458" s="502">
        <f t="shared" si="1537"/>
        <v>0</v>
      </c>
      <c r="W458" s="502">
        <f t="shared" si="1537"/>
        <v>0</v>
      </c>
      <c r="X458" s="502">
        <f t="shared" si="1537"/>
        <v>0</v>
      </c>
      <c r="Y458" s="502">
        <f t="shared" si="1537"/>
        <v>0</v>
      </c>
      <c r="Z458" s="502">
        <f t="shared" si="1537"/>
        <v>0</v>
      </c>
      <c r="AA458" s="502">
        <f t="shared" si="1537"/>
        <v>0</v>
      </c>
      <c r="AB458" s="502">
        <f t="shared" si="1537"/>
        <v>0</v>
      </c>
      <c r="AC458" s="502">
        <f t="shared" si="1537"/>
        <v>0</v>
      </c>
      <c r="AD458" s="502">
        <f t="shared" si="1537"/>
        <v>0</v>
      </c>
      <c r="AE458" s="502">
        <f t="shared" si="1537"/>
        <v>0</v>
      </c>
      <c r="AF458" s="555">
        <f t="shared" si="1520"/>
        <v>0</v>
      </c>
      <c r="AG458" s="927">
        <f t="shared" ref="AG458:AR458" si="1538">AG456/AG457</f>
        <v>0</v>
      </c>
      <c r="AH458" s="502">
        <f t="shared" si="1538"/>
        <v>0</v>
      </c>
      <c r="AI458" s="502">
        <f t="shared" si="1538"/>
        <v>0</v>
      </c>
      <c r="AJ458" s="502">
        <f t="shared" si="1538"/>
        <v>0</v>
      </c>
      <c r="AK458" s="502">
        <f t="shared" si="1538"/>
        <v>0</v>
      </c>
      <c r="AL458" s="502">
        <f t="shared" si="1538"/>
        <v>0</v>
      </c>
      <c r="AM458" s="502">
        <f t="shared" si="1538"/>
        <v>0</v>
      </c>
      <c r="AN458" s="502">
        <f t="shared" si="1538"/>
        <v>0</v>
      </c>
      <c r="AO458" s="502">
        <f t="shared" si="1538"/>
        <v>0</v>
      </c>
      <c r="AP458" s="502">
        <f t="shared" si="1538"/>
        <v>0</v>
      </c>
      <c r="AQ458" s="502">
        <f t="shared" si="1538"/>
        <v>0</v>
      </c>
      <c r="AR458" s="928">
        <f t="shared" si="1538"/>
        <v>0</v>
      </c>
      <c r="AS458" s="923"/>
      <c r="AT458" s="494">
        <f t="shared" si="1522"/>
        <v>0</v>
      </c>
      <c r="AU458" s="495">
        <f t="shared" ref="AU458:BF458" si="1539">AU456/AU457</f>
        <v>0</v>
      </c>
      <c r="AV458" s="495">
        <f t="shared" si="1539"/>
        <v>0</v>
      </c>
      <c r="AW458" s="495">
        <f t="shared" si="1539"/>
        <v>0</v>
      </c>
      <c r="AX458" s="495">
        <f t="shared" si="1539"/>
        <v>0</v>
      </c>
      <c r="AY458" s="495">
        <f t="shared" si="1539"/>
        <v>0</v>
      </c>
      <c r="AZ458" s="495">
        <f t="shared" si="1539"/>
        <v>0</v>
      </c>
      <c r="BA458" s="495">
        <f t="shared" si="1539"/>
        <v>0</v>
      </c>
      <c r="BB458" s="495">
        <f t="shared" si="1539"/>
        <v>0</v>
      </c>
      <c r="BC458" s="495">
        <f t="shared" si="1539"/>
        <v>0</v>
      </c>
      <c r="BD458" s="495">
        <f t="shared" si="1539"/>
        <v>0</v>
      </c>
      <c r="BE458" s="495">
        <f t="shared" si="1539"/>
        <v>0</v>
      </c>
      <c r="BF458" s="495">
        <f t="shared" si="1539"/>
        <v>0</v>
      </c>
      <c r="BG458" s="555">
        <f t="shared" si="1524"/>
        <v>0</v>
      </c>
      <c r="BH458" s="662">
        <f t="shared" ref="BH458:BS458" si="1540">BH456/BH457</f>
        <v>0</v>
      </c>
      <c r="BI458" s="495">
        <f t="shared" si="1540"/>
        <v>0</v>
      </c>
      <c r="BJ458" s="495">
        <f t="shared" si="1540"/>
        <v>0</v>
      </c>
      <c r="BK458" s="495">
        <f t="shared" si="1540"/>
        <v>0</v>
      </c>
      <c r="BL458" s="495">
        <f t="shared" si="1540"/>
        <v>0</v>
      </c>
      <c r="BM458" s="495">
        <f t="shared" si="1540"/>
        <v>0</v>
      </c>
      <c r="BN458" s="495">
        <f t="shared" si="1540"/>
        <v>0</v>
      </c>
      <c r="BO458" s="495">
        <f t="shared" si="1540"/>
        <v>792.51</v>
      </c>
      <c r="BP458" s="495">
        <f t="shared" si="1540"/>
        <v>1831.4</v>
      </c>
      <c r="BQ458" s="495">
        <f t="shared" si="1540"/>
        <v>2555.88</v>
      </c>
      <c r="BR458" s="495">
        <f t="shared" si="1540"/>
        <v>2675.41</v>
      </c>
      <c r="BS458" s="495">
        <f t="shared" si="1540"/>
        <v>2675.41</v>
      </c>
      <c r="BT458" s="555">
        <f t="shared" si="1526"/>
        <v>10530.61</v>
      </c>
      <c r="BU458" s="495">
        <f t="shared" ref="BU458:CF458" si="1541">BU456/BU457</f>
        <v>2500</v>
      </c>
      <c r="BV458" s="495">
        <f t="shared" si="1541"/>
        <v>2500</v>
      </c>
      <c r="BW458" s="495">
        <f t="shared" si="1541"/>
        <v>2500</v>
      </c>
      <c r="BX458" s="495">
        <f t="shared" si="1541"/>
        <v>2400</v>
      </c>
      <c r="BY458" s="495">
        <f t="shared" si="1541"/>
        <v>2400</v>
      </c>
      <c r="BZ458" s="495">
        <f t="shared" si="1541"/>
        <v>2400</v>
      </c>
      <c r="CA458" s="495">
        <f t="shared" si="1541"/>
        <v>2300</v>
      </c>
      <c r="CB458" s="495">
        <f t="shared" si="1541"/>
        <v>2300</v>
      </c>
      <c r="CC458" s="495">
        <f t="shared" si="1541"/>
        <v>2300</v>
      </c>
      <c r="CD458" s="495">
        <f t="shared" si="1541"/>
        <v>2200</v>
      </c>
      <c r="CE458" s="495">
        <f t="shared" si="1541"/>
        <v>2200</v>
      </c>
      <c r="CF458" s="495">
        <f t="shared" si="1541"/>
        <v>2200</v>
      </c>
      <c r="CG458" s="625">
        <f t="shared" ref="CG458" si="1542">SUM(BU458:CF458)</f>
        <v>28200</v>
      </c>
      <c r="CH458" s="982">
        <f>S458+AF458+AT458+BG458+SUM(BH458:BR458)</f>
        <v>7855.2</v>
      </c>
      <c r="DO458" s="47"/>
      <c r="DP458" s="48"/>
      <c r="DQ458" s="49"/>
      <c r="DR458" s="65"/>
      <c r="DS458" s="65"/>
      <c r="DT458" s="65"/>
      <c r="DU458" s="65"/>
      <c r="DV458" s="49"/>
    </row>
    <row r="459" spans="1:126" s="8" customFormat="1" ht="20.25" customHeight="1">
      <c r="A459" s="679" t="s">
        <v>39</v>
      </c>
      <c r="B459" s="533" t="s">
        <v>24</v>
      </c>
      <c r="C459" s="532" t="s">
        <v>130</v>
      </c>
      <c r="D459" s="469"/>
      <c r="E459" s="470">
        <f>S459+AF459+AT459+BG459+BT459+CG459</f>
        <v>5000</v>
      </c>
      <c r="F459" s="597" t="s">
        <v>66</v>
      </c>
      <c r="G459" s="556"/>
      <c r="H459" s="496"/>
      <c r="I459" s="496"/>
      <c r="J459" s="496"/>
      <c r="K459" s="496"/>
      <c r="L459" s="496"/>
      <c r="M459" s="496"/>
      <c r="N459" s="496"/>
      <c r="O459" s="496"/>
      <c r="P459" s="496"/>
      <c r="Q459" s="496"/>
      <c r="R459" s="496"/>
      <c r="S459" s="626">
        <f t="shared" si="1518"/>
        <v>0</v>
      </c>
      <c r="T459" s="556"/>
      <c r="U459" s="496"/>
      <c r="V459" s="496"/>
      <c r="W459" s="496"/>
      <c r="X459" s="496"/>
      <c r="Y459" s="496"/>
      <c r="Z459" s="496"/>
      <c r="AA459" s="496"/>
      <c r="AB459" s="496"/>
      <c r="AC459" s="496"/>
      <c r="AD459" s="496"/>
      <c r="AE459" s="496"/>
      <c r="AF459" s="557">
        <f t="shared" si="1520"/>
        <v>0</v>
      </c>
      <c r="AG459" s="608"/>
      <c r="AH459" s="496"/>
      <c r="AI459" s="496"/>
      <c r="AJ459" s="496"/>
      <c r="AK459" s="496"/>
      <c r="AL459" s="496"/>
      <c r="AM459" s="496"/>
      <c r="AN459" s="496"/>
      <c r="AO459" s="496"/>
      <c r="AP459" s="496"/>
      <c r="AQ459" s="496"/>
      <c r="AR459" s="576"/>
      <c r="AS459" s="655"/>
      <c r="AT459" s="497">
        <f t="shared" si="1522"/>
        <v>0</v>
      </c>
      <c r="AU459" s="496"/>
      <c r="AV459" s="496"/>
      <c r="AW459" s="496"/>
      <c r="AX459" s="496"/>
      <c r="AY459" s="496"/>
      <c r="AZ459" s="496"/>
      <c r="BA459" s="496"/>
      <c r="BB459" s="496"/>
      <c r="BC459" s="496"/>
      <c r="BD459" s="496"/>
      <c r="BE459" s="496"/>
      <c r="BF459" s="496"/>
      <c r="BG459" s="557">
        <f t="shared" si="1524"/>
        <v>0</v>
      </c>
      <c r="BH459" s="608"/>
      <c r="BI459" s="496"/>
      <c r="BJ459" s="496"/>
      <c r="BK459" s="496"/>
      <c r="BL459" s="496"/>
      <c r="BM459" s="496"/>
      <c r="BN459" s="496"/>
      <c r="BO459" s="496"/>
      <c r="BP459" s="496"/>
      <c r="BQ459" s="496"/>
      <c r="BR459" s="496"/>
      <c r="BS459" s="496">
        <v>1000</v>
      </c>
      <c r="BT459" s="557">
        <f>SUM(BH459:BS459)</f>
        <v>1000</v>
      </c>
      <c r="BU459" s="608"/>
      <c r="BV459" s="496"/>
      <c r="BW459" s="496">
        <v>1000</v>
      </c>
      <c r="BX459" s="496"/>
      <c r="BY459" s="496"/>
      <c r="BZ459" s="496">
        <v>1000</v>
      </c>
      <c r="CA459" s="496"/>
      <c r="CB459" s="496"/>
      <c r="CC459" s="496">
        <v>1000</v>
      </c>
      <c r="CD459" s="496"/>
      <c r="CE459" s="496"/>
      <c r="CF459" s="496">
        <v>1000</v>
      </c>
      <c r="CG459" s="626">
        <f>SUM(BU459:CF459)</f>
        <v>4000</v>
      </c>
      <c r="CH459" s="981">
        <f>S459+AF459+AT459+BG459+SUM(BH459:BR459)</f>
        <v>0</v>
      </c>
      <c r="DO459" s="51"/>
      <c r="DP459" s="52"/>
      <c r="DQ459" s="49"/>
      <c r="DR459" s="65"/>
      <c r="DS459" s="65"/>
      <c r="DT459" s="65"/>
      <c r="DU459" s="65"/>
      <c r="DV459" s="49"/>
    </row>
    <row r="460" spans="1:126" s="8" customFormat="1" ht="20.25" customHeight="1">
      <c r="A460" s="679" t="s">
        <v>39</v>
      </c>
      <c r="B460" s="533" t="s">
        <v>24</v>
      </c>
      <c r="C460" s="532" t="s">
        <v>130</v>
      </c>
      <c r="D460" s="469"/>
      <c r="E460" s="470"/>
      <c r="F460" s="597" t="s">
        <v>80</v>
      </c>
      <c r="G460" s="585">
        <v>1</v>
      </c>
      <c r="H460" s="529">
        <v>1</v>
      </c>
      <c r="I460" s="529">
        <v>1</v>
      </c>
      <c r="J460" s="529">
        <v>1</v>
      </c>
      <c r="K460" s="529">
        <v>1</v>
      </c>
      <c r="L460" s="529">
        <v>1</v>
      </c>
      <c r="M460" s="529">
        <v>1</v>
      </c>
      <c r="N460" s="529">
        <v>1</v>
      </c>
      <c r="O460" s="529">
        <v>1</v>
      </c>
      <c r="P460" s="529">
        <v>1</v>
      </c>
      <c r="Q460" s="529">
        <v>1</v>
      </c>
      <c r="R460" s="529">
        <v>1</v>
      </c>
      <c r="S460" s="646">
        <f>IFERROR(AVERAGE(G460:R460),0)</f>
        <v>1</v>
      </c>
      <c r="T460" s="585">
        <v>1</v>
      </c>
      <c r="U460" s="529">
        <v>1</v>
      </c>
      <c r="V460" s="529">
        <v>1</v>
      </c>
      <c r="W460" s="529">
        <v>1</v>
      </c>
      <c r="X460" s="529">
        <v>1</v>
      </c>
      <c r="Y460" s="529">
        <v>1</v>
      </c>
      <c r="Z460" s="529">
        <v>1</v>
      </c>
      <c r="AA460" s="529">
        <v>1</v>
      </c>
      <c r="AB460" s="529">
        <v>1</v>
      </c>
      <c r="AC460" s="529">
        <v>1</v>
      </c>
      <c r="AD460" s="529">
        <v>1</v>
      </c>
      <c r="AE460" s="529">
        <v>1</v>
      </c>
      <c r="AF460" s="586">
        <f>IFERROR(AVERAGE(T460:AE460),0)</f>
        <v>1</v>
      </c>
      <c r="AG460" s="613">
        <v>1</v>
      </c>
      <c r="AH460" s="529">
        <v>1</v>
      </c>
      <c r="AI460" s="529">
        <v>1</v>
      </c>
      <c r="AJ460" s="529">
        <v>1</v>
      </c>
      <c r="AK460" s="529">
        <v>1</v>
      </c>
      <c r="AL460" s="529">
        <v>1</v>
      </c>
      <c r="AM460" s="529">
        <v>1</v>
      </c>
      <c r="AN460" s="529">
        <v>1</v>
      </c>
      <c r="AO460" s="529">
        <v>1</v>
      </c>
      <c r="AP460" s="529">
        <v>1</v>
      </c>
      <c r="AQ460" s="529">
        <v>1</v>
      </c>
      <c r="AR460" s="589">
        <v>1</v>
      </c>
      <c r="AS460" s="655"/>
      <c r="AT460" s="530">
        <f>IFERROR(AVERAGE(AH460:AS460),0)</f>
        <v>1</v>
      </c>
      <c r="AU460" s="529">
        <v>1</v>
      </c>
      <c r="AV460" s="529">
        <v>1</v>
      </c>
      <c r="AW460" s="529">
        <v>1</v>
      </c>
      <c r="AX460" s="529">
        <v>1</v>
      </c>
      <c r="AY460" s="529">
        <v>1</v>
      </c>
      <c r="AZ460" s="529">
        <v>1</v>
      </c>
      <c r="BA460" s="529">
        <v>1</v>
      </c>
      <c r="BB460" s="529">
        <v>1</v>
      </c>
      <c r="BC460" s="529">
        <v>1</v>
      </c>
      <c r="BD460" s="529">
        <v>1</v>
      </c>
      <c r="BE460" s="529">
        <v>1</v>
      </c>
      <c r="BF460" s="529">
        <v>1</v>
      </c>
      <c r="BG460" s="586">
        <f>IFERROR(AVERAGE(AU460:BF460),0)</f>
        <v>1</v>
      </c>
      <c r="BH460" s="613">
        <v>1</v>
      </c>
      <c r="BI460" s="529">
        <v>1</v>
      </c>
      <c r="BJ460" s="529">
        <v>1</v>
      </c>
      <c r="BK460" s="529">
        <v>1</v>
      </c>
      <c r="BL460" s="529">
        <v>1</v>
      </c>
      <c r="BM460" s="529">
        <v>1</v>
      </c>
      <c r="BN460" s="529">
        <v>1</v>
      </c>
      <c r="BO460" s="529">
        <v>1</v>
      </c>
      <c r="BP460" s="529">
        <v>1</v>
      </c>
      <c r="BQ460" s="529">
        <v>1</v>
      </c>
      <c r="BR460" s="529">
        <v>1</v>
      </c>
      <c r="BS460" s="529">
        <v>1</v>
      </c>
      <c r="BT460" s="586">
        <f>IFERROR(AVERAGE(BH460:BS460),0)</f>
        <v>1</v>
      </c>
      <c r="BU460" s="613">
        <v>1</v>
      </c>
      <c r="BV460" s="529">
        <v>1</v>
      </c>
      <c r="BW460" s="529">
        <v>1</v>
      </c>
      <c r="BX460" s="529">
        <v>1</v>
      </c>
      <c r="BY460" s="529">
        <v>1</v>
      </c>
      <c r="BZ460" s="529">
        <v>1</v>
      </c>
      <c r="CA460" s="529">
        <v>1</v>
      </c>
      <c r="CB460" s="529">
        <v>1</v>
      </c>
      <c r="CC460" s="529">
        <v>1</v>
      </c>
      <c r="CD460" s="529">
        <v>1</v>
      </c>
      <c r="CE460" s="529">
        <v>1</v>
      </c>
      <c r="CF460" s="529">
        <v>1</v>
      </c>
      <c r="CG460" s="646">
        <f>IFERROR(AVERAGE(BU460:CF460),0)</f>
        <v>1</v>
      </c>
      <c r="CH460" s="980"/>
      <c r="DO460" s="51"/>
      <c r="DP460" s="52"/>
      <c r="DQ460" s="40"/>
      <c r="DR460" s="65"/>
      <c r="DS460" s="65"/>
      <c r="DT460" s="78"/>
      <c r="DU460" s="65"/>
      <c r="DV460" s="49"/>
    </row>
    <row r="461" spans="1:126" s="8" customFormat="1" ht="20.25" customHeight="1">
      <c r="A461" s="679" t="s">
        <v>39</v>
      </c>
      <c r="B461" s="533" t="s">
        <v>24</v>
      </c>
      <c r="C461" s="532" t="s">
        <v>130</v>
      </c>
      <c r="D461" s="469"/>
      <c r="E461" s="475">
        <f>S461+AF461+AT461+BG461+BT461+CG461</f>
        <v>5000</v>
      </c>
      <c r="F461" s="597" t="s">
        <v>63</v>
      </c>
      <c r="G461" s="560">
        <f t="shared" ref="G461:R461" si="1543">G459/G460</f>
        <v>0</v>
      </c>
      <c r="H461" s="500">
        <f t="shared" si="1543"/>
        <v>0</v>
      </c>
      <c r="I461" s="500">
        <f t="shared" si="1543"/>
        <v>0</v>
      </c>
      <c r="J461" s="500">
        <f t="shared" si="1543"/>
        <v>0</v>
      </c>
      <c r="K461" s="500">
        <f t="shared" si="1543"/>
        <v>0</v>
      </c>
      <c r="L461" s="500">
        <f t="shared" si="1543"/>
        <v>0</v>
      </c>
      <c r="M461" s="500">
        <f t="shared" si="1543"/>
        <v>0</v>
      </c>
      <c r="N461" s="500">
        <f t="shared" si="1543"/>
        <v>0</v>
      </c>
      <c r="O461" s="500">
        <f t="shared" si="1543"/>
        <v>0</v>
      </c>
      <c r="P461" s="500">
        <f t="shared" si="1543"/>
        <v>0</v>
      </c>
      <c r="Q461" s="500">
        <f t="shared" si="1543"/>
        <v>0</v>
      </c>
      <c r="R461" s="500">
        <f t="shared" si="1543"/>
        <v>0</v>
      </c>
      <c r="S461" s="628">
        <f t="shared" si="1518"/>
        <v>0</v>
      </c>
      <c r="T461" s="560">
        <f t="shared" ref="T461:AE461" si="1544">T459/T460</f>
        <v>0</v>
      </c>
      <c r="U461" s="500">
        <f t="shared" si="1544"/>
        <v>0</v>
      </c>
      <c r="V461" s="500">
        <f t="shared" si="1544"/>
        <v>0</v>
      </c>
      <c r="W461" s="500">
        <f t="shared" si="1544"/>
        <v>0</v>
      </c>
      <c r="X461" s="500">
        <f t="shared" si="1544"/>
        <v>0</v>
      </c>
      <c r="Y461" s="500">
        <f t="shared" si="1544"/>
        <v>0</v>
      </c>
      <c r="Z461" s="500">
        <f t="shared" si="1544"/>
        <v>0</v>
      </c>
      <c r="AA461" s="500">
        <f t="shared" si="1544"/>
        <v>0</v>
      </c>
      <c r="AB461" s="500">
        <f t="shared" si="1544"/>
        <v>0</v>
      </c>
      <c r="AC461" s="500">
        <f t="shared" si="1544"/>
        <v>0</v>
      </c>
      <c r="AD461" s="500">
        <f t="shared" si="1544"/>
        <v>0</v>
      </c>
      <c r="AE461" s="500">
        <f t="shared" si="1544"/>
        <v>0</v>
      </c>
      <c r="AF461" s="561">
        <f t="shared" si="1520"/>
        <v>0</v>
      </c>
      <c r="AG461" s="610">
        <f t="shared" ref="AG461:AR461" si="1545">AG459/AG460</f>
        <v>0</v>
      </c>
      <c r="AH461" s="500">
        <f t="shared" si="1545"/>
        <v>0</v>
      </c>
      <c r="AI461" s="500">
        <f t="shared" si="1545"/>
        <v>0</v>
      </c>
      <c r="AJ461" s="500">
        <f t="shared" si="1545"/>
        <v>0</v>
      </c>
      <c r="AK461" s="500">
        <f t="shared" si="1545"/>
        <v>0</v>
      </c>
      <c r="AL461" s="500">
        <f t="shared" si="1545"/>
        <v>0</v>
      </c>
      <c r="AM461" s="500">
        <f t="shared" si="1545"/>
        <v>0</v>
      </c>
      <c r="AN461" s="500">
        <f t="shared" si="1545"/>
        <v>0</v>
      </c>
      <c r="AO461" s="500">
        <f t="shared" si="1545"/>
        <v>0</v>
      </c>
      <c r="AP461" s="500">
        <f t="shared" si="1545"/>
        <v>0</v>
      </c>
      <c r="AQ461" s="500">
        <f t="shared" si="1545"/>
        <v>0</v>
      </c>
      <c r="AR461" s="578">
        <f t="shared" si="1545"/>
        <v>0</v>
      </c>
      <c r="AS461" s="655"/>
      <c r="AT461" s="501">
        <f t="shared" si="1522"/>
        <v>0</v>
      </c>
      <c r="AU461" s="500">
        <f t="shared" ref="AU461:BF461" si="1546">AU459/AU460</f>
        <v>0</v>
      </c>
      <c r="AV461" s="500">
        <f t="shared" si="1546"/>
        <v>0</v>
      </c>
      <c r="AW461" s="500">
        <f t="shared" si="1546"/>
        <v>0</v>
      </c>
      <c r="AX461" s="500">
        <f t="shared" si="1546"/>
        <v>0</v>
      </c>
      <c r="AY461" s="500">
        <f t="shared" si="1546"/>
        <v>0</v>
      </c>
      <c r="AZ461" s="500">
        <f t="shared" si="1546"/>
        <v>0</v>
      </c>
      <c r="BA461" s="500">
        <f t="shared" si="1546"/>
        <v>0</v>
      </c>
      <c r="BB461" s="500">
        <f t="shared" si="1546"/>
        <v>0</v>
      </c>
      <c r="BC461" s="500">
        <f t="shared" si="1546"/>
        <v>0</v>
      </c>
      <c r="BD461" s="500">
        <f t="shared" si="1546"/>
        <v>0</v>
      </c>
      <c r="BE461" s="500">
        <f t="shared" si="1546"/>
        <v>0</v>
      </c>
      <c r="BF461" s="500">
        <f t="shared" si="1546"/>
        <v>0</v>
      </c>
      <c r="BG461" s="561">
        <f t="shared" si="1524"/>
        <v>0</v>
      </c>
      <c r="BH461" s="610">
        <f t="shared" ref="BH461:BS461" si="1547">BH459/BH460</f>
        <v>0</v>
      </c>
      <c r="BI461" s="500">
        <f t="shared" si="1547"/>
        <v>0</v>
      </c>
      <c r="BJ461" s="500">
        <f t="shared" si="1547"/>
        <v>0</v>
      </c>
      <c r="BK461" s="500">
        <f t="shared" si="1547"/>
        <v>0</v>
      </c>
      <c r="BL461" s="500">
        <f t="shared" si="1547"/>
        <v>0</v>
      </c>
      <c r="BM461" s="500">
        <f t="shared" si="1547"/>
        <v>0</v>
      </c>
      <c r="BN461" s="500">
        <f t="shared" si="1547"/>
        <v>0</v>
      </c>
      <c r="BO461" s="500">
        <f t="shared" si="1547"/>
        <v>0</v>
      </c>
      <c r="BP461" s="500">
        <f t="shared" si="1547"/>
        <v>0</v>
      </c>
      <c r="BQ461" s="500">
        <f t="shared" si="1547"/>
        <v>0</v>
      </c>
      <c r="BR461" s="500">
        <f t="shared" si="1547"/>
        <v>0</v>
      </c>
      <c r="BS461" s="500">
        <f t="shared" si="1547"/>
        <v>1000</v>
      </c>
      <c r="BT461" s="561">
        <f t="shared" si="1526"/>
        <v>1000</v>
      </c>
      <c r="BU461" s="610">
        <f t="shared" ref="BU461:CF461" si="1548">BU459/BU460</f>
        <v>0</v>
      </c>
      <c r="BV461" s="500">
        <f t="shared" si="1548"/>
        <v>0</v>
      </c>
      <c r="BW461" s="500">
        <f t="shared" si="1548"/>
        <v>1000</v>
      </c>
      <c r="BX461" s="500">
        <f t="shared" si="1548"/>
        <v>0</v>
      </c>
      <c r="BY461" s="500">
        <f t="shared" si="1548"/>
        <v>0</v>
      </c>
      <c r="BZ461" s="500">
        <f t="shared" si="1548"/>
        <v>1000</v>
      </c>
      <c r="CA461" s="500">
        <f t="shared" si="1548"/>
        <v>0</v>
      </c>
      <c r="CB461" s="500">
        <f t="shared" si="1548"/>
        <v>0</v>
      </c>
      <c r="CC461" s="500">
        <f t="shared" si="1548"/>
        <v>1000</v>
      </c>
      <c r="CD461" s="500">
        <f t="shared" si="1548"/>
        <v>0</v>
      </c>
      <c r="CE461" s="500">
        <f t="shared" si="1548"/>
        <v>0</v>
      </c>
      <c r="CF461" s="500">
        <f t="shared" si="1548"/>
        <v>1000</v>
      </c>
      <c r="CG461" s="628">
        <f t="shared" ref="CG461" si="1549">SUM(BU461:CF461)</f>
        <v>4000</v>
      </c>
      <c r="CH461" s="982">
        <f>S461+AF461+AT461+BG461+SUM(BH461:BR461)</f>
        <v>0</v>
      </c>
      <c r="DO461" s="53"/>
      <c r="DP461" s="54"/>
      <c r="DQ461" s="55"/>
      <c r="DR461" s="69"/>
      <c r="DS461" s="69"/>
      <c r="DT461" s="74"/>
      <c r="DU461" s="68"/>
      <c r="DV461" s="72"/>
    </row>
    <row r="462" spans="1:126" s="8" customFormat="1" ht="20.25" customHeight="1">
      <c r="A462" s="680" t="s">
        <v>39</v>
      </c>
      <c r="B462" s="754" t="s">
        <v>24</v>
      </c>
      <c r="C462" s="755" t="s">
        <v>130</v>
      </c>
      <c r="D462" s="681" t="s">
        <v>81</v>
      </c>
      <c r="E462" s="972">
        <f>E455-E461</f>
        <v>295000</v>
      </c>
      <c r="F462" s="684" t="s">
        <v>68</v>
      </c>
      <c r="G462" s="590"/>
      <c r="H462" s="591"/>
      <c r="I462" s="591"/>
      <c r="J462" s="591"/>
      <c r="K462" s="591"/>
      <c r="L462" s="591"/>
      <c r="M462" s="591"/>
      <c r="N462" s="591"/>
      <c r="O462" s="591"/>
      <c r="P462" s="591"/>
      <c r="Q462" s="591"/>
      <c r="R462" s="591"/>
      <c r="S462" s="756"/>
      <c r="T462" s="590"/>
      <c r="U462" s="591"/>
      <c r="V462" s="591"/>
      <c r="W462" s="591"/>
      <c r="X462" s="591"/>
      <c r="Y462" s="591"/>
      <c r="Z462" s="591"/>
      <c r="AA462" s="591"/>
      <c r="AB462" s="591"/>
      <c r="AC462" s="591"/>
      <c r="AD462" s="591"/>
      <c r="AE462" s="591"/>
      <c r="AF462" s="757"/>
      <c r="AG462" s="654"/>
      <c r="AH462" s="591"/>
      <c r="AI462" s="591"/>
      <c r="AJ462" s="591"/>
      <c r="AK462" s="591"/>
      <c r="AL462" s="591"/>
      <c r="AM462" s="591"/>
      <c r="AN462" s="591"/>
      <c r="AO462" s="591"/>
      <c r="AP462" s="591"/>
      <c r="AQ462" s="591"/>
      <c r="AR462" s="592"/>
      <c r="AS462" s="659"/>
      <c r="AT462" s="758"/>
      <c r="AU462" s="591"/>
      <c r="AV462" s="591"/>
      <c r="AW462" s="591"/>
      <c r="AX462" s="591"/>
      <c r="AY462" s="591"/>
      <c r="AZ462" s="591"/>
      <c r="BA462" s="591"/>
      <c r="BB462" s="591"/>
      <c r="BC462" s="591"/>
      <c r="BD462" s="591"/>
      <c r="BE462" s="591"/>
      <c r="BF462" s="591"/>
      <c r="BG462" s="757"/>
      <c r="BH462" s="654"/>
      <c r="BI462" s="591"/>
      <c r="BJ462" s="591"/>
      <c r="BK462" s="591"/>
      <c r="BL462" s="591"/>
      <c r="BM462" s="591"/>
      <c r="BN462" s="591"/>
      <c r="BO462" s="591"/>
      <c r="BP462" s="591"/>
      <c r="BQ462" s="591"/>
      <c r="BR462" s="591"/>
      <c r="BS462" s="591"/>
      <c r="BT462" s="757"/>
      <c r="BU462" s="654"/>
      <c r="BV462" s="591"/>
      <c r="BW462" s="591"/>
      <c r="BX462" s="591"/>
      <c r="BY462" s="591"/>
      <c r="BZ462" s="591"/>
      <c r="CA462" s="591"/>
      <c r="CB462" s="591"/>
      <c r="CC462" s="591"/>
      <c r="CD462" s="591"/>
      <c r="CE462" s="591"/>
      <c r="CF462" s="591"/>
      <c r="CG462" s="756"/>
      <c r="CH462" s="980"/>
      <c r="DO462" s="391"/>
      <c r="DP462" s="391"/>
      <c r="DQ462" s="57"/>
      <c r="DR462" s="58"/>
      <c r="DS462" s="58"/>
      <c r="DT462" s="58"/>
      <c r="DU462" s="58"/>
      <c r="DV462" s="58"/>
    </row>
    <row r="463" spans="1:126" s="8" customFormat="1" ht="20.25" customHeight="1">
      <c r="A463" s="726" t="s">
        <v>27</v>
      </c>
      <c r="B463" s="752" t="s">
        <v>24</v>
      </c>
      <c r="C463" s="743" t="s">
        <v>131</v>
      </c>
      <c r="D463" s="753">
        <v>1000000</v>
      </c>
      <c r="E463" s="753"/>
      <c r="F463" s="717"/>
      <c r="G463" s="718"/>
      <c r="H463" s="719"/>
      <c r="I463" s="719"/>
      <c r="J463" s="719"/>
      <c r="K463" s="719"/>
      <c r="L463" s="719"/>
      <c r="M463" s="719"/>
      <c r="N463" s="719"/>
      <c r="O463" s="719"/>
      <c r="P463" s="719"/>
      <c r="Q463" s="719"/>
      <c r="R463" s="719"/>
      <c r="S463" s="691" t="str">
        <f t="shared" ref="S463" si="1550">S$2</f>
        <v>Итого 2021</v>
      </c>
      <c r="T463" s="718"/>
      <c r="U463" s="719"/>
      <c r="V463" s="719"/>
      <c r="W463" s="719"/>
      <c r="X463" s="719"/>
      <c r="Y463" s="719"/>
      <c r="Z463" s="719"/>
      <c r="AA463" s="719"/>
      <c r="AB463" s="719"/>
      <c r="AC463" s="719"/>
      <c r="AD463" s="719"/>
      <c r="AE463" s="719"/>
      <c r="AF463" s="694" t="str">
        <f t="shared" ref="AF463" si="1551">AF$2</f>
        <v>Итого 2022</v>
      </c>
      <c r="AG463" s="722"/>
      <c r="AH463" s="719"/>
      <c r="AI463" s="719"/>
      <c r="AJ463" s="719"/>
      <c r="AK463" s="719"/>
      <c r="AL463" s="719"/>
      <c r="AM463" s="719"/>
      <c r="AN463" s="719"/>
      <c r="AO463" s="719"/>
      <c r="AP463" s="719"/>
      <c r="AQ463" s="719"/>
      <c r="AR463" s="723"/>
      <c r="AS463" s="724"/>
      <c r="AT463" s="699" t="str">
        <f t="shared" ref="AT463:CG463" si="1552">AT$2</f>
        <v>Итого 2023</v>
      </c>
      <c r="AU463" s="700">
        <f t="shared" si="1552"/>
        <v>45292</v>
      </c>
      <c r="AV463" s="700">
        <f t="shared" si="1552"/>
        <v>45323</v>
      </c>
      <c r="AW463" s="700">
        <f t="shared" si="1552"/>
        <v>45352</v>
      </c>
      <c r="AX463" s="700">
        <f t="shared" si="1552"/>
        <v>45383</v>
      </c>
      <c r="AY463" s="700">
        <f t="shared" si="1552"/>
        <v>45413</v>
      </c>
      <c r="AZ463" s="700">
        <f t="shared" si="1552"/>
        <v>45444</v>
      </c>
      <c r="BA463" s="700">
        <f t="shared" si="1552"/>
        <v>45474</v>
      </c>
      <c r="BB463" s="700">
        <f t="shared" si="1552"/>
        <v>45505</v>
      </c>
      <c r="BC463" s="700">
        <f t="shared" si="1552"/>
        <v>45536</v>
      </c>
      <c r="BD463" s="700">
        <f t="shared" si="1552"/>
        <v>45566</v>
      </c>
      <c r="BE463" s="700">
        <f t="shared" si="1552"/>
        <v>45597</v>
      </c>
      <c r="BF463" s="700">
        <f t="shared" si="1552"/>
        <v>45627</v>
      </c>
      <c r="BG463" s="694" t="str">
        <f t="shared" si="1552"/>
        <v>Итого 2024</v>
      </c>
      <c r="BH463" s="701">
        <f t="shared" si="1552"/>
        <v>45658</v>
      </c>
      <c r="BI463" s="700">
        <f t="shared" si="1552"/>
        <v>45689</v>
      </c>
      <c r="BJ463" s="700">
        <f t="shared" si="1552"/>
        <v>45717</v>
      </c>
      <c r="BK463" s="700">
        <f t="shared" si="1552"/>
        <v>45748</v>
      </c>
      <c r="BL463" s="700">
        <f t="shared" si="1552"/>
        <v>45778</v>
      </c>
      <c r="BM463" s="700">
        <f t="shared" si="1552"/>
        <v>45809</v>
      </c>
      <c r="BN463" s="700">
        <f t="shared" si="1552"/>
        <v>45839</v>
      </c>
      <c r="BO463" s="700">
        <f t="shared" si="1552"/>
        <v>45870</v>
      </c>
      <c r="BP463" s="700">
        <f t="shared" si="1552"/>
        <v>45901</v>
      </c>
      <c r="BQ463" s="700">
        <f t="shared" si="1552"/>
        <v>45931</v>
      </c>
      <c r="BR463" s="700">
        <f t="shared" si="1552"/>
        <v>45962</v>
      </c>
      <c r="BS463" s="702">
        <f t="shared" si="1552"/>
        <v>45992</v>
      </c>
      <c r="BT463" s="703" t="str">
        <f t="shared" si="1552"/>
        <v>YTD 10 m. + Forecast 11-12.2025</v>
      </c>
      <c r="BU463" s="704">
        <f t="shared" si="1552"/>
        <v>46023</v>
      </c>
      <c r="BV463" s="702">
        <f t="shared" si="1552"/>
        <v>46054</v>
      </c>
      <c r="BW463" s="702">
        <f t="shared" si="1552"/>
        <v>46082</v>
      </c>
      <c r="BX463" s="702">
        <f t="shared" si="1552"/>
        <v>46113</v>
      </c>
      <c r="BY463" s="702">
        <f t="shared" si="1552"/>
        <v>46143</v>
      </c>
      <c r="BZ463" s="702">
        <f t="shared" si="1552"/>
        <v>46174</v>
      </c>
      <c r="CA463" s="702">
        <f t="shared" si="1552"/>
        <v>46204</v>
      </c>
      <c r="CB463" s="702">
        <f t="shared" si="1552"/>
        <v>46235</v>
      </c>
      <c r="CC463" s="702">
        <f t="shared" si="1552"/>
        <v>46266</v>
      </c>
      <c r="CD463" s="702">
        <f t="shared" si="1552"/>
        <v>46296</v>
      </c>
      <c r="CE463" s="702">
        <f t="shared" si="1552"/>
        <v>46327</v>
      </c>
      <c r="CF463" s="702">
        <f t="shared" si="1552"/>
        <v>46357</v>
      </c>
      <c r="CG463" s="989" t="str">
        <f t="shared" si="1552"/>
        <v>Forecast 2026</v>
      </c>
      <c r="CH463" s="980"/>
      <c r="DO463" s="59"/>
      <c r="DP463" s="60"/>
      <c r="DQ463" s="61"/>
      <c r="DR463" s="36"/>
      <c r="DS463" s="36"/>
      <c r="DT463" s="36"/>
      <c r="DU463" s="36"/>
      <c r="DV463" s="36"/>
    </row>
    <row r="464" spans="1:126" s="8" customFormat="1" ht="20.25" customHeight="1">
      <c r="A464" s="679" t="s">
        <v>27</v>
      </c>
      <c r="B464" s="533" t="s">
        <v>24</v>
      </c>
      <c r="C464" s="532" t="s">
        <v>131</v>
      </c>
      <c r="D464" s="469"/>
      <c r="E464" s="470">
        <f>S464+AF464+AT464+BG464+BT464+CG464</f>
        <v>1000000</v>
      </c>
      <c r="F464" s="594" t="s">
        <v>28</v>
      </c>
      <c r="G464" s="538"/>
      <c r="H464" s="471"/>
      <c r="I464" s="471"/>
      <c r="J464" s="471"/>
      <c r="K464" s="471"/>
      <c r="L464" s="471"/>
      <c r="M464" s="471"/>
      <c r="N464" s="471"/>
      <c r="O464" s="471"/>
      <c r="P464" s="471"/>
      <c r="Q464" s="471"/>
      <c r="R464" s="471"/>
      <c r="S464" s="617">
        <f>SUM(G464:R464)</f>
        <v>0</v>
      </c>
      <c r="T464" s="538"/>
      <c r="U464" s="471"/>
      <c r="V464" s="471"/>
      <c r="W464" s="471"/>
      <c r="X464" s="471"/>
      <c r="Y464" s="471"/>
      <c r="Z464" s="471"/>
      <c r="AA464" s="471"/>
      <c r="AB464" s="471"/>
      <c r="AC464" s="471"/>
      <c r="AD464" s="471"/>
      <c r="AE464" s="471"/>
      <c r="AF464" s="539">
        <f>SUM(T464:AE464)</f>
        <v>0</v>
      </c>
      <c r="AG464" s="599"/>
      <c r="AH464" s="471"/>
      <c r="AI464" s="471"/>
      <c r="AJ464" s="471"/>
      <c r="AK464" s="471"/>
      <c r="AL464" s="471"/>
      <c r="AM464" s="471"/>
      <c r="AN464" s="471"/>
      <c r="AO464" s="471"/>
      <c r="AP464" s="471"/>
      <c r="AQ464" s="471"/>
      <c r="AR464" s="567"/>
      <c r="AS464" s="656"/>
      <c r="AT464" s="472">
        <f>SUM(AH464:AS464)</f>
        <v>0</v>
      </c>
      <c r="AU464" s="471"/>
      <c r="AV464" s="471"/>
      <c r="AW464" s="471"/>
      <c r="AX464" s="471"/>
      <c r="AY464" s="471"/>
      <c r="AZ464" s="471"/>
      <c r="BA464" s="471"/>
      <c r="BB464" s="471"/>
      <c r="BC464" s="471"/>
      <c r="BD464" s="471"/>
      <c r="BE464" s="471"/>
      <c r="BF464" s="471"/>
      <c r="BG464" s="539">
        <f>SUM(AU464:BF464)</f>
        <v>0</v>
      </c>
      <c r="BH464" s="599"/>
      <c r="BI464" s="471"/>
      <c r="BJ464" s="471"/>
      <c r="BK464" s="471"/>
      <c r="BL464" s="471"/>
      <c r="BM464" s="471"/>
      <c r="BN464" s="471"/>
      <c r="BO464" s="471"/>
      <c r="BP464" s="471"/>
      <c r="BQ464" s="471"/>
      <c r="BR464" s="471">
        <v>1000000</v>
      </c>
      <c r="BS464" s="471"/>
      <c r="BT464" s="539">
        <f>SUM(BH464:BS464)</f>
        <v>1000000</v>
      </c>
      <c r="BU464" s="599"/>
      <c r="BV464" s="471"/>
      <c r="BW464" s="471"/>
      <c r="BX464" s="471"/>
      <c r="BY464" s="471"/>
      <c r="BZ464" s="471"/>
      <c r="CA464" s="471"/>
      <c r="CB464" s="471"/>
      <c r="CC464" s="471"/>
      <c r="CD464" s="471"/>
      <c r="CE464" s="471"/>
      <c r="CF464" s="471"/>
      <c r="CG464" s="617">
        <f>SUM(BU464:CF464)</f>
        <v>0</v>
      </c>
      <c r="CH464" s="981">
        <f>S464+AF464+AT464+BG464+SUM(BH464:BR464)</f>
        <v>1000000</v>
      </c>
      <c r="DO464" s="32"/>
      <c r="DP464" s="32"/>
      <c r="DQ464" s="32"/>
      <c r="DR464" s="390"/>
      <c r="DS464" s="390"/>
      <c r="DT464" s="390"/>
      <c r="DU464" s="390"/>
      <c r="DV464" s="390"/>
    </row>
    <row r="465" spans="1:126" s="8" customFormat="1" ht="20.25" customHeight="1">
      <c r="A465" s="679" t="s">
        <v>27</v>
      </c>
      <c r="B465" s="533" t="s">
        <v>24</v>
      </c>
      <c r="C465" s="532" t="s">
        <v>131</v>
      </c>
      <c r="D465" s="469"/>
      <c r="E465" s="470"/>
      <c r="F465" s="594" t="s">
        <v>80</v>
      </c>
      <c r="G465" s="540">
        <f t="shared" ref="G465:R465" si="1553">G$64</f>
        <v>2.5669</v>
      </c>
      <c r="H465" s="473">
        <f t="shared" si="1553"/>
        <v>2.6036000000000001</v>
      </c>
      <c r="I465" s="473">
        <f t="shared" si="1553"/>
        <v>2.6082999999999998</v>
      </c>
      <c r="J465" s="473">
        <f t="shared" si="1553"/>
        <v>2.6122000000000001</v>
      </c>
      <c r="K465" s="473">
        <f t="shared" si="1553"/>
        <v>2.5297999999999998</v>
      </c>
      <c r="L465" s="473">
        <f t="shared" si="1553"/>
        <v>2.52</v>
      </c>
      <c r="M465" s="473">
        <f t="shared" si="1553"/>
        <v>2.5398999999999998</v>
      </c>
      <c r="N465" s="473">
        <f t="shared" si="1553"/>
        <v>2.5095000000000001</v>
      </c>
      <c r="O465" s="473">
        <f t="shared" si="1553"/>
        <v>2.5036999999999998</v>
      </c>
      <c r="P465" s="473">
        <f t="shared" si="1553"/>
        <v>2.4632999999999998</v>
      </c>
      <c r="Q465" s="473">
        <f t="shared" si="1553"/>
        <v>2.4754</v>
      </c>
      <c r="R465" s="473">
        <f t="shared" si="1553"/>
        <v>2.5314999999999999</v>
      </c>
      <c r="S465" s="618">
        <f t="shared" ref="S465:S475" si="1554">SUM(G465:R465)</f>
        <v>30.464099999999998</v>
      </c>
      <c r="T465" s="540">
        <f t="shared" ref="T465:AE465" si="1555">T$64</f>
        <v>2.5855999999999999</v>
      </c>
      <c r="U465" s="473">
        <f t="shared" si="1555"/>
        <v>2.6044999999999998</v>
      </c>
      <c r="V465" s="473">
        <f t="shared" si="1555"/>
        <v>3.1955</v>
      </c>
      <c r="W465" s="473">
        <f t="shared" si="1555"/>
        <v>2.8012999999999999</v>
      </c>
      <c r="X465" s="473">
        <f t="shared" si="1555"/>
        <v>2.5354999999999999</v>
      </c>
      <c r="Y465" s="473">
        <f t="shared" si="1555"/>
        <v>2.5604</v>
      </c>
      <c r="Z465" s="473">
        <f t="shared" si="1555"/>
        <v>2.601</v>
      </c>
      <c r="AA465" s="473">
        <f t="shared" si="1555"/>
        <v>2.5802</v>
      </c>
      <c r="AB465" s="473">
        <f t="shared" si="1555"/>
        <v>2.5396999999999998</v>
      </c>
      <c r="AC465" s="473">
        <f t="shared" si="1555"/>
        <v>2.5066000000000002</v>
      </c>
      <c r="AD465" s="473">
        <f t="shared" si="1555"/>
        <v>2.44</v>
      </c>
      <c r="AE465" s="473">
        <f t="shared" si="1555"/>
        <v>2.5629</v>
      </c>
      <c r="AF465" s="541">
        <f t="shared" ref="AF465:AF475" si="1556">SUM(T465:AE465)</f>
        <v>31.513200000000001</v>
      </c>
      <c r="AG465" s="600">
        <f t="shared" ref="AG465:AR465" si="1557">AG$64</f>
        <v>2.6617000000000002</v>
      </c>
      <c r="AH465" s="473">
        <f t="shared" si="1557"/>
        <v>2.7553999999999998</v>
      </c>
      <c r="AI465" s="473">
        <f t="shared" si="1557"/>
        <v>2.8420000000000001</v>
      </c>
      <c r="AJ465" s="473">
        <f t="shared" si="1557"/>
        <v>2.9298999999999999</v>
      </c>
      <c r="AK465" s="473">
        <f t="shared" si="1557"/>
        <v>2.8948999999999998</v>
      </c>
      <c r="AL465" s="473">
        <f t="shared" si="1557"/>
        <v>2.9687000000000001</v>
      </c>
      <c r="AM465" s="473">
        <f t="shared" si="1557"/>
        <v>3.028</v>
      </c>
      <c r="AN465" s="473">
        <f t="shared" si="1557"/>
        <v>3.1524999999999999</v>
      </c>
      <c r="AO465" s="473">
        <f t="shared" si="1557"/>
        <v>3.2565</v>
      </c>
      <c r="AP465" s="473">
        <f t="shared" si="1557"/>
        <v>3.2835999999999999</v>
      </c>
      <c r="AQ465" s="473">
        <f t="shared" si="1557"/>
        <v>3.1362999999999999</v>
      </c>
      <c r="AR465" s="568">
        <f t="shared" si="1557"/>
        <v>3.1787000000000001</v>
      </c>
      <c r="AS465" s="656"/>
      <c r="AT465" s="474">
        <f t="shared" ref="AT465:AT475" si="1558">SUM(AH465:AS465)</f>
        <v>33.426499999999997</v>
      </c>
      <c r="AU465" s="473">
        <f t="shared" ref="AU465:BF465" si="1559">AU$64</f>
        <v>3.1715</v>
      </c>
      <c r="AV465" s="473">
        <f t="shared" si="1559"/>
        <v>3.2265999999999999</v>
      </c>
      <c r="AW465" s="473">
        <f t="shared" si="1559"/>
        <v>3.2315</v>
      </c>
      <c r="AX465" s="473">
        <f t="shared" si="1559"/>
        <v>3.2578</v>
      </c>
      <c r="AY465" s="473">
        <f t="shared" si="1559"/>
        <v>3.2136</v>
      </c>
      <c r="AZ465" s="473">
        <f t="shared" si="1559"/>
        <v>3.1901999999999999</v>
      </c>
      <c r="BA465" s="473">
        <f t="shared" si="1559"/>
        <v>3.1758000000000002</v>
      </c>
      <c r="BB465" s="473">
        <f t="shared" si="1559"/>
        <v>3.1570999999999998</v>
      </c>
      <c r="BC465" s="473">
        <f t="shared" si="1559"/>
        <v>3.1909999999999998</v>
      </c>
      <c r="BD465" s="473">
        <f t="shared" si="1559"/>
        <v>3.2845</v>
      </c>
      <c r="BE465" s="473">
        <f t="shared" si="1559"/>
        <v>3.3933</v>
      </c>
      <c r="BF465" s="473">
        <f t="shared" si="1559"/>
        <v>3.4613999999999998</v>
      </c>
      <c r="BG465" s="541">
        <f t="shared" ref="BG465:BG475" si="1560">SUM(AU465:BF465)</f>
        <v>38.954299999999989</v>
      </c>
      <c r="BH465" s="600">
        <f t="shared" ref="BH465:BS465" si="1561">BH$64</f>
        <v>3.4548000000000001</v>
      </c>
      <c r="BI465" s="473">
        <f t="shared" si="1561"/>
        <v>3.2965</v>
      </c>
      <c r="BJ465" s="473">
        <f t="shared" si="1561"/>
        <v>3.16</v>
      </c>
      <c r="BK465" s="473">
        <f t="shared" si="1561"/>
        <v>3.0973999999999999</v>
      </c>
      <c r="BL465" s="473">
        <f t="shared" si="1561"/>
        <v>3.0133999999999999</v>
      </c>
      <c r="BM465" s="473">
        <f t="shared" si="1561"/>
        <v>2.9830000000000001</v>
      </c>
      <c r="BN465" s="473">
        <f t="shared" si="1561"/>
        <v>2.9506000000000001</v>
      </c>
      <c r="BO465" s="473">
        <f t="shared" si="1561"/>
        <v>2.9832000000000001</v>
      </c>
      <c r="BP465" s="473">
        <f t="shared" si="1561"/>
        <v>3.0310000000000001</v>
      </c>
      <c r="BQ465" s="473">
        <f t="shared" si="1561"/>
        <v>2.9836999999999998</v>
      </c>
      <c r="BR465" s="473">
        <f t="shared" si="1561"/>
        <v>2.9836999999999998</v>
      </c>
      <c r="BS465" s="473">
        <f t="shared" si="1561"/>
        <v>2.9836999999999998</v>
      </c>
      <c r="BT465" s="541">
        <f t="shared" ref="BT465:BT475" si="1562">SUM(BH465:BS465)</f>
        <v>36.920999999999999</v>
      </c>
      <c r="BU465" s="600">
        <v>2.9836999999999998</v>
      </c>
      <c r="BV465" s="473">
        <v>2.9836999999999998</v>
      </c>
      <c r="BW465" s="473">
        <v>2.9836999999999998</v>
      </c>
      <c r="BX465" s="473">
        <v>2.9836999999999998</v>
      </c>
      <c r="BY465" s="473">
        <v>2.9836999999999998</v>
      </c>
      <c r="BZ465" s="473">
        <v>2.9836999999999998</v>
      </c>
      <c r="CA465" s="473">
        <v>2.9836999999999998</v>
      </c>
      <c r="CB465" s="473">
        <v>2.9836999999999998</v>
      </c>
      <c r="CC465" s="473">
        <v>2.9836999999999998</v>
      </c>
      <c r="CD465" s="473">
        <v>2.9836999999999998</v>
      </c>
      <c r="CE465" s="473">
        <v>2.9836999999999998</v>
      </c>
      <c r="CF465" s="473">
        <v>2.9836999999999998</v>
      </c>
      <c r="CG465" s="617">
        <f t="shared" ref="CG465:CG466" si="1563">SUM(BU465:CF465)</f>
        <v>35.804399999999994</v>
      </c>
      <c r="CH465" s="980"/>
      <c r="DO465" s="32"/>
      <c r="DP465" s="32"/>
      <c r="DQ465" s="32"/>
      <c r="DR465" s="390"/>
      <c r="DS465" s="390"/>
      <c r="DT465" s="390"/>
      <c r="DU465" s="390"/>
      <c r="DV465" s="390"/>
    </row>
    <row r="466" spans="1:126" s="8" customFormat="1" ht="20.25" customHeight="1">
      <c r="A466" s="679" t="s">
        <v>27</v>
      </c>
      <c r="B466" s="533" t="s">
        <v>24</v>
      </c>
      <c r="C466" s="532" t="s">
        <v>131</v>
      </c>
      <c r="D466" s="469"/>
      <c r="E466" s="475">
        <f>S466+AF466+AT466+BG466+BT466+CG466</f>
        <v>335154.33857291285</v>
      </c>
      <c r="F466" s="594" t="s">
        <v>30</v>
      </c>
      <c r="G466" s="542">
        <f t="shared" ref="G466:R466" si="1564">G464/G465</f>
        <v>0</v>
      </c>
      <c r="H466" s="476">
        <f t="shared" si="1564"/>
        <v>0</v>
      </c>
      <c r="I466" s="476">
        <f t="shared" si="1564"/>
        <v>0</v>
      </c>
      <c r="J466" s="476">
        <f t="shared" si="1564"/>
        <v>0</v>
      </c>
      <c r="K466" s="476">
        <f t="shared" si="1564"/>
        <v>0</v>
      </c>
      <c r="L466" s="476">
        <f t="shared" si="1564"/>
        <v>0</v>
      </c>
      <c r="M466" s="476">
        <f t="shared" si="1564"/>
        <v>0</v>
      </c>
      <c r="N466" s="476">
        <f t="shared" si="1564"/>
        <v>0</v>
      </c>
      <c r="O466" s="476">
        <f t="shared" si="1564"/>
        <v>0</v>
      </c>
      <c r="P466" s="476">
        <f t="shared" si="1564"/>
        <v>0</v>
      </c>
      <c r="Q466" s="476">
        <f t="shared" si="1564"/>
        <v>0</v>
      </c>
      <c r="R466" s="476">
        <f t="shared" si="1564"/>
        <v>0</v>
      </c>
      <c r="S466" s="619">
        <f t="shared" si="1554"/>
        <v>0</v>
      </c>
      <c r="T466" s="542">
        <f t="shared" ref="T466:AE466" si="1565">T464/T465</f>
        <v>0</v>
      </c>
      <c r="U466" s="476">
        <f t="shared" si="1565"/>
        <v>0</v>
      </c>
      <c r="V466" s="476">
        <f t="shared" si="1565"/>
        <v>0</v>
      </c>
      <c r="W466" s="476">
        <f t="shared" si="1565"/>
        <v>0</v>
      </c>
      <c r="X466" s="476">
        <f t="shared" si="1565"/>
        <v>0</v>
      </c>
      <c r="Y466" s="476">
        <f t="shared" si="1565"/>
        <v>0</v>
      </c>
      <c r="Z466" s="476">
        <f t="shared" si="1565"/>
        <v>0</v>
      </c>
      <c r="AA466" s="476">
        <f t="shared" si="1565"/>
        <v>0</v>
      </c>
      <c r="AB466" s="476">
        <f t="shared" si="1565"/>
        <v>0</v>
      </c>
      <c r="AC466" s="476">
        <f t="shared" si="1565"/>
        <v>0</v>
      </c>
      <c r="AD466" s="476">
        <f t="shared" si="1565"/>
        <v>0</v>
      </c>
      <c r="AE466" s="476">
        <f t="shared" si="1565"/>
        <v>0</v>
      </c>
      <c r="AF466" s="543">
        <f t="shared" si="1556"/>
        <v>0</v>
      </c>
      <c r="AG466" s="601">
        <f t="shared" ref="AG466:AR466" si="1566">AG464/AG465</f>
        <v>0</v>
      </c>
      <c r="AH466" s="476">
        <f t="shared" si="1566"/>
        <v>0</v>
      </c>
      <c r="AI466" s="476">
        <f t="shared" si="1566"/>
        <v>0</v>
      </c>
      <c r="AJ466" s="476">
        <f t="shared" si="1566"/>
        <v>0</v>
      </c>
      <c r="AK466" s="476">
        <f t="shared" si="1566"/>
        <v>0</v>
      </c>
      <c r="AL466" s="476">
        <f t="shared" si="1566"/>
        <v>0</v>
      </c>
      <c r="AM466" s="476">
        <f t="shared" si="1566"/>
        <v>0</v>
      </c>
      <c r="AN466" s="476">
        <f t="shared" si="1566"/>
        <v>0</v>
      </c>
      <c r="AO466" s="476">
        <f t="shared" si="1566"/>
        <v>0</v>
      </c>
      <c r="AP466" s="476">
        <f t="shared" si="1566"/>
        <v>0</v>
      </c>
      <c r="AQ466" s="476">
        <f t="shared" si="1566"/>
        <v>0</v>
      </c>
      <c r="AR466" s="569">
        <f t="shared" si="1566"/>
        <v>0</v>
      </c>
      <c r="AS466" s="656"/>
      <c r="AT466" s="477">
        <f t="shared" si="1558"/>
        <v>0</v>
      </c>
      <c r="AU466" s="476">
        <f t="shared" ref="AU466:BF466" si="1567">AU464/AU465</f>
        <v>0</v>
      </c>
      <c r="AV466" s="476">
        <f t="shared" si="1567"/>
        <v>0</v>
      </c>
      <c r="AW466" s="476">
        <f t="shared" si="1567"/>
        <v>0</v>
      </c>
      <c r="AX466" s="476">
        <f t="shared" si="1567"/>
        <v>0</v>
      </c>
      <c r="AY466" s="476">
        <f t="shared" si="1567"/>
        <v>0</v>
      </c>
      <c r="AZ466" s="476">
        <f t="shared" si="1567"/>
        <v>0</v>
      </c>
      <c r="BA466" s="476">
        <f t="shared" si="1567"/>
        <v>0</v>
      </c>
      <c r="BB466" s="476">
        <f t="shared" si="1567"/>
        <v>0</v>
      </c>
      <c r="BC466" s="476">
        <f t="shared" si="1567"/>
        <v>0</v>
      </c>
      <c r="BD466" s="476">
        <f t="shared" si="1567"/>
        <v>0</v>
      </c>
      <c r="BE466" s="476">
        <f t="shared" si="1567"/>
        <v>0</v>
      </c>
      <c r="BF466" s="476">
        <f t="shared" si="1567"/>
        <v>0</v>
      </c>
      <c r="BG466" s="543">
        <f t="shared" si="1560"/>
        <v>0</v>
      </c>
      <c r="BH466" s="601">
        <f t="shared" ref="BH466:BS466" si="1568">BH464/BH465</f>
        <v>0</v>
      </c>
      <c r="BI466" s="476">
        <f t="shared" si="1568"/>
        <v>0</v>
      </c>
      <c r="BJ466" s="476">
        <f t="shared" si="1568"/>
        <v>0</v>
      </c>
      <c r="BK466" s="476">
        <f t="shared" si="1568"/>
        <v>0</v>
      </c>
      <c r="BL466" s="476">
        <f t="shared" si="1568"/>
        <v>0</v>
      </c>
      <c r="BM466" s="476">
        <f t="shared" si="1568"/>
        <v>0</v>
      </c>
      <c r="BN466" s="476">
        <f t="shared" si="1568"/>
        <v>0</v>
      </c>
      <c r="BO466" s="476">
        <f t="shared" si="1568"/>
        <v>0</v>
      </c>
      <c r="BP466" s="476">
        <f t="shared" si="1568"/>
        <v>0</v>
      </c>
      <c r="BQ466" s="476">
        <f t="shared" si="1568"/>
        <v>0</v>
      </c>
      <c r="BR466" s="476">
        <f t="shared" si="1568"/>
        <v>335154.33857291285</v>
      </c>
      <c r="BS466" s="476">
        <f t="shared" si="1568"/>
        <v>0</v>
      </c>
      <c r="BT466" s="543">
        <f t="shared" si="1562"/>
        <v>335154.33857291285</v>
      </c>
      <c r="BU466" s="601">
        <f t="shared" ref="BU466:CF466" si="1569">BU464/BU465</f>
        <v>0</v>
      </c>
      <c r="BV466" s="476">
        <f t="shared" si="1569"/>
        <v>0</v>
      </c>
      <c r="BW466" s="476">
        <f t="shared" si="1569"/>
        <v>0</v>
      </c>
      <c r="BX466" s="476">
        <f t="shared" si="1569"/>
        <v>0</v>
      </c>
      <c r="BY466" s="476">
        <f t="shared" si="1569"/>
        <v>0</v>
      </c>
      <c r="BZ466" s="476">
        <f t="shared" si="1569"/>
        <v>0</v>
      </c>
      <c r="CA466" s="476">
        <f t="shared" si="1569"/>
        <v>0</v>
      </c>
      <c r="CB466" s="476">
        <f t="shared" si="1569"/>
        <v>0</v>
      </c>
      <c r="CC466" s="476">
        <f t="shared" si="1569"/>
        <v>0</v>
      </c>
      <c r="CD466" s="476">
        <f t="shared" si="1569"/>
        <v>0</v>
      </c>
      <c r="CE466" s="476">
        <f t="shared" si="1569"/>
        <v>0</v>
      </c>
      <c r="CF466" s="476">
        <f t="shared" si="1569"/>
        <v>0</v>
      </c>
      <c r="CG466" s="619">
        <f t="shared" si="1563"/>
        <v>0</v>
      </c>
      <c r="CH466" s="982">
        <f>S466+AF466+AT466+BG466+SUM(BH466:BR466)</f>
        <v>335154.33857291285</v>
      </c>
      <c r="DO466" s="32"/>
      <c r="DP466" s="32"/>
      <c r="DQ466" s="32"/>
      <c r="DR466" s="390"/>
      <c r="DS466" s="390"/>
      <c r="DT466" s="390"/>
      <c r="DU466" s="390"/>
      <c r="DV466" s="390"/>
    </row>
    <row r="467" spans="1:126" s="8" customFormat="1" ht="20.25" customHeight="1">
      <c r="A467" s="679" t="s">
        <v>27</v>
      </c>
      <c r="B467" s="533" t="s">
        <v>24</v>
      </c>
      <c r="C467" s="532" t="s">
        <v>131</v>
      </c>
      <c r="D467" s="478"/>
      <c r="E467" s="470">
        <f>S467+AF467+AT467+BG467+BT467+CG467</f>
        <v>1000000</v>
      </c>
      <c r="F467" s="595" t="s">
        <v>52</v>
      </c>
      <c r="G467" s="544"/>
      <c r="H467" s="479"/>
      <c r="I467" s="479"/>
      <c r="J467" s="479"/>
      <c r="K467" s="479"/>
      <c r="L467" s="479"/>
      <c r="M467" s="479"/>
      <c r="N467" s="479"/>
      <c r="O467" s="479"/>
      <c r="P467" s="479"/>
      <c r="Q467" s="479"/>
      <c r="R467" s="479"/>
      <c r="S467" s="620">
        <f t="shared" si="1554"/>
        <v>0</v>
      </c>
      <c r="T467" s="544"/>
      <c r="U467" s="479"/>
      <c r="V467" s="479"/>
      <c r="W467" s="479"/>
      <c r="X467" s="479"/>
      <c r="Y467" s="479"/>
      <c r="Z467" s="479"/>
      <c r="AA467" s="479"/>
      <c r="AB467" s="479"/>
      <c r="AC467" s="479"/>
      <c r="AD467" s="479"/>
      <c r="AE467" s="479"/>
      <c r="AF467" s="545">
        <f t="shared" si="1556"/>
        <v>0</v>
      </c>
      <c r="AG467" s="602"/>
      <c r="AH467" s="479"/>
      <c r="AI467" s="479"/>
      <c r="AJ467" s="479"/>
      <c r="AK467" s="479"/>
      <c r="AL467" s="479"/>
      <c r="AM467" s="479"/>
      <c r="AN467" s="479"/>
      <c r="AO467" s="479"/>
      <c r="AP467" s="479"/>
      <c r="AQ467" s="479"/>
      <c r="AR467" s="570"/>
      <c r="AS467" s="655"/>
      <c r="AT467" s="480">
        <f t="shared" si="1558"/>
        <v>0</v>
      </c>
      <c r="AU467" s="479"/>
      <c r="AV467" s="479"/>
      <c r="AW467" s="479"/>
      <c r="AX467" s="479"/>
      <c r="AY467" s="479"/>
      <c r="AZ467" s="479"/>
      <c r="BA467" s="512"/>
      <c r="BB467" s="479"/>
      <c r="BC467" s="479"/>
      <c r="BD467" s="479"/>
      <c r="BE467" s="479"/>
      <c r="BF467" s="479"/>
      <c r="BG467" s="545">
        <f t="shared" si="1560"/>
        <v>0</v>
      </c>
      <c r="BH467" s="602"/>
      <c r="BI467" s="479"/>
      <c r="BJ467" s="479"/>
      <c r="BK467" s="479"/>
      <c r="BL467" s="479"/>
      <c r="BM467" s="479"/>
      <c r="BN467" s="479"/>
      <c r="BO467" s="479"/>
      <c r="BP467" s="479"/>
      <c r="BQ467" s="479"/>
      <c r="BR467" s="479">
        <v>362300</v>
      </c>
      <c r="BS467" s="479">
        <v>637700</v>
      </c>
      <c r="BT467" s="545">
        <f>SUM(BH467:BS467)</f>
        <v>1000000</v>
      </c>
      <c r="BU467" s="602"/>
      <c r="BV467" s="479"/>
      <c r="BW467" s="479"/>
      <c r="BX467" s="479"/>
      <c r="BY467" s="479"/>
      <c r="BZ467" s="479"/>
      <c r="CA467" s="479"/>
      <c r="CB467" s="479"/>
      <c r="CC467" s="479"/>
      <c r="CD467" s="479"/>
      <c r="CE467" s="479"/>
      <c r="CF467" s="479"/>
      <c r="CG467" s="620">
        <f>SUM(BU467:CF467)</f>
        <v>0</v>
      </c>
      <c r="CH467" s="981">
        <f>S467+AF467+AT467+BG467+SUM(BH467:BR467)</f>
        <v>362300</v>
      </c>
      <c r="DO467" s="38"/>
      <c r="DP467" s="39"/>
      <c r="DQ467" s="49"/>
      <c r="DR467" s="49"/>
      <c r="DS467" s="49"/>
      <c r="DT467" s="49"/>
      <c r="DU467" s="49"/>
      <c r="DV467" s="49"/>
    </row>
    <row r="468" spans="1:126" s="8" customFormat="1" ht="20.25" customHeight="1">
      <c r="A468" s="679" t="s">
        <v>27</v>
      </c>
      <c r="B468" s="533" t="s">
        <v>24</v>
      </c>
      <c r="C468" s="532" t="s">
        <v>131</v>
      </c>
      <c r="D468" s="481"/>
      <c r="E468" s="470"/>
      <c r="F468" s="595" t="s">
        <v>80</v>
      </c>
      <c r="G468" s="546">
        <f t="shared" ref="G468:R468" si="1570">G$64</f>
        <v>2.5669</v>
      </c>
      <c r="H468" s="482">
        <f t="shared" si="1570"/>
        <v>2.6036000000000001</v>
      </c>
      <c r="I468" s="482">
        <f t="shared" si="1570"/>
        <v>2.6082999999999998</v>
      </c>
      <c r="J468" s="482">
        <f t="shared" si="1570"/>
        <v>2.6122000000000001</v>
      </c>
      <c r="K468" s="482">
        <f t="shared" si="1570"/>
        <v>2.5297999999999998</v>
      </c>
      <c r="L468" s="482">
        <f t="shared" si="1570"/>
        <v>2.52</v>
      </c>
      <c r="M468" s="482">
        <f t="shared" si="1570"/>
        <v>2.5398999999999998</v>
      </c>
      <c r="N468" s="482">
        <f t="shared" si="1570"/>
        <v>2.5095000000000001</v>
      </c>
      <c r="O468" s="482">
        <f t="shared" si="1570"/>
        <v>2.5036999999999998</v>
      </c>
      <c r="P468" s="482">
        <f t="shared" si="1570"/>
        <v>2.4632999999999998</v>
      </c>
      <c r="Q468" s="482">
        <f t="shared" si="1570"/>
        <v>2.4754</v>
      </c>
      <c r="R468" s="482">
        <f t="shared" si="1570"/>
        <v>2.5314999999999999</v>
      </c>
      <c r="S468" s="621">
        <f t="shared" si="1554"/>
        <v>30.464099999999998</v>
      </c>
      <c r="T468" s="546">
        <f t="shared" ref="T468:AE468" si="1571">T$64</f>
        <v>2.5855999999999999</v>
      </c>
      <c r="U468" s="482">
        <f t="shared" si="1571"/>
        <v>2.6044999999999998</v>
      </c>
      <c r="V468" s="482">
        <f t="shared" si="1571"/>
        <v>3.1955</v>
      </c>
      <c r="W468" s="482">
        <f t="shared" si="1571"/>
        <v>2.8012999999999999</v>
      </c>
      <c r="X468" s="482">
        <f t="shared" si="1571"/>
        <v>2.5354999999999999</v>
      </c>
      <c r="Y468" s="482">
        <f t="shared" si="1571"/>
        <v>2.5604</v>
      </c>
      <c r="Z468" s="482">
        <f t="shared" si="1571"/>
        <v>2.601</v>
      </c>
      <c r="AA468" s="482">
        <f t="shared" si="1571"/>
        <v>2.5802</v>
      </c>
      <c r="AB468" s="482">
        <f t="shared" si="1571"/>
        <v>2.5396999999999998</v>
      </c>
      <c r="AC468" s="482">
        <f t="shared" si="1571"/>
        <v>2.5066000000000002</v>
      </c>
      <c r="AD468" s="482">
        <f t="shared" si="1571"/>
        <v>2.44</v>
      </c>
      <c r="AE468" s="482">
        <f t="shared" si="1571"/>
        <v>2.5629</v>
      </c>
      <c r="AF468" s="547">
        <f t="shared" si="1556"/>
        <v>31.513200000000001</v>
      </c>
      <c r="AG468" s="603">
        <f t="shared" ref="AG468:AR468" si="1572">AG$64</f>
        <v>2.6617000000000002</v>
      </c>
      <c r="AH468" s="482">
        <f t="shared" si="1572"/>
        <v>2.7553999999999998</v>
      </c>
      <c r="AI468" s="482">
        <f t="shared" si="1572"/>
        <v>2.8420000000000001</v>
      </c>
      <c r="AJ468" s="482">
        <f t="shared" si="1572"/>
        <v>2.9298999999999999</v>
      </c>
      <c r="AK468" s="482">
        <f t="shared" si="1572"/>
        <v>2.8948999999999998</v>
      </c>
      <c r="AL468" s="482">
        <f t="shared" si="1572"/>
        <v>2.9687000000000001</v>
      </c>
      <c r="AM468" s="482">
        <f t="shared" si="1572"/>
        <v>3.028</v>
      </c>
      <c r="AN468" s="482">
        <f t="shared" si="1572"/>
        <v>3.1524999999999999</v>
      </c>
      <c r="AO468" s="482">
        <f t="shared" si="1572"/>
        <v>3.2565</v>
      </c>
      <c r="AP468" s="482">
        <f t="shared" si="1572"/>
        <v>3.2835999999999999</v>
      </c>
      <c r="AQ468" s="482">
        <f t="shared" si="1572"/>
        <v>3.1362999999999999</v>
      </c>
      <c r="AR468" s="571">
        <f t="shared" si="1572"/>
        <v>3.1787000000000001</v>
      </c>
      <c r="AS468" s="655"/>
      <c r="AT468" s="483">
        <f t="shared" si="1558"/>
        <v>33.426499999999997</v>
      </c>
      <c r="AU468" s="482">
        <f t="shared" ref="AU468:BF468" si="1573">AU$64</f>
        <v>3.1715</v>
      </c>
      <c r="AV468" s="482">
        <f t="shared" si="1573"/>
        <v>3.2265999999999999</v>
      </c>
      <c r="AW468" s="482">
        <f t="shared" si="1573"/>
        <v>3.2315</v>
      </c>
      <c r="AX468" s="482">
        <f t="shared" si="1573"/>
        <v>3.2578</v>
      </c>
      <c r="AY468" s="482">
        <f t="shared" si="1573"/>
        <v>3.2136</v>
      </c>
      <c r="AZ468" s="482">
        <f t="shared" si="1573"/>
        <v>3.1901999999999999</v>
      </c>
      <c r="BA468" s="482">
        <f t="shared" si="1573"/>
        <v>3.1758000000000002</v>
      </c>
      <c r="BB468" s="482">
        <f t="shared" si="1573"/>
        <v>3.1570999999999998</v>
      </c>
      <c r="BC468" s="482">
        <f t="shared" si="1573"/>
        <v>3.1909999999999998</v>
      </c>
      <c r="BD468" s="482">
        <f t="shared" si="1573"/>
        <v>3.2845</v>
      </c>
      <c r="BE468" s="482">
        <f t="shared" si="1573"/>
        <v>3.3933</v>
      </c>
      <c r="BF468" s="482">
        <f t="shared" si="1573"/>
        <v>3.4613999999999998</v>
      </c>
      <c r="BG468" s="547">
        <f t="shared" si="1560"/>
        <v>38.954299999999989</v>
      </c>
      <c r="BH468" s="603">
        <f t="shared" ref="BH468:BS468" si="1574">BH$64</f>
        <v>3.4548000000000001</v>
      </c>
      <c r="BI468" s="482">
        <f t="shared" si="1574"/>
        <v>3.2965</v>
      </c>
      <c r="BJ468" s="482">
        <f t="shared" si="1574"/>
        <v>3.16</v>
      </c>
      <c r="BK468" s="482">
        <f t="shared" si="1574"/>
        <v>3.0973999999999999</v>
      </c>
      <c r="BL468" s="482">
        <f t="shared" si="1574"/>
        <v>3.0133999999999999</v>
      </c>
      <c r="BM468" s="482">
        <f t="shared" si="1574"/>
        <v>2.9830000000000001</v>
      </c>
      <c r="BN468" s="482">
        <f t="shared" si="1574"/>
        <v>2.9506000000000001</v>
      </c>
      <c r="BO468" s="482">
        <f t="shared" si="1574"/>
        <v>2.9832000000000001</v>
      </c>
      <c r="BP468" s="482">
        <f t="shared" si="1574"/>
        <v>3.0310000000000001</v>
      </c>
      <c r="BQ468" s="482">
        <f t="shared" si="1574"/>
        <v>2.9836999999999998</v>
      </c>
      <c r="BR468" s="482">
        <f t="shared" si="1574"/>
        <v>2.9836999999999998</v>
      </c>
      <c r="BS468" s="482">
        <f t="shared" si="1574"/>
        <v>2.9836999999999998</v>
      </c>
      <c r="BT468" s="547">
        <f t="shared" si="1562"/>
        <v>36.920999999999999</v>
      </c>
      <c r="BU468" s="603">
        <v>2.9836999999999998</v>
      </c>
      <c r="BV468" s="482">
        <v>2.9836999999999998</v>
      </c>
      <c r="BW468" s="482">
        <v>2.9836999999999998</v>
      </c>
      <c r="BX468" s="482">
        <v>2.9836999999999998</v>
      </c>
      <c r="BY468" s="482">
        <v>2.9836999999999998</v>
      </c>
      <c r="BZ468" s="482">
        <v>2.9836999999999998</v>
      </c>
      <c r="CA468" s="482">
        <v>2.9836999999999998</v>
      </c>
      <c r="CB468" s="482">
        <v>2.9836999999999998</v>
      </c>
      <c r="CC468" s="482">
        <v>2.9836999999999998</v>
      </c>
      <c r="CD468" s="482">
        <v>2.9836999999999998</v>
      </c>
      <c r="CE468" s="482">
        <v>2.9836999999999998</v>
      </c>
      <c r="CF468" s="482">
        <v>2.9836999999999998</v>
      </c>
      <c r="CG468" s="620">
        <f t="shared" ref="CG468:CG469" si="1575">SUM(BU468:CF468)</f>
        <v>35.804399999999994</v>
      </c>
      <c r="CH468" s="980"/>
      <c r="DO468" s="38"/>
      <c r="DP468" s="39"/>
      <c r="DQ468" s="40"/>
      <c r="DR468" s="66"/>
      <c r="DS468" s="66"/>
      <c r="DT468" s="66"/>
      <c r="DU468" s="66"/>
      <c r="DV468" s="40"/>
    </row>
    <row r="469" spans="1:126" s="8" customFormat="1" ht="20.25" customHeight="1">
      <c r="A469" s="679" t="s">
        <v>27</v>
      </c>
      <c r="B469" s="533" t="s">
        <v>24</v>
      </c>
      <c r="C469" s="532" t="s">
        <v>131</v>
      </c>
      <c r="D469" s="469"/>
      <c r="E469" s="475">
        <f>S469+AF469+AT469+BG469+BT469+CG469</f>
        <v>335154.33857291285</v>
      </c>
      <c r="F469" s="595" t="s">
        <v>51</v>
      </c>
      <c r="G469" s="548">
        <f t="shared" ref="G469:R469" si="1576">G467/G468</f>
        <v>0</v>
      </c>
      <c r="H469" s="484">
        <f t="shared" si="1576"/>
        <v>0</v>
      </c>
      <c r="I469" s="484">
        <f t="shared" si="1576"/>
        <v>0</v>
      </c>
      <c r="J469" s="484">
        <f t="shared" si="1576"/>
        <v>0</v>
      </c>
      <c r="K469" s="484">
        <f t="shared" si="1576"/>
        <v>0</v>
      </c>
      <c r="L469" s="484">
        <f t="shared" si="1576"/>
        <v>0</v>
      </c>
      <c r="M469" s="484">
        <f t="shared" si="1576"/>
        <v>0</v>
      </c>
      <c r="N469" s="484">
        <f t="shared" si="1576"/>
        <v>0</v>
      </c>
      <c r="O469" s="484">
        <f t="shared" si="1576"/>
        <v>0</v>
      </c>
      <c r="P469" s="484">
        <f t="shared" si="1576"/>
        <v>0</v>
      </c>
      <c r="Q469" s="484">
        <f t="shared" si="1576"/>
        <v>0</v>
      </c>
      <c r="R469" s="484">
        <f t="shared" si="1576"/>
        <v>0</v>
      </c>
      <c r="S469" s="622">
        <f t="shared" si="1554"/>
        <v>0</v>
      </c>
      <c r="T469" s="548">
        <f t="shared" ref="T469:AE469" si="1577">T467/T468</f>
        <v>0</v>
      </c>
      <c r="U469" s="484">
        <f t="shared" si="1577"/>
        <v>0</v>
      </c>
      <c r="V469" s="484">
        <f t="shared" si="1577"/>
        <v>0</v>
      </c>
      <c r="W469" s="484">
        <f t="shared" si="1577"/>
        <v>0</v>
      </c>
      <c r="X469" s="484">
        <f t="shared" si="1577"/>
        <v>0</v>
      </c>
      <c r="Y469" s="484">
        <f t="shared" si="1577"/>
        <v>0</v>
      </c>
      <c r="Z469" s="484">
        <f t="shared" si="1577"/>
        <v>0</v>
      </c>
      <c r="AA469" s="484">
        <f t="shared" si="1577"/>
        <v>0</v>
      </c>
      <c r="AB469" s="484">
        <f t="shared" si="1577"/>
        <v>0</v>
      </c>
      <c r="AC469" s="484">
        <f t="shared" si="1577"/>
        <v>0</v>
      </c>
      <c r="AD469" s="484">
        <f t="shared" si="1577"/>
        <v>0</v>
      </c>
      <c r="AE469" s="484">
        <f t="shared" si="1577"/>
        <v>0</v>
      </c>
      <c r="AF469" s="549">
        <f t="shared" si="1556"/>
        <v>0</v>
      </c>
      <c r="AG469" s="604">
        <f t="shared" ref="AG469:AR469" si="1578">AG467/AG468</f>
        <v>0</v>
      </c>
      <c r="AH469" s="484">
        <f t="shared" si="1578"/>
        <v>0</v>
      </c>
      <c r="AI469" s="484">
        <f t="shared" si="1578"/>
        <v>0</v>
      </c>
      <c r="AJ469" s="484">
        <f t="shared" si="1578"/>
        <v>0</v>
      </c>
      <c r="AK469" s="484">
        <f t="shared" si="1578"/>
        <v>0</v>
      </c>
      <c r="AL469" s="484">
        <f t="shared" si="1578"/>
        <v>0</v>
      </c>
      <c r="AM469" s="484">
        <f t="shared" si="1578"/>
        <v>0</v>
      </c>
      <c r="AN469" s="484">
        <f t="shared" si="1578"/>
        <v>0</v>
      </c>
      <c r="AO469" s="484">
        <f t="shared" si="1578"/>
        <v>0</v>
      </c>
      <c r="AP469" s="484">
        <f t="shared" si="1578"/>
        <v>0</v>
      </c>
      <c r="AQ469" s="484">
        <f t="shared" si="1578"/>
        <v>0</v>
      </c>
      <c r="AR469" s="572">
        <f t="shared" si="1578"/>
        <v>0</v>
      </c>
      <c r="AS469" s="655"/>
      <c r="AT469" s="485">
        <f t="shared" si="1558"/>
        <v>0</v>
      </c>
      <c r="AU469" s="484">
        <f t="shared" ref="AU469:BF469" si="1579">AU467/AU468</f>
        <v>0</v>
      </c>
      <c r="AV469" s="484">
        <f t="shared" si="1579"/>
        <v>0</v>
      </c>
      <c r="AW469" s="484">
        <f t="shared" si="1579"/>
        <v>0</v>
      </c>
      <c r="AX469" s="484">
        <f t="shared" si="1579"/>
        <v>0</v>
      </c>
      <c r="AY469" s="484">
        <f t="shared" si="1579"/>
        <v>0</v>
      </c>
      <c r="AZ469" s="484">
        <f t="shared" si="1579"/>
        <v>0</v>
      </c>
      <c r="BA469" s="484">
        <f t="shared" si="1579"/>
        <v>0</v>
      </c>
      <c r="BB469" s="484">
        <f t="shared" si="1579"/>
        <v>0</v>
      </c>
      <c r="BC469" s="484">
        <f t="shared" si="1579"/>
        <v>0</v>
      </c>
      <c r="BD469" s="484">
        <f t="shared" si="1579"/>
        <v>0</v>
      </c>
      <c r="BE469" s="484">
        <f t="shared" si="1579"/>
        <v>0</v>
      </c>
      <c r="BF469" s="484">
        <f t="shared" si="1579"/>
        <v>0</v>
      </c>
      <c r="BG469" s="549">
        <f t="shared" si="1560"/>
        <v>0</v>
      </c>
      <c r="BH469" s="604">
        <f t="shared" ref="BH469:BS469" si="1580">BH467/BH468</f>
        <v>0</v>
      </c>
      <c r="BI469" s="484">
        <f t="shared" si="1580"/>
        <v>0</v>
      </c>
      <c r="BJ469" s="484">
        <f t="shared" si="1580"/>
        <v>0</v>
      </c>
      <c r="BK469" s="484">
        <f t="shared" si="1580"/>
        <v>0</v>
      </c>
      <c r="BL469" s="484">
        <f t="shared" si="1580"/>
        <v>0</v>
      </c>
      <c r="BM469" s="484">
        <f t="shared" si="1580"/>
        <v>0</v>
      </c>
      <c r="BN469" s="484">
        <f t="shared" si="1580"/>
        <v>0</v>
      </c>
      <c r="BO469" s="484">
        <f t="shared" si="1580"/>
        <v>0</v>
      </c>
      <c r="BP469" s="484">
        <f t="shared" si="1580"/>
        <v>0</v>
      </c>
      <c r="BQ469" s="484">
        <f t="shared" si="1580"/>
        <v>0</v>
      </c>
      <c r="BR469" s="484">
        <f t="shared" si="1580"/>
        <v>121426.41686496632</v>
      </c>
      <c r="BS469" s="484">
        <f t="shared" si="1580"/>
        <v>213727.92170794652</v>
      </c>
      <c r="BT469" s="549">
        <f t="shared" si="1562"/>
        <v>335154.33857291285</v>
      </c>
      <c r="BU469" s="604">
        <f t="shared" ref="BU469:CF469" si="1581">BU467/BU468</f>
        <v>0</v>
      </c>
      <c r="BV469" s="484">
        <f t="shared" si="1581"/>
        <v>0</v>
      </c>
      <c r="BW469" s="484">
        <f t="shared" si="1581"/>
        <v>0</v>
      </c>
      <c r="BX469" s="484">
        <f t="shared" si="1581"/>
        <v>0</v>
      </c>
      <c r="BY469" s="484">
        <f t="shared" si="1581"/>
        <v>0</v>
      </c>
      <c r="BZ469" s="484">
        <f t="shared" si="1581"/>
        <v>0</v>
      </c>
      <c r="CA469" s="484">
        <f t="shared" si="1581"/>
        <v>0</v>
      </c>
      <c r="CB469" s="484">
        <f t="shared" si="1581"/>
        <v>0</v>
      </c>
      <c r="CC469" s="484">
        <f t="shared" si="1581"/>
        <v>0</v>
      </c>
      <c r="CD469" s="484">
        <f t="shared" si="1581"/>
        <v>0</v>
      </c>
      <c r="CE469" s="484">
        <f t="shared" si="1581"/>
        <v>0</v>
      </c>
      <c r="CF469" s="484">
        <f t="shared" si="1581"/>
        <v>0</v>
      </c>
      <c r="CG469" s="622">
        <f t="shared" si="1575"/>
        <v>0</v>
      </c>
      <c r="CH469" s="982">
        <f>S469+AF469+AT469+BG469+SUM(BH469:BR469)</f>
        <v>121426.41686496632</v>
      </c>
      <c r="DO469" s="38"/>
      <c r="DP469" s="39"/>
      <c r="DQ469" s="43"/>
      <c r="DR469" s="73"/>
      <c r="DS469" s="73"/>
      <c r="DT469" s="67"/>
      <c r="DU469" s="67"/>
      <c r="DV469" s="43"/>
    </row>
    <row r="470" spans="1:126" s="8" customFormat="1" ht="20.25" customHeight="1">
      <c r="A470" s="679" t="s">
        <v>27</v>
      </c>
      <c r="B470" s="533" t="s">
        <v>24</v>
      </c>
      <c r="C470" s="532" t="s">
        <v>131</v>
      </c>
      <c r="D470" s="469"/>
      <c r="E470" s="470">
        <f>S470+AF470+AT470+BG470+BT470+CG470</f>
        <v>224083.29</v>
      </c>
      <c r="F470" s="596" t="s">
        <v>58</v>
      </c>
      <c r="G470" s="550"/>
      <c r="H470" s="486"/>
      <c r="I470" s="486"/>
      <c r="J470" s="486"/>
      <c r="K470" s="486"/>
      <c r="L470" s="486"/>
      <c r="M470" s="486"/>
      <c r="N470" s="486"/>
      <c r="O470" s="486"/>
      <c r="P470" s="486"/>
      <c r="Q470" s="486"/>
      <c r="R470" s="486"/>
      <c r="S470" s="623">
        <f t="shared" si="1554"/>
        <v>0</v>
      </c>
      <c r="T470" s="550"/>
      <c r="U470" s="486"/>
      <c r="V470" s="486"/>
      <c r="W470" s="486"/>
      <c r="X470" s="486"/>
      <c r="Y470" s="486"/>
      <c r="Z470" s="486"/>
      <c r="AA470" s="486"/>
      <c r="AB470" s="486"/>
      <c r="AC470" s="486"/>
      <c r="AD470" s="486"/>
      <c r="AE470" s="486"/>
      <c r="AF470" s="551">
        <f t="shared" si="1556"/>
        <v>0</v>
      </c>
      <c r="AG470" s="605"/>
      <c r="AH470" s="486"/>
      <c r="AI470" s="486"/>
      <c r="AJ470" s="486"/>
      <c r="AK470" s="486"/>
      <c r="AL470" s="486"/>
      <c r="AM470" s="486"/>
      <c r="AN470" s="486"/>
      <c r="AO470" s="486"/>
      <c r="AP470" s="486"/>
      <c r="AQ470" s="486"/>
      <c r="AR470" s="573"/>
      <c r="AS470" s="655"/>
      <c r="AT470" s="487">
        <f t="shared" si="1558"/>
        <v>0</v>
      </c>
      <c r="AU470" s="488"/>
      <c r="AV470" s="488"/>
      <c r="AW470" s="488"/>
      <c r="AX470" s="488"/>
      <c r="AY470" s="488"/>
      <c r="AZ470" s="488"/>
      <c r="BA470" s="488"/>
      <c r="BB470" s="488"/>
      <c r="BC470" s="488"/>
      <c r="BD470" s="488"/>
      <c r="BE470" s="488"/>
      <c r="BF470" s="488"/>
      <c r="BG470" s="551">
        <f t="shared" si="1560"/>
        <v>0</v>
      </c>
      <c r="BH470" s="660"/>
      <c r="BI470" s="488"/>
      <c r="BJ470" s="488"/>
      <c r="BK470" s="488"/>
      <c r="BL470" s="488"/>
      <c r="BM470" s="488"/>
      <c r="BN470" s="488"/>
      <c r="BO470" s="488"/>
      <c r="BP470" s="488"/>
      <c r="BQ470" s="488"/>
      <c r="BR470" s="488"/>
      <c r="BS470" s="488">
        <v>5202.57</v>
      </c>
      <c r="BT470" s="551">
        <f>SUM(BH470:BS470)</f>
        <v>5202.57</v>
      </c>
      <c r="BU470" s="660">
        <v>17500</v>
      </c>
      <c r="BV470" s="660">
        <v>18940.36</v>
      </c>
      <c r="BW470" s="660">
        <v>18940.36</v>
      </c>
      <c r="BX470" s="488">
        <v>18500</v>
      </c>
      <c r="BY470" s="488">
        <v>18500</v>
      </c>
      <c r="BZ470" s="488">
        <v>18500</v>
      </c>
      <c r="CA470" s="488">
        <v>18100</v>
      </c>
      <c r="CB470" s="488">
        <v>18100</v>
      </c>
      <c r="CC470" s="488">
        <v>18100</v>
      </c>
      <c r="CD470" s="488">
        <v>17900</v>
      </c>
      <c r="CE470" s="488">
        <v>17900</v>
      </c>
      <c r="CF470" s="488">
        <v>17900</v>
      </c>
      <c r="CG470" s="623">
        <f>SUM(BU470:CF470)</f>
        <v>218880.72</v>
      </c>
      <c r="CH470" s="981">
        <f>S470+AF470+AT470+BG470+SUM(BH470:BR470)</f>
        <v>0</v>
      </c>
      <c r="DO470" s="47"/>
      <c r="DP470" s="48"/>
      <c r="DQ470" s="49"/>
      <c r="DR470" s="65"/>
      <c r="DS470" s="65"/>
      <c r="DT470" s="65"/>
      <c r="DU470" s="65"/>
      <c r="DV470" s="49"/>
    </row>
    <row r="471" spans="1:126" s="8" customFormat="1" ht="20.25" customHeight="1">
      <c r="A471" s="679" t="s">
        <v>27</v>
      </c>
      <c r="B471" s="533" t="s">
        <v>24</v>
      </c>
      <c r="C471" s="532" t="s">
        <v>131</v>
      </c>
      <c r="D471" s="469"/>
      <c r="E471" s="470"/>
      <c r="F471" s="596" t="s">
        <v>80</v>
      </c>
      <c r="G471" s="552">
        <f t="shared" ref="G471:R471" si="1582">G$64</f>
        <v>2.5669</v>
      </c>
      <c r="H471" s="489">
        <f t="shared" si="1582"/>
        <v>2.6036000000000001</v>
      </c>
      <c r="I471" s="489">
        <f t="shared" si="1582"/>
        <v>2.6082999999999998</v>
      </c>
      <c r="J471" s="489">
        <f t="shared" si="1582"/>
        <v>2.6122000000000001</v>
      </c>
      <c r="K471" s="489">
        <f t="shared" si="1582"/>
        <v>2.5297999999999998</v>
      </c>
      <c r="L471" s="489">
        <f t="shared" si="1582"/>
        <v>2.52</v>
      </c>
      <c r="M471" s="489">
        <f t="shared" si="1582"/>
        <v>2.5398999999999998</v>
      </c>
      <c r="N471" s="489">
        <f t="shared" si="1582"/>
        <v>2.5095000000000001</v>
      </c>
      <c r="O471" s="489">
        <f t="shared" si="1582"/>
        <v>2.5036999999999998</v>
      </c>
      <c r="P471" s="489">
        <f t="shared" si="1582"/>
        <v>2.4632999999999998</v>
      </c>
      <c r="Q471" s="489">
        <f t="shared" si="1582"/>
        <v>2.4754</v>
      </c>
      <c r="R471" s="489">
        <f t="shared" si="1582"/>
        <v>2.5314999999999999</v>
      </c>
      <c r="S471" s="624">
        <f t="shared" si="1554"/>
        <v>30.464099999999998</v>
      </c>
      <c r="T471" s="552">
        <f t="shared" ref="T471:AE471" si="1583">T$64</f>
        <v>2.5855999999999999</v>
      </c>
      <c r="U471" s="489">
        <f t="shared" si="1583"/>
        <v>2.6044999999999998</v>
      </c>
      <c r="V471" s="489">
        <f t="shared" si="1583"/>
        <v>3.1955</v>
      </c>
      <c r="W471" s="489">
        <f t="shared" si="1583"/>
        <v>2.8012999999999999</v>
      </c>
      <c r="X471" s="489">
        <f t="shared" si="1583"/>
        <v>2.5354999999999999</v>
      </c>
      <c r="Y471" s="489">
        <f t="shared" si="1583"/>
        <v>2.5604</v>
      </c>
      <c r="Z471" s="489">
        <f t="shared" si="1583"/>
        <v>2.601</v>
      </c>
      <c r="AA471" s="489">
        <f t="shared" si="1583"/>
        <v>2.5802</v>
      </c>
      <c r="AB471" s="489">
        <f t="shared" si="1583"/>
        <v>2.5396999999999998</v>
      </c>
      <c r="AC471" s="489">
        <f t="shared" si="1583"/>
        <v>2.5066000000000002</v>
      </c>
      <c r="AD471" s="489">
        <f t="shared" si="1583"/>
        <v>2.44</v>
      </c>
      <c r="AE471" s="489">
        <f t="shared" si="1583"/>
        <v>2.5629</v>
      </c>
      <c r="AF471" s="553">
        <f t="shared" si="1556"/>
        <v>31.513200000000001</v>
      </c>
      <c r="AG471" s="606">
        <f t="shared" ref="AG471:AR471" si="1584">AG$64</f>
        <v>2.6617000000000002</v>
      </c>
      <c r="AH471" s="489">
        <f t="shared" si="1584"/>
        <v>2.7553999999999998</v>
      </c>
      <c r="AI471" s="489">
        <f t="shared" si="1584"/>
        <v>2.8420000000000001</v>
      </c>
      <c r="AJ471" s="489">
        <f t="shared" si="1584"/>
        <v>2.9298999999999999</v>
      </c>
      <c r="AK471" s="489">
        <f t="shared" si="1584"/>
        <v>2.8948999999999998</v>
      </c>
      <c r="AL471" s="489">
        <f t="shared" si="1584"/>
        <v>2.9687000000000001</v>
      </c>
      <c r="AM471" s="489">
        <f t="shared" si="1584"/>
        <v>3.028</v>
      </c>
      <c r="AN471" s="489">
        <f t="shared" si="1584"/>
        <v>3.1524999999999999</v>
      </c>
      <c r="AO471" s="489">
        <f t="shared" si="1584"/>
        <v>3.2565</v>
      </c>
      <c r="AP471" s="489">
        <f t="shared" si="1584"/>
        <v>3.2835999999999999</v>
      </c>
      <c r="AQ471" s="489">
        <f t="shared" si="1584"/>
        <v>3.1362999999999999</v>
      </c>
      <c r="AR471" s="574">
        <f t="shared" si="1584"/>
        <v>3.1787000000000001</v>
      </c>
      <c r="AS471" s="655"/>
      <c r="AT471" s="490">
        <f t="shared" si="1558"/>
        <v>33.426499999999997</v>
      </c>
      <c r="AU471" s="489">
        <f t="shared" ref="AU471:BF471" si="1585">AU$64</f>
        <v>3.1715</v>
      </c>
      <c r="AV471" s="489">
        <f t="shared" si="1585"/>
        <v>3.2265999999999999</v>
      </c>
      <c r="AW471" s="489">
        <f t="shared" si="1585"/>
        <v>3.2315</v>
      </c>
      <c r="AX471" s="489">
        <f t="shared" si="1585"/>
        <v>3.2578</v>
      </c>
      <c r="AY471" s="489">
        <f t="shared" si="1585"/>
        <v>3.2136</v>
      </c>
      <c r="AZ471" s="489">
        <f t="shared" si="1585"/>
        <v>3.1901999999999999</v>
      </c>
      <c r="BA471" s="489">
        <f t="shared" si="1585"/>
        <v>3.1758000000000002</v>
      </c>
      <c r="BB471" s="489">
        <f t="shared" si="1585"/>
        <v>3.1570999999999998</v>
      </c>
      <c r="BC471" s="489">
        <f t="shared" si="1585"/>
        <v>3.1909999999999998</v>
      </c>
      <c r="BD471" s="489">
        <f t="shared" si="1585"/>
        <v>3.2845</v>
      </c>
      <c r="BE471" s="489">
        <f t="shared" si="1585"/>
        <v>3.3933</v>
      </c>
      <c r="BF471" s="489">
        <f t="shared" si="1585"/>
        <v>3.4613999999999998</v>
      </c>
      <c r="BG471" s="553">
        <f t="shared" si="1560"/>
        <v>38.954299999999989</v>
      </c>
      <c r="BH471" s="606">
        <f t="shared" ref="BH471:BS471" si="1586">BH$64</f>
        <v>3.4548000000000001</v>
      </c>
      <c r="BI471" s="489">
        <f t="shared" si="1586"/>
        <v>3.2965</v>
      </c>
      <c r="BJ471" s="489">
        <f t="shared" si="1586"/>
        <v>3.16</v>
      </c>
      <c r="BK471" s="489">
        <f t="shared" si="1586"/>
        <v>3.0973999999999999</v>
      </c>
      <c r="BL471" s="489">
        <f t="shared" si="1586"/>
        <v>3.0133999999999999</v>
      </c>
      <c r="BM471" s="489">
        <f t="shared" si="1586"/>
        <v>2.9830000000000001</v>
      </c>
      <c r="BN471" s="489">
        <f t="shared" si="1586"/>
        <v>2.9506000000000001</v>
      </c>
      <c r="BO471" s="489">
        <f t="shared" si="1586"/>
        <v>2.9832000000000001</v>
      </c>
      <c r="BP471" s="489">
        <f t="shared" si="1586"/>
        <v>3.0310000000000001</v>
      </c>
      <c r="BQ471" s="489">
        <f t="shared" si="1586"/>
        <v>2.9836999999999998</v>
      </c>
      <c r="BR471" s="489">
        <f t="shared" si="1586"/>
        <v>2.9836999999999998</v>
      </c>
      <c r="BS471" s="489">
        <f t="shared" si="1586"/>
        <v>2.9836999999999998</v>
      </c>
      <c r="BT471" s="553">
        <f t="shared" si="1562"/>
        <v>36.920999999999999</v>
      </c>
      <c r="BU471" s="661">
        <v>2.9836999999999998</v>
      </c>
      <c r="BV471" s="661">
        <v>2.9836999999999998</v>
      </c>
      <c r="BW471" s="661">
        <v>2.9836999999999998</v>
      </c>
      <c r="BX471" s="492">
        <v>2.9836999999999998</v>
      </c>
      <c r="BY471" s="492">
        <v>2.9836999999999998</v>
      </c>
      <c r="BZ471" s="492">
        <v>2.9836999999999998</v>
      </c>
      <c r="CA471" s="492">
        <v>2.9836999999999998</v>
      </c>
      <c r="CB471" s="492">
        <v>2.9836999999999998</v>
      </c>
      <c r="CC471" s="492">
        <v>2.9836999999999998</v>
      </c>
      <c r="CD471" s="492">
        <v>2.9836999999999998</v>
      </c>
      <c r="CE471" s="492">
        <v>2.9836999999999998</v>
      </c>
      <c r="CF471" s="492">
        <v>2.9836999999999998</v>
      </c>
      <c r="CG471" s="987">
        <f t="shared" ref="CG471:CG472" si="1587">SUM(BU471:CF471)</f>
        <v>35.804399999999994</v>
      </c>
      <c r="CH471" s="980"/>
      <c r="DO471" s="47"/>
      <c r="DP471" s="48"/>
      <c r="DQ471" s="40"/>
      <c r="DR471" s="65"/>
      <c r="DS471" s="65"/>
      <c r="DT471" s="66"/>
      <c r="DU471" s="65"/>
      <c r="DV471" s="49"/>
    </row>
    <row r="472" spans="1:126" s="8" customFormat="1" ht="20.25" customHeight="1">
      <c r="A472" s="679" t="s">
        <v>27</v>
      </c>
      <c r="B472" s="533" t="s">
        <v>24</v>
      </c>
      <c r="C472" s="532" t="s">
        <v>131</v>
      </c>
      <c r="D472" s="469"/>
      <c r="E472" s="475">
        <f>S472+AF472+AT472+BG472+BT472+CG472</f>
        <v>75102.486845192194</v>
      </c>
      <c r="F472" s="596" t="s">
        <v>57</v>
      </c>
      <c r="G472" s="554">
        <f t="shared" ref="G472:R472" si="1588">G470/G471</f>
        <v>0</v>
      </c>
      <c r="H472" s="493">
        <f t="shared" si="1588"/>
        <v>0</v>
      </c>
      <c r="I472" s="493">
        <f t="shared" si="1588"/>
        <v>0</v>
      </c>
      <c r="J472" s="493">
        <f t="shared" si="1588"/>
        <v>0</v>
      </c>
      <c r="K472" s="493">
        <f t="shared" si="1588"/>
        <v>0</v>
      </c>
      <c r="L472" s="493">
        <f t="shared" si="1588"/>
        <v>0</v>
      </c>
      <c r="M472" s="493">
        <f t="shared" si="1588"/>
        <v>0</v>
      </c>
      <c r="N472" s="493">
        <f t="shared" si="1588"/>
        <v>0</v>
      </c>
      <c r="O472" s="493">
        <f t="shared" si="1588"/>
        <v>0</v>
      </c>
      <c r="P472" s="493">
        <f t="shared" si="1588"/>
        <v>0</v>
      </c>
      <c r="Q472" s="493">
        <f t="shared" si="1588"/>
        <v>0</v>
      </c>
      <c r="R472" s="493">
        <f t="shared" si="1588"/>
        <v>0</v>
      </c>
      <c r="S472" s="625">
        <f t="shared" si="1554"/>
        <v>0</v>
      </c>
      <c r="T472" s="554">
        <f t="shared" ref="T472:AE472" si="1589">T470/T471</f>
        <v>0</v>
      </c>
      <c r="U472" s="493">
        <f t="shared" si="1589"/>
        <v>0</v>
      </c>
      <c r="V472" s="493">
        <f t="shared" si="1589"/>
        <v>0</v>
      </c>
      <c r="W472" s="493">
        <f t="shared" si="1589"/>
        <v>0</v>
      </c>
      <c r="X472" s="493">
        <f t="shared" si="1589"/>
        <v>0</v>
      </c>
      <c r="Y472" s="493">
        <f t="shared" si="1589"/>
        <v>0</v>
      </c>
      <c r="Z472" s="493">
        <f t="shared" si="1589"/>
        <v>0</v>
      </c>
      <c r="AA472" s="493">
        <f t="shared" si="1589"/>
        <v>0</v>
      </c>
      <c r="AB472" s="493">
        <f t="shared" si="1589"/>
        <v>0</v>
      </c>
      <c r="AC472" s="493">
        <f t="shared" si="1589"/>
        <v>0</v>
      </c>
      <c r="AD472" s="493">
        <f t="shared" si="1589"/>
        <v>0</v>
      </c>
      <c r="AE472" s="493">
        <f t="shared" si="1589"/>
        <v>0</v>
      </c>
      <c r="AF472" s="555">
        <f t="shared" si="1556"/>
        <v>0</v>
      </c>
      <c r="AG472" s="607">
        <f t="shared" ref="AG472:AR472" si="1590">AG470/AG471</f>
        <v>0</v>
      </c>
      <c r="AH472" s="493">
        <f t="shared" si="1590"/>
        <v>0</v>
      </c>
      <c r="AI472" s="493">
        <f t="shared" si="1590"/>
        <v>0</v>
      </c>
      <c r="AJ472" s="493">
        <f t="shared" si="1590"/>
        <v>0</v>
      </c>
      <c r="AK472" s="493">
        <f t="shared" si="1590"/>
        <v>0</v>
      </c>
      <c r="AL472" s="493">
        <f t="shared" si="1590"/>
        <v>0</v>
      </c>
      <c r="AM472" s="493">
        <f t="shared" si="1590"/>
        <v>0</v>
      </c>
      <c r="AN472" s="493">
        <f t="shared" si="1590"/>
        <v>0</v>
      </c>
      <c r="AO472" s="493">
        <f t="shared" si="1590"/>
        <v>0</v>
      </c>
      <c r="AP472" s="493">
        <f t="shared" si="1590"/>
        <v>0</v>
      </c>
      <c r="AQ472" s="493">
        <f t="shared" si="1590"/>
        <v>0</v>
      </c>
      <c r="AR472" s="575">
        <f t="shared" si="1590"/>
        <v>0</v>
      </c>
      <c r="AS472" s="655"/>
      <c r="AT472" s="494">
        <f t="shared" si="1558"/>
        <v>0</v>
      </c>
      <c r="AU472" s="495">
        <f t="shared" ref="AU472:BF472" si="1591">AU470/AU471</f>
        <v>0</v>
      </c>
      <c r="AV472" s="495">
        <f t="shared" si="1591"/>
        <v>0</v>
      </c>
      <c r="AW472" s="495">
        <f t="shared" si="1591"/>
        <v>0</v>
      </c>
      <c r="AX472" s="495">
        <f t="shared" si="1591"/>
        <v>0</v>
      </c>
      <c r="AY472" s="495">
        <f t="shared" si="1591"/>
        <v>0</v>
      </c>
      <c r="AZ472" s="495">
        <f t="shared" si="1591"/>
        <v>0</v>
      </c>
      <c r="BA472" s="495">
        <f t="shared" si="1591"/>
        <v>0</v>
      </c>
      <c r="BB472" s="495">
        <f t="shared" si="1591"/>
        <v>0</v>
      </c>
      <c r="BC472" s="495">
        <f t="shared" si="1591"/>
        <v>0</v>
      </c>
      <c r="BD472" s="495">
        <f t="shared" si="1591"/>
        <v>0</v>
      </c>
      <c r="BE472" s="495">
        <f t="shared" si="1591"/>
        <v>0</v>
      </c>
      <c r="BF472" s="495">
        <f t="shared" si="1591"/>
        <v>0</v>
      </c>
      <c r="BG472" s="555">
        <f t="shared" si="1560"/>
        <v>0</v>
      </c>
      <c r="BH472" s="662">
        <f t="shared" ref="BH472:BS472" si="1592">BH470/BH471</f>
        <v>0</v>
      </c>
      <c r="BI472" s="495">
        <f t="shared" si="1592"/>
        <v>0</v>
      </c>
      <c r="BJ472" s="495">
        <f t="shared" si="1592"/>
        <v>0</v>
      </c>
      <c r="BK472" s="495">
        <f t="shared" si="1592"/>
        <v>0</v>
      </c>
      <c r="BL472" s="495">
        <f t="shared" si="1592"/>
        <v>0</v>
      </c>
      <c r="BM472" s="495">
        <f t="shared" si="1592"/>
        <v>0</v>
      </c>
      <c r="BN472" s="495">
        <f t="shared" si="1592"/>
        <v>0</v>
      </c>
      <c r="BO472" s="495">
        <f t="shared" si="1592"/>
        <v>0</v>
      </c>
      <c r="BP472" s="495">
        <f t="shared" si="1592"/>
        <v>0</v>
      </c>
      <c r="BQ472" s="495">
        <f t="shared" si="1592"/>
        <v>0</v>
      </c>
      <c r="BR472" s="495">
        <f t="shared" si="1592"/>
        <v>0</v>
      </c>
      <c r="BS472" s="495">
        <f t="shared" si="1592"/>
        <v>1743.6639072292792</v>
      </c>
      <c r="BT472" s="555">
        <f t="shared" si="1562"/>
        <v>1743.6639072292792</v>
      </c>
      <c r="BU472" s="662">
        <f t="shared" ref="BU472:CF472" si="1593">BU470/BU471</f>
        <v>5865.2009250259753</v>
      </c>
      <c r="BV472" s="662">
        <f t="shared" si="1593"/>
        <v>6347.9438281328557</v>
      </c>
      <c r="BW472" s="662">
        <f t="shared" si="1593"/>
        <v>6347.9438281328557</v>
      </c>
      <c r="BX472" s="495">
        <f t="shared" si="1593"/>
        <v>6200.3552635988881</v>
      </c>
      <c r="BY472" s="495">
        <f t="shared" si="1593"/>
        <v>6200.3552635988881</v>
      </c>
      <c r="BZ472" s="495">
        <f t="shared" si="1593"/>
        <v>6200.3552635988881</v>
      </c>
      <c r="CA472" s="495">
        <f t="shared" si="1593"/>
        <v>6066.2935281697228</v>
      </c>
      <c r="CB472" s="495">
        <f t="shared" si="1593"/>
        <v>6066.2935281697228</v>
      </c>
      <c r="CC472" s="495">
        <f t="shared" si="1593"/>
        <v>6066.2935281697228</v>
      </c>
      <c r="CD472" s="495">
        <f t="shared" si="1593"/>
        <v>5999.2626604551397</v>
      </c>
      <c r="CE472" s="495">
        <f t="shared" si="1593"/>
        <v>5999.2626604551397</v>
      </c>
      <c r="CF472" s="495">
        <f t="shared" si="1593"/>
        <v>5999.2626604551397</v>
      </c>
      <c r="CG472" s="625">
        <f t="shared" si="1587"/>
        <v>73358.822937962919</v>
      </c>
      <c r="CH472" s="982">
        <f>S472+AF472+AT472+BG472+SUM(BH472:BR472)</f>
        <v>0</v>
      </c>
      <c r="DO472" s="47"/>
      <c r="DP472" s="48"/>
      <c r="DQ472" s="49"/>
      <c r="DR472" s="65"/>
      <c r="DS472" s="65"/>
      <c r="DT472" s="65"/>
      <c r="DU472" s="65"/>
      <c r="DV472" s="49"/>
    </row>
    <row r="473" spans="1:126" s="8" customFormat="1" ht="20.25" customHeight="1">
      <c r="A473" s="679" t="s">
        <v>27</v>
      </c>
      <c r="B473" s="533" t="s">
        <v>24</v>
      </c>
      <c r="C473" s="532" t="s">
        <v>131</v>
      </c>
      <c r="D473" s="469"/>
      <c r="E473" s="470">
        <f>S473+AF473+AT473+BG473+BT473+CG473</f>
        <v>60000</v>
      </c>
      <c r="F473" s="597" t="s">
        <v>64</v>
      </c>
      <c r="G473" s="556"/>
      <c r="H473" s="496"/>
      <c r="I473" s="496"/>
      <c r="J473" s="496"/>
      <c r="K473" s="496"/>
      <c r="L473" s="496"/>
      <c r="M473" s="496"/>
      <c r="N473" s="496"/>
      <c r="O473" s="496"/>
      <c r="P473" s="496"/>
      <c r="Q473" s="496"/>
      <c r="R473" s="496"/>
      <c r="S473" s="626">
        <f t="shared" si="1554"/>
        <v>0</v>
      </c>
      <c r="T473" s="556"/>
      <c r="U473" s="496"/>
      <c r="V473" s="496"/>
      <c r="W473" s="496"/>
      <c r="X473" s="496"/>
      <c r="Y473" s="496"/>
      <c r="Z473" s="496"/>
      <c r="AA473" s="496"/>
      <c r="AB473" s="496"/>
      <c r="AC473" s="496"/>
      <c r="AD473" s="496"/>
      <c r="AE473" s="496"/>
      <c r="AF473" s="557">
        <f t="shared" si="1556"/>
        <v>0</v>
      </c>
      <c r="AG473" s="608"/>
      <c r="AH473" s="496"/>
      <c r="AI473" s="496"/>
      <c r="AJ473" s="496"/>
      <c r="AK473" s="496"/>
      <c r="AL473" s="496"/>
      <c r="AM473" s="496"/>
      <c r="AN473" s="496"/>
      <c r="AO473" s="496"/>
      <c r="AP473" s="496"/>
      <c r="AQ473" s="496"/>
      <c r="AR473" s="576"/>
      <c r="AS473" s="655"/>
      <c r="AT473" s="497">
        <f t="shared" si="1558"/>
        <v>0</v>
      </c>
      <c r="AU473" s="496"/>
      <c r="AV473" s="496"/>
      <c r="AW473" s="496"/>
      <c r="AX473" s="496"/>
      <c r="AY473" s="496"/>
      <c r="AZ473" s="496"/>
      <c r="BA473" s="496"/>
      <c r="BB473" s="496"/>
      <c r="BC473" s="496"/>
      <c r="BD473" s="496"/>
      <c r="BE473" s="496"/>
      <c r="BF473" s="496"/>
      <c r="BG473" s="557">
        <f t="shared" si="1560"/>
        <v>0</v>
      </c>
      <c r="BH473" s="608"/>
      <c r="BI473" s="496"/>
      <c r="BJ473" s="496"/>
      <c r="BK473" s="496"/>
      <c r="BL473" s="496"/>
      <c r="BM473" s="496"/>
      <c r="BN473" s="496"/>
      <c r="BO473" s="496"/>
      <c r="BP473" s="496"/>
      <c r="BQ473" s="496"/>
      <c r="BR473" s="496"/>
      <c r="BS473" s="496"/>
      <c r="BT473" s="557">
        <f>SUM(BH473:BS473)</f>
        <v>0</v>
      </c>
      <c r="BU473" s="608"/>
      <c r="BV473" s="496"/>
      <c r="BW473" s="496">
        <v>15000</v>
      </c>
      <c r="BX473" s="496"/>
      <c r="BY473" s="496"/>
      <c r="BZ473" s="496">
        <v>15000</v>
      </c>
      <c r="CA473" s="496"/>
      <c r="CB473" s="496"/>
      <c r="CC473" s="496">
        <v>15000</v>
      </c>
      <c r="CD473" s="496"/>
      <c r="CE473" s="496"/>
      <c r="CF473" s="496">
        <v>15000</v>
      </c>
      <c r="CG473" s="626">
        <f>SUM(BU473:CF473)</f>
        <v>60000</v>
      </c>
      <c r="CH473" s="981">
        <f>S473+AF473+AT473+BG473+SUM(BH473:BR473)</f>
        <v>0</v>
      </c>
      <c r="DO473" s="51"/>
      <c r="DP473" s="52"/>
      <c r="DQ473" s="49"/>
      <c r="DR473" s="65"/>
      <c r="DS473" s="65"/>
      <c r="DT473" s="65"/>
      <c r="DU473" s="65"/>
      <c r="DV473" s="49"/>
    </row>
    <row r="474" spans="1:126" s="8" customFormat="1" ht="20.25" customHeight="1">
      <c r="A474" s="679" t="s">
        <v>27</v>
      </c>
      <c r="B474" s="533" t="s">
        <v>24</v>
      </c>
      <c r="C474" s="532" t="s">
        <v>131</v>
      </c>
      <c r="D474" s="469"/>
      <c r="E474" s="470"/>
      <c r="F474" s="597" t="s">
        <v>80</v>
      </c>
      <c r="G474" s="558">
        <f t="shared" ref="G474:R474" si="1594">G$64</f>
        <v>2.5669</v>
      </c>
      <c r="H474" s="498">
        <f t="shared" si="1594"/>
        <v>2.6036000000000001</v>
      </c>
      <c r="I474" s="498">
        <f t="shared" si="1594"/>
        <v>2.6082999999999998</v>
      </c>
      <c r="J474" s="498">
        <f t="shared" si="1594"/>
        <v>2.6122000000000001</v>
      </c>
      <c r="K474" s="498">
        <f t="shared" si="1594"/>
        <v>2.5297999999999998</v>
      </c>
      <c r="L474" s="498">
        <f t="shared" si="1594"/>
        <v>2.52</v>
      </c>
      <c r="M474" s="498">
        <f t="shared" si="1594"/>
        <v>2.5398999999999998</v>
      </c>
      <c r="N474" s="498">
        <f t="shared" si="1594"/>
        <v>2.5095000000000001</v>
      </c>
      <c r="O474" s="498">
        <f t="shared" si="1594"/>
        <v>2.5036999999999998</v>
      </c>
      <c r="P474" s="498">
        <f t="shared" si="1594"/>
        <v>2.4632999999999998</v>
      </c>
      <c r="Q474" s="498">
        <f t="shared" si="1594"/>
        <v>2.4754</v>
      </c>
      <c r="R474" s="498">
        <f t="shared" si="1594"/>
        <v>2.5314999999999999</v>
      </c>
      <c r="S474" s="627">
        <f t="shared" si="1554"/>
        <v>30.464099999999998</v>
      </c>
      <c r="T474" s="558">
        <f t="shared" ref="T474:AE474" si="1595">T$64</f>
        <v>2.5855999999999999</v>
      </c>
      <c r="U474" s="498">
        <f t="shared" si="1595"/>
        <v>2.6044999999999998</v>
      </c>
      <c r="V474" s="498">
        <f t="shared" si="1595"/>
        <v>3.1955</v>
      </c>
      <c r="W474" s="498">
        <f t="shared" si="1595"/>
        <v>2.8012999999999999</v>
      </c>
      <c r="X474" s="498">
        <f t="shared" si="1595"/>
        <v>2.5354999999999999</v>
      </c>
      <c r="Y474" s="498">
        <f t="shared" si="1595"/>
        <v>2.5604</v>
      </c>
      <c r="Z474" s="498">
        <f t="shared" si="1595"/>
        <v>2.601</v>
      </c>
      <c r="AA474" s="498">
        <f t="shared" si="1595"/>
        <v>2.5802</v>
      </c>
      <c r="AB474" s="498">
        <f t="shared" si="1595"/>
        <v>2.5396999999999998</v>
      </c>
      <c r="AC474" s="498">
        <f t="shared" si="1595"/>
        <v>2.5066000000000002</v>
      </c>
      <c r="AD474" s="498">
        <f t="shared" si="1595"/>
        <v>2.44</v>
      </c>
      <c r="AE474" s="498">
        <f t="shared" si="1595"/>
        <v>2.5629</v>
      </c>
      <c r="AF474" s="559">
        <f t="shared" si="1556"/>
        <v>31.513200000000001</v>
      </c>
      <c r="AG474" s="609">
        <f t="shared" ref="AG474:AR474" si="1596">AG$64</f>
        <v>2.6617000000000002</v>
      </c>
      <c r="AH474" s="498">
        <f t="shared" si="1596"/>
        <v>2.7553999999999998</v>
      </c>
      <c r="AI474" s="498">
        <f t="shared" si="1596"/>
        <v>2.8420000000000001</v>
      </c>
      <c r="AJ474" s="498">
        <f t="shared" si="1596"/>
        <v>2.9298999999999999</v>
      </c>
      <c r="AK474" s="498">
        <f t="shared" si="1596"/>
        <v>2.8948999999999998</v>
      </c>
      <c r="AL474" s="498">
        <f t="shared" si="1596"/>
        <v>2.9687000000000001</v>
      </c>
      <c r="AM474" s="498">
        <f t="shared" si="1596"/>
        <v>3.028</v>
      </c>
      <c r="AN474" s="498">
        <f t="shared" si="1596"/>
        <v>3.1524999999999999</v>
      </c>
      <c r="AO474" s="498">
        <f t="shared" si="1596"/>
        <v>3.2565</v>
      </c>
      <c r="AP474" s="498">
        <f t="shared" si="1596"/>
        <v>3.2835999999999999</v>
      </c>
      <c r="AQ474" s="498">
        <f t="shared" si="1596"/>
        <v>3.1362999999999999</v>
      </c>
      <c r="AR474" s="577">
        <f t="shared" si="1596"/>
        <v>3.1787000000000001</v>
      </c>
      <c r="AS474" s="655"/>
      <c r="AT474" s="499">
        <f t="shared" si="1558"/>
        <v>33.426499999999997</v>
      </c>
      <c r="AU474" s="498">
        <f t="shared" ref="AU474:BF474" si="1597">AU$64</f>
        <v>3.1715</v>
      </c>
      <c r="AV474" s="498">
        <f t="shared" si="1597"/>
        <v>3.2265999999999999</v>
      </c>
      <c r="AW474" s="498">
        <f t="shared" si="1597"/>
        <v>3.2315</v>
      </c>
      <c r="AX474" s="498">
        <f t="shared" si="1597"/>
        <v>3.2578</v>
      </c>
      <c r="AY474" s="498">
        <f t="shared" si="1597"/>
        <v>3.2136</v>
      </c>
      <c r="AZ474" s="498">
        <f t="shared" si="1597"/>
        <v>3.1901999999999999</v>
      </c>
      <c r="BA474" s="498">
        <f t="shared" si="1597"/>
        <v>3.1758000000000002</v>
      </c>
      <c r="BB474" s="498">
        <f t="shared" si="1597"/>
        <v>3.1570999999999998</v>
      </c>
      <c r="BC474" s="498">
        <f t="shared" si="1597"/>
        <v>3.1909999999999998</v>
      </c>
      <c r="BD474" s="498">
        <f t="shared" si="1597"/>
        <v>3.2845</v>
      </c>
      <c r="BE474" s="498">
        <f t="shared" si="1597"/>
        <v>3.3933</v>
      </c>
      <c r="BF474" s="498">
        <f t="shared" si="1597"/>
        <v>3.4613999999999998</v>
      </c>
      <c r="BG474" s="559">
        <f t="shared" si="1560"/>
        <v>38.954299999999989</v>
      </c>
      <c r="BH474" s="609">
        <f t="shared" ref="BH474:BS474" si="1598">BH$64</f>
        <v>3.4548000000000001</v>
      </c>
      <c r="BI474" s="498">
        <f t="shared" si="1598"/>
        <v>3.2965</v>
      </c>
      <c r="BJ474" s="498">
        <f t="shared" si="1598"/>
        <v>3.16</v>
      </c>
      <c r="BK474" s="498">
        <f t="shared" si="1598"/>
        <v>3.0973999999999999</v>
      </c>
      <c r="BL474" s="498">
        <f t="shared" si="1598"/>
        <v>3.0133999999999999</v>
      </c>
      <c r="BM474" s="498">
        <f t="shared" si="1598"/>
        <v>2.9830000000000001</v>
      </c>
      <c r="BN474" s="498">
        <f t="shared" si="1598"/>
        <v>2.9506000000000001</v>
      </c>
      <c r="BO474" s="498">
        <f t="shared" si="1598"/>
        <v>2.9832000000000001</v>
      </c>
      <c r="BP474" s="498">
        <f t="shared" si="1598"/>
        <v>3.0310000000000001</v>
      </c>
      <c r="BQ474" s="498">
        <f t="shared" si="1598"/>
        <v>2.9836999999999998</v>
      </c>
      <c r="BR474" s="498">
        <f t="shared" si="1598"/>
        <v>2.9836999999999998</v>
      </c>
      <c r="BS474" s="498">
        <f t="shared" si="1598"/>
        <v>2.9836999999999998</v>
      </c>
      <c r="BT474" s="559">
        <f t="shared" si="1562"/>
        <v>36.920999999999999</v>
      </c>
      <c r="BU474" s="609">
        <v>2.9836999999999998</v>
      </c>
      <c r="BV474" s="498">
        <v>2.9836999999999998</v>
      </c>
      <c r="BW474" s="498">
        <v>2.9836999999999998</v>
      </c>
      <c r="BX474" s="498">
        <v>2.9836999999999998</v>
      </c>
      <c r="BY474" s="498">
        <v>2.9836999999999998</v>
      </c>
      <c r="BZ474" s="498">
        <v>2.9836999999999998</v>
      </c>
      <c r="CA474" s="498">
        <v>2.9836999999999998</v>
      </c>
      <c r="CB474" s="498">
        <v>2.9836999999999998</v>
      </c>
      <c r="CC474" s="498">
        <v>2.9836999999999998</v>
      </c>
      <c r="CD474" s="498">
        <v>2.9836999999999998</v>
      </c>
      <c r="CE474" s="498">
        <v>2.9836999999999998</v>
      </c>
      <c r="CF474" s="498">
        <v>2.9836999999999998</v>
      </c>
      <c r="CG474" s="626">
        <f t="shared" ref="CG474:CG475" si="1599">SUM(BU474:CF474)</f>
        <v>35.804399999999994</v>
      </c>
      <c r="CH474" s="980"/>
      <c r="DO474" s="51"/>
      <c r="DP474" s="52"/>
      <c r="DQ474" s="40"/>
      <c r="DR474" s="65"/>
      <c r="DS474" s="65"/>
      <c r="DT474" s="78"/>
      <c r="DU474" s="65"/>
      <c r="DV474" s="49"/>
    </row>
    <row r="475" spans="1:126" s="8" customFormat="1" ht="20.25" customHeight="1">
      <c r="A475" s="679" t="s">
        <v>27</v>
      </c>
      <c r="B475" s="533" t="s">
        <v>24</v>
      </c>
      <c r="C475" s="532" t="s">
        <v>131</v>
      </c>
      <c r="D475" s="469"/>
      <c r="E475" s="475">
        <f>S475+AF475+AT475+BG475+BT475+CG475</f>
        <v>20109.260314374769</v>
      </c>
      <c r="F475" s="597" t="s">
        <v>63</v>
      </c>
      <c r="G475" s="560">
        <f t="shared" ref="G475:R475" si="1600">G473/G474</f>
        <v>0</v>
      </c>
      <c r="H475" s="500">
        <f t="shared" si="1600"/>
        <v>0</v>
      </c>
      <c r="I475" s="500">
        <f t="shared" si="1600"/>
        <v>0</v>
      </c>
      <c r="J475" s="500">
        <f t="shared" si="1600"/>
        <v>0</v>
      </c>
      <c r="K475" s="500">
        <f t="shared" si="1600"/>
        <v>0</v>
      </c>
      <c r="L475" s="500">
        <f t="shared" si="1600"/>
        <v>0</v>
      </c>
      <c r="M475" s="500">
        <f t="shared" si="1600"/>
        <v>0</v>
      </c>
      <c r="N475" s="500">
        <f t="shared" si="1600"/>
        <v>0</v>
      </c>
      <c r="O475" s="500">
        <f t="shared" si="1600"/>
        <v>0</v>
      </c>
      <c r="P475" s="500">
        <f t="shared" si="1600"/>
        <v>0</v>
      </c>
      <c r="Q475" s="500">
        <f t="shared" si="1600"/>
        <v>0</v>
      </c>
      <c r="R475" s="500">
        <f t="shared" si="1600"/>
        <v>0</v>
      </c>
      <c r="S475" s="628">
        <f t="shared" si="1554"/>
        <v>0</v>
      </c>
      <c r="T475" s="560">
        <f t="shared" ref="T475:AE475" si="1601">T473/T474</f>
        <v>0</v>
      </c>
      <c r="U475" s="500">
        <f t="shared" si="1601"/>
        <v>0</v>
      </c>
      <c r="V475" s="500">
        <f t="shared" si="1601"/>
        <v>0</v>
      </c>
      <c r="W475" s="500">
        <f t="shared" si="1601"/>
        <v>0</v>
      </c>
      <c r="X475" s="500">
        <f t="shared" si="1601"/>
        <v>0</v>
      </c>
      <c r="Y475" s="500">
        <f t="shared" si="1601"/>
        <v>0</v>
      </c>
      <c r="Z475" s="500">
        <f t="shared" si="1601"/>
        <v>0</v>
      </c>
      <c r="AA475" s="500">
        <f t="shared" si="1601"/>
        <v>0</v>
      </c>
      <c r="AB475" s="500">
        <f t="shared" si="1601"/>
        <v>0</v>
      </c>
      <c r="AC475" s="500">
        <f t="shared" si="1601"/>
        <v>0</v>
      </c>
      <c r="AD475" s="500">
        <f t="shared" si="1601"/>
        <v>0</v>
      </c>
      <c r="AE475" s="500">
        <f t="shared" si="1601"/>
        <v>0</v>
      </c>
      <c r="AF475" s="561">
        <f t="shared" si="1556"/>
        <v>0</v>
      </c>
      <c r="AG475" s="610">
        <f t="shared" ref="AG475:AR475" si="1602">AG473/AG474</f>
        <v>0</v>
      </c>
      <c r="AH475" s="500">
        <f t="shared" si="1602"/>
        <v>0</v>
      </c>
      <c r="AI475" s="500">
        <f t="shared" si="1602"/>
        <v>0</v>
      </c>
      <c r="AJ475" s="500">
        <f t="shared" si="1602"/>
        <v>0</v>
      </c>
      <c r="AK475" s="500">
        <f t="shared" si="1602"/>
        <v>0</v>
      </c>
      <c r="AL475" s="500">
        <f t="shared" si="1602"/>
        <v>0</v>
      </c>
      <c r="AM475" s="500">
        <f t="shared" si="1602"/>
        <v>0</v>
      </c>
      <c r="AN475" s="500">
        <f t="shared" si="1602"/>
        <v>0</v>
      </c>
      <c r="AO475" s="500">
        <f t="shared" si="1602"/>
        <v>0</v>
      </c>
      <c r="AP475" s="500">
        <f t="shared" si="1602"/>
        <v>0</v>
      </c>
      <c r="AQ475" s="500">
        <f t="shared" si="1602"/>
        <v>0</v>
      </c>
      <c r="AR475" s="578">
        <f t="shared" si="1602"/>
        <v>0</v>
      </c>
      <c r="AS475" s="655"/>
      <c r="AT475" s="501">
        <f t="shared" si="1558"/>
        <v>0</v>
      </c>
      <c r="AU475" s="500">
        <f t="shared" ref="AU475:BF475" si="1603">AU473/AU474</f>
        <v>0</v>
      </c>
      <c r="AV475" s="500">
        <f t="shared" si="1603"/>
        <v>0</v>
      </c>
      <c r="AW475" s="500">
        <f t="shared" si="1603"/>
        <v>0</v>
      </c>
      <c r="AX475" s="500">
        <f t="shared" si="1603"/>
        <v>0</v>
      </c>
      <c r="AY475" s="500">
        <f t="shared" si="1603"/>
        <v>0</v>
      </c>
      <c r="AZ475" s="500">
        <f t="shared" si="1603"/>
        <v>0</v>
      </c>
      <c r="BA475" s="500">
        <f t="shared" si="1603"/>
        <v>0</v>
      </c>
      <c r="BB475" s="500">
        <f t="shared" si="1603"/>
        <v>0</v>
      </c>
      <c r="BC475" s="500">
        <f t="shared" si="1603"/>
        <v>0</v>
      </c>
      <c r="BD475" s="500">
        <f t="shared" si="1603"/>
        <v>0</v>
      </c>
      <c r="BE475" s="500">
        <f t="shared" si="1603"/>
        <v>0</v>
      </c>
      <c r="BF475" s="500">
        <f t="shared" si="1603"/>
        <v>0</v>
      </c>
      <c r="BG475" s="561">
        <f t="shared" si="1560"/>
        <v>0</v>
      </c>
      <c r="BH475" s="610">
        <f t="shared" ref="BH475:BS475" si="1604">BH473/BH474</f>
        <v>0</v>
      </c>
      <c r="BI475" s="500">
        <f t="shared" si="1604"/>
        <v>0</v>
      </c>
      <c r="BJ475" s="500">
        <f t="shared" si="1604"/>
        <v>0</v>
      </c>
      <c r="BK475" s="500">
        <f t="shared" si="1604"/>
        <v>0</v>
      </c>
      <c r="BL475" s="500">
        <f t="shared" si="1604"/>
        <v>0</v>
      </c>
      <c r="BM475" s="500">
        <f t="shared" si="1604"/>
        <v>0</v>
      </c>
      <c r="BN475" s="500">
        <f t="shared" si="1604"/>
        <v>0</v>
      </c>
      <c r="BO475" s="500">
        <f t="shared" si="1604"/>
        <v>0</v>
      </c>
      <c r="BP475" s="500">
        <f t="shared" si="1604"/>
        <v>0</v>
      </c>
      <c r="BQ475" s="500">
        <f t="shared" si="1604"/>
        <v>0</v>
      </c>
      <c r="BR475" s="500">
        <f t="shared" si="1604"/>
        <v>0</v>
      </c>
      <c r="BS475" s="500">
        <f t="shared" si="1604"/>
        <v>0</v>
      </c>
      <c r="BT475" s="561">
        <f t="shared" si="1562"/>
        <v>0</v>
      </c>
      <c r="BU475" s="610">
        <f t="shared" ref="BU475:CF475" si="1605">BU473/BU474</f>
        <v>0</v>
      </c>
      <c r="BV475" s="500">
        <f t="shared" si="1605"/>
        <v>0</v>
      </c>
      <c r="BW475" s="500">
        <f t="shared" si="1605"/>
        <v>5027.3150785936923</v>
      </c>
      <c r="BX475" s="500">
        <f t="shared" si="1605"/>
        <v>0</v>
      </c>
      <c r="BY475" s="500">
        <f t="shared" si="1605"/>
        <v>0</v>
      </c>
      <c r="BZ475" s="500">
        <f t="shared" si="1605"/>
        <v>5027.3150785936923</v>
      </c>
      <c r="CA475" s="500">
        <f t="shared" si="1605"/>
        <v>0</v>
      </c>
      <c r="CB475" s="500">
        <f t="shared" si="1605"/>
        <v>0</v>
      </c>
      <c r="CC475" s="500">
        <f t="shared" si="1605"/>
        <v>5027.3150785936923</v>
      </c>
      <c r="CD475" s="500">
        <f t="shared" si="1605"/>
        <v>0</v>
      </c>
      <c r="CE475" s="500">
        <f t="shared" si="1605"/>
        <v>0</v>
      </c>
      <c r="CF475" s="500">
        <f t="shared" si="1605"/>
        <v>5027.3150785936923</v>
      </c>
      <c r="CG475" s="628">
        <f t="shared" si="1599"/>
        <v>20109.260314374769</v>
      </c>
      <c r="CH475" s="982">
        <f>S475+AF475+AT475+BG475+SUM(BH475:BR475)</f>
        <v>0</v>
      </c>
      <c r="DO475" s="53"/>
      <c r="DP475" s="54"/>
      <c r="DQ475" s="55"/>
      <c r="DR475" s="69"/>
      <c r="DS475" s="69"/>
      <c r="DT475" s="74"/>
      <c r="DU475" s="68"/>
      <c r="DV475" s="72"/>
    </row>
    <row r="476" spans="1:126" s="8" customFormat="1" ht="20.25" customHeight="1">
      <c r="A476" s="680" t="s">
        <v>27</v>
      </c>
      <c r="B476" s="759" t="s">
        <v>24</v>
      </c>
      <c r="C476" s="755" t="s">
        <v>131</v>
      </c>
      <c r="D476" s="681" t="s">
        <v>81</v>
      </c>
      <c r="E476" s="972">
        <f>E469-E475</f>
        <v>315045.07825853809</v>
      </c>
      <c r="F476" s="684" t="s">
        <v>68</v>
      </c>
      <c r="G476" s="590"/>
      <c r="H476" s="591"/>
      <c r="I476" s="591"/>
      <c r="J476" s="591"/>
      <c r="K476" s="591"/>
      <c r="L476" s="591"/>
      <c r="M476" s="591"/>
      <c r="N476" s="591"/>
      <c r="O476" s="591"/>
      <c r="P476" s="591"/>
      <c r="Q476" s="591"/>
      <c r="R476" s="591"/>
      <c r="S476" s="650"/>
      <c r="T476" s="590"/>
      <c r="U476" s="591"/>
      <c r="V476" s="591"/>
      <c r="W476" s="591"/>
      <c r="X476" s="591"/>
      <c r="Y476" s="591"/>
      <c r="Z476" s="591"/>
      <c r="AA476" s="591"/>
      <c r="AB476" s="591"/>
      <c r="AC476" s="591"/>
      <c r="AD476" s="591"/>
      <c r="AE476" s="591"/>
      <c r="AF476" s="592"/>
      <c r="AG476" s="654"/>
      <c r="AH476" s="591"/>
      <c r="AI476" s="591"/>
      <c r="AJ476" s="591"/>
      <c r="AK476" s="591"/>
      <c r="AL476" s="591"/>
      <c r="AM476" s="591"/>
      <c r="AN476" s="591"/>
      <c r="AO476" s="591"/>
      <c r="AP476" s="591"/>
      <c r="AQ476" s="591"/>
      <c r="AR476" s="592"/>
      <c r="AS476" s="659"/>
      <c r="AT476" s="591"/>
      <c r="AU476" s="591"/>
      <c r="AV476" s="591"/>
      <c r="AW476" s="591"/>
      <c r="AX476" s="591"/>
      <c r="AY476" s="591"/>
      <c r="AZ476" s="591"/>
      <c r="BA476" s="591"/>
      <c r="BB476" s="591"/>
      <c r="BC476" s="591"/>
      <c r="BD476" s="591"/>
      <c r="BE476" s="591"/>
      <c r="BF476" s="591"/>
      <c r="BG476" s="592"/>
      <c r="BH476" s="654"/>
      <c r="BI476" s="591"/>
      <c r="BJ476" s="591"/>
      <c r="BK476" s="591"/>
      <c r="BL476" s="591"/>
      <c r="BM476" s="591"/>
      <c r="BN476" s="591"/>
      <c r="BO476" s="591"/>
      <c r="BP476" s="591"/>
      <c r="BQ476" s="591"/>
      <c r="BR476" s="591"/>
      <c r="BS476" s="591"/>
      <c r="BT476" s="592"/>
      <c r="BU476" s="654"/>
      <c r="BV476" s="591"/>
      <c r="BW476" s="591"/>
      <c r="BX476" s="591"/>
      <c r="BY476" s="591"/>
      <c r="BZ476" s="591"/>
      <c r="CA476" s="591"/>
      <c r="CB476" s="591"/>
      <c r="CC476" s="591"/>
      <c r="CD476" s="591"/>
      <c r="CE476" s="591"/>
      <c r="CF476" s="591"/>
      <c r="CG476" s="650"/>
      <c r="CH476" s="985"/>
      <c r="DO476" s="391"/>
      <c r="DP476" s="391"/>
      <c r="DQ476" s="57"/>
      <c r="DR476" s="58"/>
      <c r="DS476" s="58"/>
      <c r="DT476" s="58"/>
      <c r="DU476" s="58"/>
      <c r="DV476" s="58"/>
    </row>
    <row r="477" spans="1:126">
      <c r="B477"/>
      <c r="F477" s="941"/>
      <c r="G477" s="227"/>
      <c r="H477" s="227"/>
      <c r="I477" s="227"/>
      <c r="J477" s="227"/>
      <c r="K477" s="227"/>
      <c r="L477" s="227"/>
      <c r="M477" s="227"/>
      <c r="N477" s="227"/>
      <c r="O477" s="227"/>
      <c r="P477" s="227"/>
      <c r="Q477" s="227"/>
      <c r="R477" s="227"/>
      <c r="S477" s="227"/>
      <c r="T477" s="227"/>
      <c r="U477" s="227"/>
      <c r="V477" s="227"/>
      <c r="W477" s="227"/>
      <c r="X477" s="227"/>
      <c r="Y477" s="227"/>
      <c r="Z477" s="227"/>
      <c r="AA477" s="227"/>
      <c r="AB477" s="227"/>
      <c r="AC477" s="227"/>
      <c r="AD477" s="227"/>
      <c r="AE477" s="227"/>
      <c r="AF477" s="227"/>
      <c r="AG477" s="227"/>
      <c r="AH477" s="227"/>
      <c r="AI477" s="227"/>
      <c r="AJ477" s="227"/>
      <c r="AK477" s="227"/>
      <c r="AL477" s="227"/>
      <c r="AM477" s="227"/>
      <c r="AN477" s="227"/>
      <c r="AO477" s="227"/>
      <c r="AP477" s="227"/>
      <c r="AQ477" s="227"/>
      <c r="AR477" s="227"/>
      <c r="AT477" s="227"/>
      <c r="AU477" s="227"/>
      <c r="AV477" s="227"/>
      <c r="AW477" s="227"/>
      <c r="AX477" s="227"/>
      <c r="AY477" s="227"/>
      <c r="AZ477" s="227"/>
      <c r="BA477" s="227"/>
      <c r="BB477" s="227"/>
      <c r="BC477" s="227"/>
      <c r="BD477" s="227"/>
      <c r="BE477" s="227"/>
      <c r="BF477" s="227"/>
      <c r="BG477" s="227"/>
      <c r="BH477" s="227"/>
      <c r="BI477" s="227"/>
      <c r="BJ477" s="227"/>
      <c r="BK477" s="227"/>
      <c r="BL477" s="227"/>
      <c r="BM477" s="227"/>
      <c r="BN477" s="227"/>
      <c r="BO477" s="227"/>
      <c r="BP477" s="227"/>
      <c r="BQ477" s="227"/>
      <c r="BR477" s="227"/>
      <c r="BS477" s="227"/>
      <c r="BT477" s="227"/>
      <c r="CF477" s="227"/>
      <c r="CG477" s="227"/>
    </row>
    <row r="478" spans="1:126">
      <c r="F478" s="941"/>
      <c r="G478" s="227"/>
      <c r="H478" s="227"/>
      <c r="I478" s="227"/>
      <c r="J478" s="227"/>
      <c r="K478" s="227"/>
      <c r="L478" s="227"/>
      <c r="M478" s="227"/>
      <c r="N478" s="227"/>
      <c r="O478" s="227"/>
      <c r="P478" s="227"/>
      <c r="Q478" s="227"/>
      <c r="R478" s="227"/>
      <c r="T478" s="227"/>
      <c r="U478" s="227"/>
      <c r="V478" s="227"/>
      <c r="W478" s="227"/>
      <c r="X478" s="227"/>
      <c r="Y478" s="227"/>
      <c r="Z478" s="227"/>
      <c r="AA478" s="227"/>
      <c r="AB478" s="227"/>
      <c r="AC478" s="227"/>
      <c r="AD478" s="227"/>
      <c r="AE478" s="227"/>
      <c r="AG478" s="227"/>
      <c r="AH478" s="227"/>
      <c r="AI478" s="227"/>
      <c r="AJ478" s="227"/>
      <c r="AK478" s="227"/>
      <c r="AL478" s="227"/>
      <c r="AM478" s="227"/>
      <c r="AN478" s="227"/>
      <c r="AO478" s="227"/>
      <c r="AP478" s="227"/>
      <c r="AQ478" s="227"/>
      <c r="AR478" s="227"/>
      <c r="AU478" s="227"/>
      <c r="AV478" s="227"/>
      <c r="AW478" s="227"/>
      <c r="AX478" s="227"/>
      <c r="AY478" s="227"/>
      <c r="AZ478" s="227"/>
      <c r="BA478" s="227"/>
      <c r="BB478" s="227"/>
      <c r="BC478" s="227"/>
      <c r="BD478" s="227"/>
      <c r="BE478" s="227"/>
      <c r="BF478" s="227"/>
      <c r="BH478" s="227"/>
      <c r="BI478" s="227"/>
      <c r="BJ478" s="227"/>
      <c r="BK478" s="227"/>
      <c r="BL478" s="227"/>
      <c r="BM478" s="227"/>
      <c r="BN478" s="227"/>
      <c r="BO478" s="227"/>
      <c r="BP478" s="227"/>
      <c r="BQ478" s="227"/>
      <c r="BR478" s="227"/>
      <c r="BS478" s="227"/>
    </row>
    <row r="479" spans="1:126">
      <c r="F479" s="941"/>
      <c r="G479" s="227"/>
      <c r="H479" s="227"/>
      <c r="I479" s="227"/>
      <c r="J479" s="227"/>
      <c r="K479" s="227"/>
      <c r="L479" s="227"/>
      <c r="M479" s="227"/>
      <c r="N479" s="227"/>
      <c r="O479" s="227"/>
      <c r="P479" s="227"/>
      <c r="Q479" s="227"/>
      <c r="R479" s="227"/>
      <c r="T479" s="227"/>
      <c r="U479" s="227"/>
      <c r="V479" s="227"/>
      <c r="W479" s="227"/>
      <c r="X479" s="227"/>
      <c r="Y479" s="227"/>
      <c r="Z479" s="227"/>
      <c r="AA479" s="227"/>
      <c r="AB479" s="227"/>
      <c r="AC479" s="227"/>
      <c r="AD479" s="227"/>
      <c r="AE479" s="227"/>
      <c r="AG479" s="227"/>
      <c r="AH479" s="227"/>
      <c r="AI479" s="227"/>
      <c r="AJ479" s="227"/>
      <c r="AK479" s="227"/>
      <c r="AL479" s="227"/>
      <c r="AM479" s="227"/>
      <c r="AN479" s="227"/>
      <c r="AO479" s="227"/>
      <c r="AP479" s="227"/>
      <c r="AQ479" s="227"/>
      <c r="AR479" s="227"/>
      <c r="AU479" s="227"/>
      <c r="AV479" s="227"/>
      <c r="AW479" s="227"/>
      <c r="AX479" s="227"/>
      <c r="AY479" s="227"/>
      <c r="AZ479" s="227"/>
      <c r="BA479" s="227"/>
      <c r="BB479" s="227"/>
      <c r="BC479" s="227"/>
      <c r="BD479" s="227"/>
      <c r="BE479" s="227"/>
      <c r="BF479" s="227"/>
      <c r="BH479" s="227"/>
      <c r="BI479" s="227"/>
      <c r="BJ479" s="227"/>
      <c r="BK479" s="227"/>
      <c r="BL479" s="227"/>
      <c r="BM479" s="227"/>
      <c r="BN479" s="227"/>
      <c r="BO479" s="227"/>
      <c r="BP479" s="227"/>
      <c r="BQ479" s="227"/>
      <c r="BR479" s="227"/>
      <c r="BS479" s="227"/>
    </row>
    <row r="480" spans="1:126">
      <c r="F480" s="941"/>
      <c r="G480" s="227"/>
      <c r="H480" s="227"/>
      <c r="I480" s="227"/>
      <c r="J480" s="227"/>
      <c r="K480" s="227"/>
      <c r="L480" s="227"/>
      <c r="M480" s="227"/>
      <c r="N480" s="227"/>
      <c r="O480" s="227"/>
      <c r="P480" s="227"/>
      <c r="Q480" s="227"/>
      <c r="R480" s="227"/>
      <c r="T480" s="227"/>
      <c r="U480" s="227"/>
      <c r="V480" s="227"/>
      <c r="W480" s="227"/>
      <c r="X480" s="227"/>
      <c r="Y480" s="227"/>
      <c r="Z480" s="227"/>
      <c r="AA480" s="227"/>
      <c r="AB480" s="227"/>
      <c r="AC480" s="227"/>
      <c r="AD480" s="227"/>
      <c r="AE480" s="227"/>
      <c r="AG480" s="227"/>
      <c r="AH480" s="227"/>
      <c r="AI480" s="227"/>
      <c r="AJ480" s="227"/>
      <c r="AK480" s="227"/>
      <c r="AL480" s="227"/>
      <c r="AM480" s="227"/>
      <c r="AN480" s="227"/>
      <c r="AO480" s="227"/>
      <c r="AP480" s="227"/>
      <c r="AQ480" s="227"/>
      <c r="AR480" s="227"/>
      <c r="AU480" s="227"/>
      <c r="AV480" s="227"/>
      <c r="AW480" s="227"/>
      <c r="AX480" s="227"/>
      <c r="AY480" s="227"/>
      <c r="AZ480" s="227"/>
      <c r="BA480" s="227"/>
      <c r="BB480" s="227"/>
      <c r="BC480" s="227"/>
      <c r="BD480" s="227"/>
      <c r="BE480" s="227"/>
      <c r="BF480" s="227"/>
      <c r="BH480" s="227"/>
      <c r="BI480" s="227"/>
      <c r="BJ480" s="227"/>
      <c r="BK480" s="227"/>
      <c r="BL480" s="227"/>
      <c r="BM480" s="227"/>
      <c r="BN480" s="227"/>
      <c r="BO480" s="227"/>
      <c r="BP480" s="227"/>
      <c r="BQ480" s="227"/>
      <c r="BR480" s="227"/>
      <c r="BS480" s="227"/>
    </row>
    <row r="481" spans="6:71">
      <c r="F481" s="941"/>
      <c r="G481" s="227"/>
      <c r="H481" s="227"/>
      <c r="I481" s="227"/>
      <c r="J481" s="227"/>
      <c r="K481" s="227"/>
      <c r="L481" s="227"/>
      <c r="M481" s="227"/>
      <c r="N481" s="227"/>
      <c r="O481" s="227"/>
      <c r="P481" s="227"/>
      <c r="Q481" s="227"/>
      <c r="R481" s="227"/>
      <c r="T481" s="227"/>
      <c r="U481" s="227"/>
      <c r="V481" s="227"/>
      <c r="W481" s="227"/>
      <c r="X481" s="227"/>
      <c r="Y481" s="227"/>
      <c r="Z481" s="227"/>
      <c r="AA481" s="227"/>
      <c r="AB481" s="227"/>
      <c r="AC481" s="227"/>
      <c r="AD481" s="227"/>
      <c r="AE481" s="227"/>
      <c r="AG481" s="227"/>
      <c r="AH481" s="227"/>
      <c r="AI481" s="227"/>
      <c r="AJ481" s="227"/>
      <c r="AK481" s="227"/>
      <c r="AL481" s="227"/>
      <c r="AM481" s="227"/>
      <c r="AN481" s="227"/>
      <c r="AO481" s="227"/>
      <c r="AP481" s="227"/>
      <c r="AQ481" s="227"/>
      <c r="AR481" s="227"/>
      <c r="AU481" s="227"/>
      <c r="AV481" s="227"/>
      <c r="AW481" s="227"/>
      <c r="AX481" s="227"/>
      <c r="AY481" s="227"/>
      <c r="AZ481" s="227"/>
      <c r="BA481" s="227"/>
      <c r="BB481" s="227"/>
      <c r="BC481" s="227"/>
      <c r="BD481" s="227"/>
      <c r="BE481" s="227"/>
      <c r="BF481" s="227"/>
      <c r="BH481" s="227"/>
      <c r="BI481" s="227"/>
      <c r="BJ481" s="227"/>
      <c r="BK481" s="227"/>
      <c r="BL481" s="227"/>
      <c r="BM481" s="227"/>
      <c r="BN481" s="227"/>
      <c r="BO481" s="227"/>
      <c r="BP481" s="227"/>
      <c r="BQ481" s="227"/>
      <c r="BR481" s="227"/>
      <c r="BS481" s="227"/>
    </row>
    <row r="482" spans="6:71">
      <c r="F482" s="941"/>
      <c r="G482" s="227"/>
      <c r="H482" s="227"/>
      <c r="I482" s="227"/>
      <c r="J482" s="227"/>
      <c r="K482" s="227"/>
      <c r="L482" s="227"/>
      <c r="M482" s="227"/>
      <c r="N482" s="227"/>
      <c r="O482" s="227"/>
      <c r="P482" s="227"/>
      <c r="Q482" s="227"/>
      <c r="R482" s="227"/>
      <c r="T482" s="227"/>
      <c r="U482" s="227"/>
      <c r="V482" s="227"/>
      <c r="W482" s="227"/>
      <c r="X482" s="227"/>
      <c r="Y482" s="227"/>
      <c r="Z482" s="227"/>
      <c r="AA482" s="227"/>
      <c r="AB482" s="227"/>
      <c r="AC482" s="227"/>
      <c r="AD482" s="227"/>
      <c r="AE482" s="227"/>
      <c r="AG482" s="227"/>
      <c r="AH482" s="227"/>
      <c r="AI482" s="227"/>
      <c r="AJ482" s="227"/>
      <c r="AK482" s="227"/>
      <c r="AL482" s="227"/>
      <c r="AM482" s="227"/>
      <c r="AN482" s="227"/>
      <c r="AO482" s="227"/>
      <c r="AP482" s="227"/>
      <c r="AQ482" s="227"/>
      <c r="AR482" s="227"/>
      <c r="AU482" s="227"/>
      <c r="AV482" s="227"/>
      <c r="AW482" s="227"/>
      <c r="AX482" s="227"/>
      <c r="AY482" s="227"/>
      <c r="AZ482" s="227"/>
      <c r="BA482" s="227"/>
      <c r="BB482" s="227"/>
      <c r="BC482" s="227"/>
      <c r="BD482" s="227"/>
      <c r="BE482" s="227"/>
      <c r="BF482" s="227"/>
      <c r="BH482" s="227"/>
      <c r="BI482" s="227"/>
      <c r="BJ482" s="227"/>
      <c r="BK482" s="227"/>
      <c r="BL482" s="227"/>
      <c r="BM482" s="227"/>
      <c r="BN482" s="227"/>
      <c r="BO482" s="227"/>
      <c r="BP482" s="227"/>
      <c r="BQ482" s="227"/>
      <c r="BR482" s="227"/>
      <c r="BS482" s="227"/>
    </row>
    <row r="483" spans="6:71">
      <c r="F483" s="941"/>
      <c r="G483" s="227"/>
      <c r="H483" s="227"/>
      <c r="I483" s="227"/>
      <c r="J483" s="227"/>
      <c r="K483" s="227"/>
      <c r="L483" s="227"/>
      <c r="M483" s="227"/>
      <c r="N483" s="227"/>
      <c r="O483" s="227"/>
      <c r="P483" s="227"/>
      <c r="Q483" s="227"/>
      <c r="R483" s="227"/>
      <c r="T483" s="227"/>
      <c r="U483" s="227"/>
      <c r="V483" s="227"/>
      <c r="W483" s="227"/>
      <c r="X483" s="227"/>
      <c r="Y483" s="227"/>
      <c r="Z483" s="227"/>
      <c r="AA483" s="227"/>
      <c r="AB483" s="227"/>
      <c r="AC483" s="227"/>
      <c r="AD483" s="227"/>
      <c r="AE483" s="227"/>
      <c r="AG483" s="227"/>
      <c r="AH483" s="227"/>
      <c r="AI483" s="227"/>
      <c r="AJ483" s="227"/>
      <c r="AK483" s="227"/>
      <c r="AL483" s="227"/>
      <c r="AM483" s="227"/>
      <c r="AN483" s="227"/>
      <c r="AO483" s="227"/>
      <c r="AP483" s="227"/>
      <c r="AQ483" s="227"/>
      <c r="AR483" s="227"/>
      <c r="AU483" s="227"/>
      <c r="AV483" s="227"/>
      <c r="AW483" s="227"/>
      <c r="AX483" s="227"/>
      <c r="AY483" s="227"/>
      <c r="AZ483" s="227"/>
      <c r="BA483" s="227"/>
      <c r="BB483" s="227"/>
      <c r="BC483" s="227"/>
      <c r="BD483" s="227"/>
      <c r="BE483" s="227"/>
      <c r="BF483" s="227"/>
      <c r="BH483" s="227"/>
      <c r="BI483" s="227"/>
      <c r="BJ483" s="227"/>
      <c r="BK483" s="227"/>
      <c r="BL483" s="227"/>
      <c r="BM483" s="227"/>
      <c r="BN483" s="227"/>
      <c r="BO483" s="227"/>
      <c r="BP483" s="227"/>
      <c r="BQ483" s="227"/>
      <c r="BR483" s="227"/>
      <c r="BS483" s="227"/>
    </row>
    <row r="484" spans="6:71">
      <c r="F484" s="941"/>
      <c r="G484" s="227"/>
      <c r="H484" s="227"/>
      <c r="I484" s="227"/>
      <c r="J484" s="227"/>
      <c r="K484" s="227"/>
      <c r="L484" s="227"/>
      <c r="M484" s="227"/>
      <c r="N484" s="227"/>
      <c r="O484" s="227"/>
      <c r="P484" s="227"/>
      <c r="Q484" s="227"/>
      <c r="R484" s="227"/>
      <c r="T484" s="227"/>
      <c r="U484" s="227"/>
      <c r="V484" s="227"/>
      <c r="W484" s="227"/>
      <c r="X484" s="227"/>
      <c r="Y484" s="227"/>
      <c r="Z484" s="227"/>
      <c r="AA484" s="227"/>
      <c r="AB484" s="227"/>
      <c r="AC484" s="227"/>
      <c r="AD484" s="227"/>
      <c r="AE484" s="227"/>
      <c r="AG484" s="227"/>
      <c r="AH484" s="227"/>
      <c r="AI484" s="227"/>
      <c r="AJ484" s="227"/>
      <c r="AK484" s="227"/>
      <c r="AL484" s="227"/>
      <c r="AM484" s="227"/>
      <c r="AN484" s="227"/>
      <c r="AO484" s="227"/>
      <c r="AP484" s="227"/>
      <c r="AQ484" s="227"/>
      <c r="AR484" s="227"/>
      <c r="AU484" s="227"/>
      <c r="AV484" s="227"/>
      <c r="AW484" s="227"/>
      <c r="AX484" s="227"/>
      <c r="AY484" s="227"/>
      <c r="AZ484" s="227"/>
      <c r="BA484" s="227"/>
      <c r="BB484" s="227"/>
      <c r="BC484" s="227"/>
      <c r="BD484" s="227"/>
      <c r="BE484" s="227"/>
      <c r="BF484" s="227"/>
      <c r="BH484" s="227"/>
      <c r="BI484" s="227"/>
      <c r="BJ484" s="227"/>
      <c r="BK484" s="227"/>
      <c r="BL484" s="227"/>
      <c r="BM484" s="227"/>
      <c r="BN484" s="227"/>
      <c r="BO484" s="227"/>
      <c r="BP484" s="227"/>
      <c r="BQ484" s="227"/>
      <c r="BR484" s="227"/>
      <c r="BS484" s="227"/>
    </row>
    <row r="485" spans="6:71">
      <c r="F485" s="941"/>
      <c r="G485" s="227"/>
      <c r="H485" s="227"/>
      <c r="I485" s="227"/>
      <c r="J485" s="227"/>
      <c r="K485" s="227"/>
      <c r="L485" s="227"/>
      <c r="M485" s="227"/>
      <c r="N485" s="227"/>
      <c r="O485" s="227"/>
      <c r="P485" s="227"/>
      <c r="Q485" s="227"/>
      <c r="R485" s="227"/>
      <c r="T485" s="227"/>
      <c r="U485" s="227"/>
      <c r="V485" s="227"/>
      <c r="W485" s="227"/>
      <c r="X485" s="227"/>
      <c r="Y485" s="227"/>
      <c r="Z485" s="227"/>
      <c r="AA485" s="227"/>
      <c r="AB485" s="227"/>
      <c r="AC485" s="227"/>
      <c r="AD485" s="227"/>
      <c r="AE485" s="227"/>
      <c r="AG485" s="227"/>
      <c r="AH485" s="227"/>
      <c r="AI485" s="227"/>
      <c r="AJ485" s="227"/>
      <c r="AK485" s="227"/>
      <c r="AL485" s="227"/>
      <c r="AM485" s="227"/>
      <c r="AN485" s="227"/>
      <c r="AO485" s="227"/>
      <c r="AP485" s="227"/>
      <c r="AQ485" s="227"/>
      <c r="AR485" s="227"/>
      <c r="AU485" s="227"/>
      <c r="AV485" s="227"/>
      <c r="AW485" s="227"/>
      <c r="AX485" s="227"/>
      <c r="AY485" s="227"/>
      <c r="AZ485" s="227"/>
      <c r="BA485" s="227"/>
      <c r="BB485" s="227"/>
      <c r="BC485" s="227"/>
      <c r="BD485" s="227"/>
      <c r="BE485" s="227"/>
      <c r="BF485" s="227"/>
      <c r="BH485" s="227"/>
      <c r="BI485" s="227"/>
      <c r="BJ485" s="227"/>
      <c r="BK485" s="227"/>
      <c r="BL485" s="227"/>
      <c r="BM485" s="227"/>
      <c r="BN485" s="227"/>
      <c r="BO485" s="227"/>
      <c r="BP485" s="227"/>
      <c r="BQ485" s="227"/>
      <c r="BR485" s="227"/>
      <c r="BS485" s="227"/>
    </row>
    <row r="486" spans="6:71">
      <c r="F486" s="941"/>
      <c r="G486" s="227"/>
      <c r="H486" s="227"/>
      <c r="I486" s="227"/>
      <c r="J486" s="227"/>
      <c r="K486" s="227"/>
      <c r="L486" s="227"/>
      <c r="M486" s="227"/>
      <c r="N486" s="227"/>
      <c r="O486" s="227"/>
      <c r="P486" s="227"/>
      <c r="Q486" s="227"/>
      <c r="R486" s="227"/>
      <c r="T486" s="227"/>
      <c r="U486" s="227"/>
      <c r="V486" s="227"/>
      <c r="W486" s="227"/>
      <c r="X486" s="227"/>
      <c r="Y486" s="227"/>
      <c r="Z486" s="227"/>
      <c r="AA486" s="227"/>
      <c r="AB486" s="227"/>
      <c r="AC486" s="227"/>
      <c r="AD486" s="227"/>
      <c r="AE486" s="227"/>
      <c r="AG486" s="227"/>
      <c r="AH486" s="227"/>
      <c r="AI486" s="227"/>
      <c r="AJ486" s="227"/>
      <c r="AK486" s="227"/>
      <c r="AL486" s="227"/>
      <c r="AM486" s="227"/>
      <c r="AN486" s="227"/>
      <c r="AO486" s="227"/>
      <c r="AP486" s="227"/>
      <c r="AQ486" s="227"/>
      <c r="AR486" s="227"/>
      <c r="AU486" s="227"/>
      <c r="AV486" s="227"/>
      <c r="AW486" s="227"/>
      <c r="AX486" s="227"/>
      <c r="AY486" s="227"/>
      <c r="AZ486" s="227"/>
      <c r="BA486" s="227"/>
      <c r="BB486" s="227"/>
      <c r="BC486" s="227"/>
      <c r="BD486" s="227"/>
      <c r="BE486" s="227"/>
      <c r="BF486" s="227"/>
      <c r="BH486" s="227"/>
      <c r="BI486" s="227"/>
      <c r="BJ486" s="227"/>
      <c r="BK486" s="227"/>
      <c r="BL486" s="227"/>
      <c r="BM486" s="227"/>
      <c r="BN486" s="227"/>
      <c r="BO486" s="227"/>
      <c r="BP486" s="227"/>
      <c r="BQ486" s="227"/>
      <c r="BR486" s="227"/>
      <c r="BS486" s="227"/>
    </row>
    <row r="487" spans="6:71">
      <c r="F487" s="941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227"/>
      <c r="T487" s="227"/>
      <c r="U487" s="227"/>
      <c r="V487" s="227"/>
      <c r="W487" s="227"/>
      <c r="X487" s="227"/>
      <c r="Y487" s="227"/>
      <c r="Z487" s="227"/>
      <c r="AA487" s="227"/>
      <c r="AB487" s="227"/>
      <c r="AC487" s="227"/>
      <c r="AD487" s="227"/>
      <c r="AE487" s="227"/>
      <c r="AG487" s="227"/>
      <c r="AH487" s="227"/>
      <c r="AI487" s="227"/>
      <c r="AJ487" s="227"/>
      <c r="AK487" s="227"/>
      <c r="AL487" s="227"/>
      <c r="AM487" s="227"/>
      <c r="AN487" s="227"/>
      <c r="AO487" s="227"/>
      <c r="AP487" s="227"/>
      <c r="AQ487" s="227"/>
      <c r="AR487" s="227"/>
      <c r="AU487" s="227"/>
      <c r="AV487" s="227"/>
      <c r="AW487" s="227"/>
      <c r="AX487" s="227"/>
      <c r="AY487" s="227"/>
      <c r="AZ487" s="227"/>
      <c r="BA487" s="227"/>
      <c r="BB487" s="227"/>
      <c r="BC487" s="227"/>
      <c r="BD487" s="227"/>
      <c r="BE487" s="227"/>
      <c r="BF487" s="227"/>
      <c r="BH487" s="227"/>
      <c r="BI487" s="227"/>
      <c r="BJ487" s="227"/>
      <c r="BK487" s="227"/>
      <c r="BL487" s="227"/>
      <c r="BM487" s="227"/>
      <c r="BN487" s="227"/>
      <c r="BO487" s="227"/>
      <c r="BP487" s="227"/>
      <c r="BQ487" s="227"/>
      <c r="BR487" s="227"/>
      <c r="BS487" s="227"/>
    </row>
    <row r="488" spans="6:71">
      <c r="F488" s="941"/>
      <c r="G488" s="227"/>
      <c r="H488" s="227"/>
      <c r="I488" s="227"/>
      <c r="J488" s="227"/>
      <c r="K488" s="227"/>
      <c r="L488" s="227"/>
      <c r="M488" s="227"/>
      <c r="N488" s="227"/>
      <c r="O488" s="227"/>
      <c r="P488" s="227"/>
      <c r="Q488" s="227"/>
      <c r="R488" s="227"/>
      <c r="T488" s="227"/>
      <c r="U488" s="227"/>
      <c r="V488" s="227"/>
      <c r="W488" s="227"/>
      <c r="X488" s="227"/>
      <c r="Y488" s="227"/>
      <c r="Z488" s="227"/>
      <c r="AA488" s="227"/>
      <c r="AB488" s="227"/>
      <c r="AC488" s="227"/>
      <c r="AD488" s="227"/>
      <c r="AE488" s="227"/>
      <c r="AG488" s="227"/>
      <c r="AH488" s="227"/>
      <c r="AI488" s="227"/>
      <c r="AJ488" s="227"/>
      <c r="AK488" s="227"/>
      <c r="AL488" s="227"/>
      <c r="AM488" s="227"/>
      <c r="AN488" s="227"/>
      <c r="AO488" s="227"/>
      <c r="AP488" s="227"/>
      <c r="AQ488" s="227"/>
      <c r="AR488" s="227"/>
      <c r="AU488" s="227"/>
      <c r="AV488" s="227"/>
      <c r="AW488" s="227"/>
      <c r="AX488" s="227"/>
      <c r="AY488" s="227"/>
      <c r="AZ488" s="227"/>
      <c r="BA488" s="227"/>
      <c r="BB488" s="227"/>
      <c r="BC488" s="227"/>
      <c r="BD488" s="227"/>
      <c r="BE488" s="227"/>
      <c r="BF488" s="227"/>
      <c r="BH488" s="227"/>
      <c r="BI488" s="227"/>
      <c r="BJ488" s="227"/>
      <c r="BK488" s="227"/>
      <c r="BL488" s="227"/>
      <c r="BM488" s="227"/>
      <c r="BN488" s="227"/>
      <c r="BO488" s="227"/>
      <c r="BP488" s="227"/>
      <c r="BQ488" s="227"/>
      <c r="BR488" s="227"/>
      <c r="BS488" s="227"/>
    </row>
    <row r="489" spans="6:71">
      <c r="F489" s="941"/>
      <c r="G489" s="227"/>
      <c r="H489" s="227"/>
      <c r="I489" s="227"/>
      <c r="J489" s="227"/>
      <c r="K489" s="227"/>
      <c r="L489" s="227"/>
      <c r="M489" s="227"/>
      <c r="N489" s="227"/>
      <c r="O489" s="227"/>
      <c r="P489" s="227"/>
      <c r="Q489" s="227"/>
      <c r="R489" s="227"/>
      <c r="T489" s="227"/>
      <c r="U489" s="227"/>
      <c r="V489" s="227"/>
      <c r="W489" s="227"/>
      <c r="X489" s="227"/>
      <c r="Y489" s="227"/>
      <c r="Z489" s="227"/>
      <c r="AA489" s="227"/>
      <c r="AB489" s="227"/>
      <c r="AC489" s="227"/>
      <c r="AD489" s="227"/>
      <c r="AE489" s="227"/>
      <c r="AG489" s="227"/>
      <c r="AH489" s="227"/>
      <c r="AI489" s="227"/>
      <c r="AJ489" s="227"/>
      <c r="AK489" s="227"/>
      <c r="AL489" s="227"/>
      <c r="AM489" s="227"/>
      <c r="AN489" s="227"/>
      <c r="AO489" s="227"/>
      <c r="AP489" s="227"/>
      <c r="AQ489" s="227"/>
      <c r="AR489" s="227"/>
      <c r="AU489" s="227"/>
      <c r="AV489" s="227"/>
      <c r="AW489" s="227"/>
      <c r="AX489" s="227"/>
      <c r="AY489" s="227"/>
      <c r="AZ489" s="227"/>
      <c r="BA489" s="227"/>
      <c r="BB489" s="227"/>
      <c r="BC489" s="227"/>
      <c r="BD489" s="227"/>
      <c r="BE489" s="227"/>
      <c r="BF489" s="227"/>
      <c r="BH489" s="227"/>
      <c r="BI489" s="227"/>
      <c r="BJ489" s="227"/>
      <c r="BK489" s="227"/>
      <c r="BL489" s="227"/>
      <c r="BM489" s="227"/>
      <c r="BN489" s="227"/>
      <c r="BO489" s="227"/>
      <c r="BP489" s="227"/>
      <c r="BQ489" s="227"/>
      <c r="BR489" s="227"/>
      <c r="BS489" s="227"/>
    </row>
    <row r="490" spans="6:71">
      <c r="F490" s="941"/>
      <c r="G490" s="227"/>
      <c r="H490" s="227"/>
      <c r="I490" s="227"/>
      <c r="J490" s="227"/>
      <c r="K490" s="227"/>
      <c r="L490" s="227"/>
      <c r="M490" s="227"/>
      <c r="N490" s="227"/>
      <c r="O490" s="227"/>
      <c r="P490" s="227"/>
      <c r="Q490" s="227"/>
      <c r="R490" s="227"/>
      <c r="T490" s="227"/>
      <c r="U490" s="227"/>
      <c r="V490" s="227"/>
      <c r="W490" s="227"/>
      <c r="X490" s="227"/>
      <c r="Y490" s="227"/>
      <c r="Z490" s="227"/>
      <c r="AA490" s="227"/>
      <c r="AB490" s="227"/>
      <c r="AC490" s="227"/>
      <c r="AD490" s="227"/>
      <c r="AE490" s="227"/>
      <c r="AG490" s="227"/>
      <c r="AH490" s="227"/>
      <c r="AI490" s="227"/>
      <c r="AJ490" s="227"/>
      <c r="AK490" s="227"/>
      <c r="AL490" s="227"/>
      <c r="AM490" s="227"/>
      <c r="AN490" s="227"/>
      <c r="AO490" s="227"/>
      <c r="AP490" s="227"/>
      <c r="AQ490" s="227"/>
      <c r="AR490" s="227"/>
      <c r="AU490" s="227"/>
      <c r="AV490" s="227"/>
      <c r="AW490" s="227"/>
      <c r="AX490" s="227"/>
      <c r="AY490" s="227"/>
      <c r="AZ490" s="227"/>
      <c r="BA490" s="227"/>
      <c r="BB490" s="227"/>
      <c r="BC490" s="227"/>
      <c r="BD490" s="227"/>
      <c r="BE490" s="227"/>
      <c r="BF490" s="227"/>
      <c r="BH490" s="227"/>
      <c r="BI490" s="227"/>
      <c r="BJ490" s="227"/>
      <c r="BK490" s="227"/>
      <c r="BL490" s="227"/>
      <c r="BM490" s="227"/>
      <c r="BN490" s="227"/>
      <c r="BO490" s="227"/>
      <c r="BP490" s="227"/>
      <c r="BQ490" s="227"/>
      <c r="BR490" s="227"/>
      <c r="BS490" s="227"/>
    </row>
    <row r="491" spans="6:71">
      <c r="F491" s="941"/>
      <c r="G491" s="227"/>
      <c r="H491" s="227"/>
      <c r="I491" s="227"/>
      <c r="J491" s="227"/>
      <c r="K491" s="227"/>
      <c r="L491" s="227"/>
      <c r="M491" s="227"/>
      <c r="N491" s="227"/>
      <c r="O491" s="227"/>
      <c r="P491" s="227"/>
      <c r="Q491" s="227"/>
      <c r="R491" s="227"/>
      <c r="T491" s="227"/>
      <c r="U491" s="227"/>
      <c r="V491" s="227"/>
      <c r="W491" s="227"/>
      <c r="X491" s="227"/>
      <c r="Y491" s="227"/>
      <c r="Z491" s="227"/>
      <c r="AA491" s="227"/>
      <c r="AB491" s="227"/>
      <c r="AC491" s="227"/>
      <c r="AD491" s="227"/>
      <c r="AE491" s="227"/>
      <c r="AG491" s="227"/>
      <c r="AH491" s="227"/>
      <c r="AI491" s="227"/>
      <c r="AJ491" s="227"/>
      <c r="AK491" s="227"/>
      <c r="AL491" s="227"/>
      <c r="AM491" s="227"/>
      <c r="AN491" s="227"/>
      <c r="AO491" s="227"/>
      <c r="AP491" s="227"/>
      <c r="AQ491" s="227"/>
      <c r="AR491" s="227"/>
      <c r="AU491" s="227"/>
      <c r="AV491" s="227"/>
      <c r="AW491" s="227"/>
      <c r="AX491" s="227"/>
      <c r="AY491" s="227"/>
      <c r="AZ491" s="227"/>
      <c r="BA491" s="227"/>
      <c r="BB491" s="227"/>
      <c r="BC491" s="227"/>
      <c r="BD491" s="227"/>
      <c r="BE491" s="227"/>
      <c r="BF491" s="227"/>
      <c r="BH491" s="227"/>
      <c r="BI491" s="227"/>
      <c r="BJ491" s="227"/>
      <c r="BK491" s="227"/>
      <c r="BL491" s="227"/>
      <c r="BM491" s="227"/>
      <c r="BN491" s="227"/>
      <c r="BO491" s="227"/>
      <c r="BP491" s="227"/>
      <c r="BQ491" s="227"/>
      <c r="BR491" s="227"/>
      <c r="BS491" s="227"/>
    </row>
    <row r="492" spans="6:71">
      <c r="F492" s="941"/>
      <c r="G492" s="227"/>
      <c r="H492" s="227"/>
      <c r="I492" s="227"/>
      <c r="J492" s="227"/>
      <c r="K492" s="227"/>
      <c r="L492" s="227"/>
      <c r="M492" s="227"/>
      <c r="N492" s="227"/>
      <c r="O492" s="227"/>
      <c r="P492" s="227"/>
      <c r="Q492" s="227"/>
      <c r="R492" s="227"/>
      <c r="T492" s="227"/>
      <c r="U492" s="227"/>
      <c r="V492" s="227"/>
      <c r="W492" s="227"/>
      <c r="X492" s="227"/>
      <c r="Y492" s="227"/>
      <c r="Z492" s="227"/>
      <c r="AA492" s="227"/>
      <c r="AB492" s="227"/>
      <c r="AC492" s="227"/>
      <c r="AD492" s="227"/>
      <c r="AE492" s="227"/>
      <c r="AG492" s="227"/>
      <c r="AH492" s="227"/>
      <c r="AI492" s="227"/>
      <c r="AJ492" s="227"/>
      <c r="AK492" s="227"/>
      <c r="AL492" s="227"/>
      <c r="AM492" s="227"/>
      <c r="AN492" s="227"/>
      <c r="AO492" s="227"/>
      <c r="AP492" s="227"/>
      <c r="AQ492" s="227"/>
      <c r="AR492" s="227"/>
      <c r="AU492" s="227"/>
      <c r="AV492" s="227"/>
      <c r="AW492" s="227"/>
      <c r="AX492" s="227"/>
      <c r="AY492" s="227"/>
      <c r="AZ492" s="227"/>
      <c r="BA492" s="227"/>
      <c r="BB492" s="227"/>
      <c r="BC492" s="227"/>
      <c r="BD492" s="227"/>
      <c r="BE492" s="227"/>
      <c r="BF492" s="227"/>
      <c r="BH492" s="227"/>
      <c r="BI492" s="227"/>
      <c r="BJ492" s="227"/>
      <c r="BK492" s="227"/>
      <c r="BL492" s="227"/>
      <c r="BM492" s="227"/>
      <c r="BN492" s="227"/>
      <c r="BO492" s="227"/>
      <c r="BP492" s="227"/>
      <c r="BQ492" s="227"/>
      <c r="BR492" s="227"/>
      <c r="BS492" s="227"/>
    </row>
    <row r="493" spans="6:71">
      <c r="F493" s="941"/>
      <c r="G493" s="227"/>
      <c r="H493" s="227"/>
      <c r="I493" s="227"/>
      <c r="J493" s="227"/>
      <c r="K493" s="227"/>
      <c r="L493" s="227"/>
      <c r="M493" s="227"/>
      <c r="N493" s="227"/>
      <c r="O493" s="227"/>
      <c r="P493" s="227"/>
      <c r="Q493" s="227"/>
      <c r="R493" s="227"/>
      <c r="T493" s="227"/>
      <c r="U493" s="227"/>
      <c r="V493" s="227"/>
      <c r="W493" s="227"/>
      <c r="X493" s="227"/>
      <c r="Y493" s="227"/>
      <c r="Z493" s="227"/>
      <c r="AA493" s="227"/>
      <c r="AB493" s="227"/>
      <c r="AC493" s="227"/>
      <c r="AD493" s="227"/>
      <c r="AE493" s="227"/>
      <c r="AG493" s="227"/>
      <c r="AH493" s="227"/>
      <c r="AI493" s="227"/>
      <c r="AJ493" s="227"/>
      <c r="AK493" s="227"/>
      <c r="AL493" s="227"/>
      <c r="AM493" s="227"/>
      <c r="AN493" s="227"/>
      <c r="AO493" s="227"/>
      <c r="AP493" s="227"/>
      <c r="AQ493" s="227"/>
      <c r="AR493" s="227"/>
      <c r="AU493" s="227"/>
      <c r="AV493" s="227"/>
      <c r="AW493" s="227"/>
      <c r="AX493" s="227"/>
      <c r="AY493" s="227"/>
      <c r="AZ493" s="227"/>
      <c r="BA493" s="227"/>
      <c r="BB493" s="227"/>
      <c r="BC493" s="227"/>
      <c r="BD493" s="227"/>
      <c r="BE493" s="227"/>
      <c r="BF493" s="227"/>
      <c r="BH493" s="227"/>
      <c r="BI493" s="227"/>
      <c r="BJ493" s="227"/>
      <c r="BK493" s="227"/>
      <c r="BL493" s="227"/>
      <c r="BM493" s="227"/>
      <c r="BN493" s="227"/>
      <c r="BO493" s="227"/>
      <c r="BP493" s="227"/>
      <c r="BQ493" s="227"/>
      <c r="BR493" s="227"/>
      <c r="BS493" s="227"/>
    </row>
    <row r="494" spans="6:71">
      <c r="F494" s="941"/>
      <c r="G494" s="227"/>
      <c r="H494" s="227"/>
      <c r="I494" s="227"/>
      <c r="J494" s="227"/>
      <c r="K494" s="227"/>
      <c r="L494" s="227"/>
      <c r="M494" s="227"/>
      <c r="N494" s="227"/>
      <c r="O494" s="227"/>
      <c r="P494" s="227"/>
      <c r="Q494" s="227"/>
      <c r="R494" s="227"/>
      <c r="T494" s="227"/>
      <c r="U494" s="227"/>
      <c r="V494" s="227"/>
      <c r="W494" s="227"/>
      <c r="X494" s="227"/>
      <c r="Y494" s="227"/>
      <c r="Z494" s="227"/>
      <c r="AA494" s="227"/>
      <c r="AB494" s="227"/>
      <c r="AC494" s="227"/>
      <c r="AD494" s="227"/>
      <c r="AE494" s="227"/>
      <c r="AG494" s="227"/>
      <c r="AH494" s="227"/>
      <c r="AI494" s="227"/>
      <c r="AJ494" s="227"/>
      <c r="AK494" s="227"/>
      <c r="AL494" s="227"/>
      <c r="AM494" s="227"/>
      <c r="AN494" s="227"/>
      <c r="AO494" s="227"/>
      <c r="AP494" s="227"/>
      <c r="AQ494" s="227"/>
      <c r="AR494" s="227"/>
      <c r="AU494" s="227"/>
      <c r="AV494" s="227"/>
      <c r="AW494" s="227"/>
      <c r="AX494" s="227"/>
      <c r="AY494" s="227"/>
      <c r="AZ494" s="227"/>
      <c r="BA494" s="227"/>
      <c r="BB494" s="227"/>
      <c r="BC494" s="227"/>
      <c r="BD494" s="227"/>
      <c r="BE494" s="227"/>
      <c r="BF494" s="227"/>
      <c r="BH494" s="227"/>
      <c r="BI494" s="227"/>
      <c r="BJ494" s="227"/>
      <c r="BK494" s="227"/>
      <c r="BL494" s="227"/>
      <c r="BM494" s="227"/>
      <c r="BN494" s="227"/>
      <c r="BO494" s="227"/>
      <c r="BP494" s="227"/>
      <c r="BQ494" s="227"/>
      <c r="BR494" s="227"/>
      <c r="BS494" s="227"/>
    </row>
    <row r="495" spans="6:71">
      <c r="F495" s="941"/>
      <c r="G495" s="227"/>
      <c r="H495" s="227"/>
      <c r="I495" s="227"/>
      <c r="J495" s="227"/>
      <c r="K495" s="227"/>
      <c r="L495" s="227"/>
      <c r="M495" s="227"/>
      <c r="N495" s="227"/>
      <c r="O495" s="227"/>
      <c r="P495" s="227"/>
      <c r="Q495" s="227"/>
      <c r="R495" s="227"/>
      <c r="T495" s="227"/>
      <c r="U495" s="227"/>
      <c r="V495" s="227"/>
      <c r="W495" s="227"/>
      <c r="X495" s="227"/>
      <c r="Y495" s="227"/>
      <c r="Z495" s="227"/>
      <c r="AA495" s="227"/>
      <c r="AB495" s="227"/>
      <c r="AC495" s="227"/>
      <c r="AD495" s="227"/>
      <c r="AE495" s="227"/>
      <c r="AG495" s="227"/>
      <c r="AH495" s="227"/>
      <c r="AI495" s="227"/>
      <c r="AJ495" s="227"/>
      <c r="AK495" s="227"/>
      <c r="AL495" s="227"/>
      <c r="AM495" s="227"/>
      <c r="AN495" s="227"/>
      <c r="AO495" s="227"/>
      <c r="AP495" s="227"/>
      <c r="AQ495" s="227"/>
      <c r="AR495" s="227"/>
      <c r="AU495" s="227"/>
      <c r="AV495" s="227"/>
      <c r="AW495" s="227"/>
      <c r="AX495" s="227"/>
      <c r="AY495" s="227"/>
      <c r="AZ495" s="227"/>
      <c r="BA495" s="227"/>
      <c r="BB495" s="227"/>
      <c r="BC495" s="227"/>
      <c r="BD495" s="227"/>
      <c r="BE495" s="227"/>
      <c r="BF495" s="227"/>
      <c r="BH495" s="227"/>
      <c r="BI495" s="227"/>
      <c r="BJ495" s="227"/>
      <c r="BK495" s="227"/>
      <c r="BL495" s="227"/>
      <c r="BM495" s="227"/>
      <c r="BN495" s="227"/>
      <c r="BO495" s="227"/>
      <c r="BP495" s="227"/>
      <c r="BQ495" s="227"/>
      <c r="BR495" s="227"/>
      <c r="BS495" s="227"/>
    </row>
    <row r="496" spans="6:71">
      <c r="F496" s="941"/>
      <c r="G496" s="227"/>
      <c r="H496" s="227"/>
      <c r="I496" s="227"/>
      <c r="J496" s="227"/>
      <c r="K496" s="227"/>
      <c r="L496" s="227"/>
      <c r="M496" s="227"/>
      <c r="N496" s="227"/>
      <c r="O496" s="227"/>
      <c r="P496" s="227"/>
      <c r="Q496" s="227"/>
      <c r="R496" s="227"/>
      <c r="T496" s="227"/>
      <c r="U496" s="227"/>
      <c r="V496" s="227"/>
      <c r="W496" s="227"/>
      <c r="X496" s="227"/>
      <c r="Y496" s="227"/>
      <c r="Z496" s="227"/>
      <c r="AA496" s="227"/>
      <c r="AB496" s="227"/>
      <c r="AC496" s="227"/>
      <c r="AD496" s="227"/>
      <c r="AE496" s="227"/>
      <c r="AG496" s="227"/>
      <c r="AH496" s="227"/>
      <c r="AI496" s="227"/>
      <c r="AJ496" s="227"/>
      <c r="AK496" s="227"/>
      <c r="AL496" s="227"/>
      <c r="AM496" s="227"/>
      <c r="AN496" s="227"/>
      <c r="AO496" s="227"/>
      <c r="AP496" s="227"/>
      <c r="AQ496" s="227"/>
      <c r="AR496" s="227"/>
      <c r="AU496" s="227"/>
      <c r="AV496" s="227"/>
      <c r="AW496" s="227"/>
      <c r="AX496" s="227"/>
      <c r="AY496" s="227"/>
      <c r="AZ496" s="227"/>
      <c r="BA496" s="227"/>
      <c r="BB496" s="227"/>
      <c r="BC496" s="227"/>
      <c r="BD496" s="227"/>
      <c r="BE496" s="227"/>
      <c r="BF496" s="227"/>
      <c r="BH496" s="227"/>
      <c r="BI496" s="227"/>
      <c r="BJ496" s="227"/>
      <c r="BK496" s="227"/>
      <c r="BL496" s="227"/>
      <c r="BM496" s="227"/>
      <c r="BN496" s="227"/>
      <c r="BO496" s="227"/>
      <c r="BP496" s="227"/>
      <c r="BQ496" s="227"/>
      <c r="BR496" s="227"/>
      <c r="BS496" s="227"/>
    </row>
    <row r="497" spans="6:71">
      <c r="F497" s="941"/>
      <c r="G497" s="227"/>
      <c r="H497" s="227"/>
      <c r="I497" s="227"/>
      <c r="J497" s="227"/>
      <c r="K497" s="227"/>
      <c r="L497" s="227"/>
      <c r="M497" s="227"/>
      <c r="N497" s="227"/>
      <c r="O497" s="227"/>
      <c r="P497" s="227"/>
      <c r="Q497" s="227"/>
      <c r="R497" s="227"/>
      <c r="T497" s="227"/>
      <c r="U497" s="227"/>
      <c r="V497" s="227"/>
      <c r="W497" s="227"/>
      <c r="X497" s="227"/>
      <c r="Y497" s="227"/>
      <c r="Z497" s="227"/>
      <c r="AA497" s="227"/>
      <c r="AB497" s="227"/>
      <c r="AC497" s="227"/>
      <c r="AD497" s="227"/>
      <c r="AE497" s="227"/>
      <c r="AG497" s="227"/>
      <c r="AH497" s="227"/>
      <c r="AI497" s="227"/>
      <c r="AJ497" s="227"/>
      <c r="AK497" s="227"/>
      <c r="AL497" s="227"/>
      <c r="AM497" s="227"/>
      <c r="AN497" s="227"/>
      <c r="AO497" s="227"/>
      <c r="AP497" s="227"/>
      <c r="AQ497" s="227"/>
      <c r="AR497" s="227"/>
      <c r="AU497" s="227"/>
      <c r="AV497" s="227"/>
      <c r="AW497" s="227"/>
      <c r="AX497" s="227"/>
      <c r="AY497" s="227"/>
      <c r="AZ497" s="227"/>
      <c r="BA497" s="227"/>
      <c r="BB497" s="227"/>
      <c r="BC497" s="227"/>
      <c r="BD497" s="227"/>
      <c r="BE497" s="227"/>
      <c r="BF497" s="227"/>
      <c r="BH497" s="227"/>
      <c r="BI497" s="227"/>
      <c r="BJ497" s="227"/>
      <c r="BK497" s="227"/>
      <c r="BL497" s="227"/>
      <c r="BM497" s="227"/>
      <c r="BN497" s="227"/>
      <c r="BO497" s="227"/>
      <c r="BP497" s="227"/>
      <c r="BQ497" s="227"/>
      <c r="BR497" s="227"/>
      <c r="BS497" s="227"/>
    </row>
    <row r="498" spans="6:71">
      <c r="F498" s="941"/>
      <c r="G498" s="227"/>
      <c r="H498" s="227"/>
      <c r="I498" s="227"/>
      <c r="J498" s="227"/>
      <c r="K498" s="227"/>
      <c r="L498" s="227"/>
      <c r="M498" s="227"/>
      <c r="N498" s="227"/>
      <c r="O498" s="227"/>
      <c r="P498" s="227"/>
      <c r="Q498" s="227"/>
      <c r="R498" s="227"/>
      <c r="T498" s="227"/>
      <c r="U498" s="227"/>
      <c r="V498" s="227"/>
      <c r="W498" s="227"/>
      <c r="X498" s="227"/>
      <c r="Y498" s="227"/>
      <c r="Z498" s="227"/>
      <c r="AA498" s="227"/>
      <c r="AB498" s="227"/>
      <c r="AC498" s="227"/>
      <c r="AD498" s="227"/>
      <c r="AE498" s="227"/>
      <c r="AG498" s="227"/>
      <c r="AH498" s="227"/>
      <c r="AI498" s="227"/>
      <c r="AJ498" s="227"/>
      <c r="AK498" s="227"/>
      <c r="AL498" s="227"/>
      <c r="AM498" s="227"/>
      <c r="AN498" s="227"/>
      <c r="AO498" s="227"/>
      <c r="AP498" s="227"/>
      <c r="AQ498" s="227"/>
      <c r="AR498" s="227"/>
      <c r="AU498" s="227"/>
      <c r="AV498" s="227"/>
      <c r="AW498" s="227"/>
      <c r="AX498" s="227"/>
      <c r="AY498" s="227"/>
      <c r="AZ498" s="227"/>
      <c r="BA498" s="227"/>
      <c r="BB498" s="227"/>
      <c r="BC498" s="227"/>
      <c r="BD498" s="227"/>
      <c r="BE498" s="227"/>
      <c r="BF498" s="227"/>
      <c r="BH498" s="227"/>
      <c r="BI498" s="227"/>
      <c r="BJ498" s="227"/>
      <c r="BK498" s="227"/>
      <c r="BL498" s="227"/>
      <c r="BM498" s="227"/>
      <c r="BN498" s="227"/>
      <c r="BO498" s="227"/>
      <c r="BP498" s="227"/>
      <c r="BQ498" s="227"/>
      <c r="BR498" s="227"/>
      <c r="BS498" s="227"/>
    </row>
    <row r="499" spans="6:71">
      <c r="F499" s="941"/>
      <c r="G499" s="227"/>
      <c r="H499" s="227"/>
      <c r="I499" s="227"/>
      <c r="J499" s="227"/>
      <c r="K499" s="227"/>
      <c r="L499" s="227"/>
      <c r="M499" s="227"/>
      <c r="N499" s="227"/>
      <c r="O499" s="227"/>
      <c r="P499" s="227"/>
      <c r="Q499" s="227"/>
      <c r="R499" s="227"/>
      <c r="T499" s="227"/>
      <c r="U499" s="227"/>
      <c r="V499" s="227"/>
      <c r="W499" s="227"/>
      <c r="X499" s="227"/>
      <c r="Y499" s="227"/>
      <c r="Z499" s="227"/>
      <c r="AA499" s="227"/>
      <c r="AB499" s="227"/>
      <c r="AC499" s="227"/>
      <c r="AD499" s="227"/>
      <c r="AE499" s="227"/>
      <c r="AG499" s="227"/>
      <c r="AH499" s="227"/>
      <c r="AI499" s="227"/>
      <c r="AJ499" s="227"/>
      <c r="AK499" s="227"/>
      <c r="AL499" s="227"/>
      <c r="AM499" s="227"/>
      <c r="AN499" s="227"/>
      <c r="AO499" s="227"/>
      <c r="AP499" s="227"/>
      <c r="AQ499" s="227"/>
      <c r="AR499" s="227"/>
      <c r="AU499" s="227"/>
      <c r="AV499" s="227"/>
      <c r="AW499" s="227"/>
      <c r="AX499" s="227"/>
      <c r="AY499" s="227"/>
      <c r="AZ499" s="227"/>
      <c r="BA499" s="227"/>
      <c r="BB499" s="227"/>
      <c r="BC499" s="227"/>
      <c r="BD499" s="227"/>
      <c r="BE499" s="227"/>
      <c r="BF499" s="227"/>
      <c r="BH499" s="227"/>
      <c r="BI499" s="227"/>
      <c r="BJ499" s="227"/>
      <c r="BK499" s="227"/>
      <c r="BL499" s="227"/>
      <c r="BM499" s="227"/>
      <c r="BN499" s="227"/>
      <c r="BO499" s="227"/>
      <c r="BP499" s="227"/>
      <c r="BQ499" s="227"/>
      <c r="BR499" s="227"/>
      <c r="BS499" s="227"/>
    </row>
    <row r="500" spans="6:71">
      <c r="F500" s="941"/>
      <c r="G500" s="227"/>
      <c r="H500" s="227"/>
      <c r="I500" s="227"/>
      <c r="J500" s="227"/>
      <c r="K500" s="227"/>
      <c r="L500" s="227"/>
      <c r="M500" s="227"/>
      <c r="N500" s="227"/>
      <c r="O500" s="227"/>
      <c r="P500" s="227"/>
      <c r="Q500" s="227"/>
      <c r="R500" s="227"/>
      <c r="T500" s="227"/>
      <c r="U500" s="227"/>
      <c r="V500" s="227"/>
      <c r="W500" s="227"/>
      <c r="X500" s="227"/>
      <c r="Y500" s="227"/>
      <c r="Z500" s="227"/>
      <c r="AA500" s="227"/>
      <c r="AB500" s="227"/>
      <c r="AC500" s="227"/>
      <c r="AD500" s="227"/>
      <c r="AE500" s="227"/>
      <c r="AG500" s="227"/>
      <c r="AH500" s="227"/>
      <c r="AI500" s="227"/>
      <c r="AJ500" s="227"/>
      <c r="AK500" s="227"/>
      <c r="AL500" s="227"/>
      <c r="AM500" s="227"/>
      <c r="AN500" s="227"/>
      <c r="AO500" s="227"/>
      <c r="AP500" s="227"/>
      <c r="AQ500" s="227"/>
      <c r="AR500" s="227"/>
      <c r="AU500" s="227"/>
      <c r="AV500" s="227"/>
      <c r="AW500" s="227"/>
      <c r="AX500" s="227"/>
      <c r="AY500" s="227"/>
      <c r="AZ500" s="227"/>
      <c r="BA500" s="227"/>
      <c r="BB500" s="227"/>
      <c r="BC500" s="227"/>
      <c r="BD500" s="227"/>
      <c r="BE500" s="227"/>
      <c r="BF500" s="227"/>
      <c r="BH500" s="227"/>
      <c r="BI500" s="227"/>
      <c r="BJ500" s="227"/>
      <c r="BK500" s="227"/>
      <c r="BL500" s="227"/>
      <c r="BM500" s="227"/>
      <c r="BN500" s="227"/>
      <c r="BO500" s="227"/>
      <c r="BP500" s="227"/>
      <c r="BQ500" s="227"/>
      <c r="BR500" s="227"/>
      <c r="BS500" s="227"/>
    </row>
    <row r="501" spans="6:71">
      <c r="F501" s="941"/>
      <c r="G501" s="227"/>
      <c r="H501" s="227"/>
      <c r="I501" s="227"/>
      <c r="J501" s="227"/>
      <c r="K501" s="227"/>
      <c r="L501" s="227"/>
      <c r="M501" s="227"/>
      <c r="N501" s="227"/>
      <c r="O501" s="227"/>
      <c r="P501" s="227"/>
      <c r="Q501" s="227"/>
      <c r="R501" s="227"/>
      <c r="T501" s="227"/>
      <c r="U501" s="227"/>
      <c r="V501" s="227"/>
      <c r="W501" s="227"/>
      <c r="X501" s="227"/>
      <c r="Y501" s="227"/>
      <c r="Z501" s="227"/>
      <c r="AA501" s="227"/>
      <c r="AB501" s="227"/>
      <c r="AC501" s="227"/>
      <c r="AD501" s="227"/>
      <c r="AE501" s="227"/>
      <c r="AG501" s="227"/>
      <c r="AH501" s="227"/>
      <c r="AI501" s="227"/>
      <c r="AJ501" s="227"/>
      <c r="AK501" s="227"/>
      <c r="AL501" s="227"/>
      <c r="AM501" s="227"/>
      <c r="AN501" s="227"/>
      <c r="AO501" s="227"/>
      <c r="AP501" s="227"/>
      <c r="AQ501" s="227"/>
      <c r="AR501" s="227"/>
      <c r="AU501" s="227"/>
      <c r="AV501" s="227"/>
      <c r="AW501" s="227"/>
      <c r="AX501" s="227"/>
      <c r="AY501" s="227"/>
      <c r="AZ501" s="227"/>
      <c r="BA501" s="227"/>
      <c r="BB501" s="227"/>
      <c r="BC501" s="227"/>
      <c r="BD501" s="227"/>
      <c r="BE501" s="227"/>
      <c r="BF501" s="227"/>
      <c r="BH501" s="227"/>
      <c r="BI501" s="227"/>
      <c r="BJ501" s="227"/>
      <c r="BK501" s="227"/>
      <c r="BL501" s="227"/>
      <c r="BM501" s="227"/>
      <c r="BN501" s="227"/>
      <c r="BO501" s="227"/>
      <c r="BP501" s="227"/>
      <c r="BQ501" s="227"/>
      <c r="BR501" s="227"/>
      <c r="BS501" s="227"/>
    </row>
    <row r="502" spans="6:71">
      <c r="F502" s="941"/>
      <c r="G502" s="227"/>
      <c r="H502" s="227"/>
      <c r="I502" s="227"/>
      <c r="J502" s="227"/>
      <c r="K502" s="227"/>
      <c r="L502" s="227"/>
      <c r="M502" s="227"/>
      <c r="N502" s="227"/>
      <c r="O502" s="227"/>
      <c r="P502" s="227"/>
      <c r="Q502" s="227"/>
      <c r="R502" s="227"/>
      <c r="T502" s="227"/>
      <c r="U502" s="227"/>
      <c r="V502" s="227"/>
      <c r="W502" s="227"/>
      <c r="X502" s="227"/>
      <c r="Y502" s="227"/>
      <c r="Z502" s="227"/>
      <c r="AA502" s="227"/>
      <c r="AB502" s="227"/>
      <c r="AC502" s="227"/>
      <c r="AD502" s="227"/>
      <c r="AE502" s="227"/>
      <c r="AG502" s="227"/>
      <c r="AH502" s="227"/>
      <c r="AI502" s="227"/>
      <c r="AJ502" s="227"/>
      <c r="AK502" s="227"/>
      <c r="AL502" s="227"/>
      <c r="AM502" s="227"/>
      <c r="AN502" s="227"/>
      <c r="AO502" s="227"/>
      <c r="AP502" s="227"/>
      <c r="AQ502" s="227"/>
      <c r="AR502" s="227"/>
      <c r="AU502" s="227"/>
      <c r="AV502" s="227"/>
      <c r="AW502" s="227"/>
      <c r="AX502" s="227"/>
      <c r="AY502" s="227"/>
      <c r="AZ502" s="227"/>
      <c r="BA502" s="227"/>
      <c r="BB502" s="227"/>
      <c r="BC502" s="227"/>
      <c r="BD502" s="227"/>
      <c r="BE502" s="227"/>
      <c r="BF502" s="227"/>
      <c r="BH502" s="227"/>
      <c r="BI502" s="227"/>
      <c r="BJ502" s="227"/>
      <c r="BK502" s="227"/>
      <c r="BL502" s="227"/>
      <c r="BM502" s="227"/>
      <c r="BN502" s="227"/>
      <c r="BO502" s="227"/>
      <c r="BP502" s="227"/>
      <c r="BQ502" s="227"/>
      <c r="BR502" s="227"/>
      <c r="BS502" s="227"/>
    </row>
    <row r="503" spans="6:71">
      <c r="F503" s="941"/>
      <c r="G503" s="227"/>
      <c r="H503" s="227"/>
      <c r="I503" s="227"/>
      <c r="J503" s="227"/>
      <c r="K503" s="227"/>
      <c r="L503" s="227"/>
      <c r="M503" s="227"/>
      <c r="N503" s="227"/>
      <c r="O503" s="227"/>
      <c r="P503" s="227"/>
      <c r="Q503" s="227"/>
      <c r="R503" s="227"/>
      <c r="T503" s="227"/>
      <c r="U503" s="227"/>
      <c r="V503" s="227"/>
      <c r="W503" s="227"/>
      <c r="X503" s="227"/>
      <c r="Y503" s="227"/>
      <c r="Z503" s="227"/>
      <c r="AA503" s="227"/>
      <c r="AB503" s="227"/>
      <c r="AC503" s="227"/>
      <c r="AD503" s="227"/>
      <c r="AE503" s="227"/>
      <c r="AG503" s="227"/>
      <c r="AH503" s="227"/>
      <c r="AI503" s="227"/>
      <c r="AJ503" s="227"/>
      <c r="AK503" s="227"/>
      <c r="AL503" s="227"/>
      <c r="AM503" s="227"/>
      <c r="AN503" s="227"/>
      <c r="AO503" s="227"/>
      <c r="AP503" s="227"/>
      <c r="AQ503" s="227"/>
      <c r="AR503" s="227"/>
      <c r="AU503" s="227"/>
      <c r="AV503" s="227"/>
      <c r="AW503" s="227"/>
      <c r="AX503" s="227"/>
      <c r="AY503" s="227"/>
      <c r="AZ503" s="227"/>
      <c r="BA503" s="227"/>
      <c r="BB503" s="227"/>
      <c r="BC503" s="227"/>
      <c r="BD503" s="227"/>
      <c r="BE503" s="227"/>
      <c r="BF503" s="227"/>
      <c r="BH503" s="227"/>
      <c r="BI503" s="227"/>
      <c r="BJ503" s="227"/>
      <c r="BK503" s="227"/>
      <c r="BL503" s="227"/>
      <c r="BM503" s="227"/>
      <c r="BN503" s="227"/>
      <c r="BO503" s="227"/>
      <c r="BP503" s="227"/>
      <c r="BQ503" s="227"/>
      <c r="BR503" s="227"/>
      <c r="BS503" s="227"/>
    </row>
  </sheetData>
  <autoFilter ref="A2:CK476" xr:uid="{CDEC2CBD-504C-4EBC-B95B-BF24979BDE4F}"/>
  <mergeCells count="2">
    <mergeCell ref="A1:B1"/>
    <mergeCell ref="C1:D1"/>
  </mergeCells>
  <phoneticPr fontId="4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EF654-C995-4BE0-8189-31CCFAD0D846}">
  <dimension ref="A1:M385"/>
  <sheetViews>
    <sheetView topLeftCell="A32" workbookViewId="0">
      <selection activeCell="C57" sqref="C57"/>
    </sheetView>
  </sheetViews>
  <sheetFormatPr defaultRowHeight="15" outlineLevelRow="1"/>
  <cols>
    <col min="1" max="1" width="7.28515625" style="286" bestFit="1" customWidth="1"/>
    <col min="2" max="2" width="15" style="286" bestFit="1" customWidth="1"/>
    <col min="3" max="3" width="32.5703125" style="286" customWidth="1"/>
    <col min="4" max="4" width="12.5703125" style="286" bestFit="1" customWidth="1"/>
    <col min="5" max="5" width="35.5703125" style="286" bestFit="1" customWidth="1"/>
    <col min="6" max="11" width="18.7109375" customWidth="1"/>
    <col min="12" max="12" width="20.85546875" style="286" customWidth="1"/>
  </cols>
  <sheetData>
    <row r="1" spans="1:13">
      <c r="A1" s="996"/>
      <c r="B1" s="997"/>
      <c r="C1" s="998"/>
      <c r="D1" s="998"/>
      <c r="E1" s="336"/>
      <c r="F1" s="227"/>
      <c r="G1" s="227"/>
      <c r="H1" s="227"/>
      <c r="I1" s="227"/>
      <c r="J1" s="227"/>
      <c r="K1" s="227"/>
      <c r="L1" s="940"/>
    </row>
    <row r="2" spans="1:13" ht="38.25">
      <c r="A2" s="251" t="s">
        <v>2</v>
      </c>
      <c r="B2" s="251" t="s">
        <v>3</v>
      </c>
      <c r="C2" s="252" t="s">
        <v>4</v>
      </c>
      <c r="D2" s="253" t="s">
        <v>5</v>
      </c>
      <c r="E2" s="337" t="s">
        <v>7</v>
      </c>
      <c r="F2" s="250">
        <v>2021</v>
      </c>
      <c r="G2" s="250">
        <v>2022</v>
      </c>
      <c r="H2" s="250">
        <v>2023</v>
      </c>
      <c r="I2" s="250">
        <v>2024</v>
      </c>
      <c r="J2" s="250">
        <v>2025</v>
      </c>
      <c r="K2" s="250">
        <v>2026</v>
      </c>
      <c r="L2" s="254" t="s">
        <v>6</v>
      </c>
      <c r="M2" s="250"/>
    </row>
    <row r="3" spans="1:13" ht="15.75">
      <c r="A3" s="255"/>
      <c r="B3" s="256" t="s">
        <v>24</v>
      </c>
      <c r="C3" s="257"/>
      <c r="D3" s="258" t="s">
        <v>25</v>
      </c>
      <c r="E3" s="338" t="s">
        <v>26</v>
      </c>
      <c r="F3" s="369">
        <f ca="1">SUM('Общий график RUB, BYN'!G3:R3)</f>
        <v>2208446.8407391976</v>
      </c>
      <c r="G3" s="369">
        <f ca="1">SUM('Общий график RUB, BYN'!T3:AE3)</f>
        <v>4119682.9421970118</v>
      </c>
      <c r="H3" s="369">
        <f ca="1">SUM('Общий график RUB, BYN'!AG3:AR3)</f>
        <v>1662482.9740469737</v>
      </c>
      <c r="I3" s="369">
        <f ca="1">SUM('Общий график RUB, BYN'!AU3:BF3)</f>
        <v>465106.29542742349</v>
      </c>
      <c r="J3" s="369">
        <f ca="1">SUM('Общий график RUB, BYN'!BH3:BS3)</f>
        <v>1261357.802390161</v>
      </c>
      <c r="K3" s="369">
        <f ca="1">SUM('Общий график RUB, BYN'!BU3:CF3)</f>
        <v>0</v>
      </c>
      <c r="L3" s="259"/>
    </row>
    <row r="4" spans="1:13">
      <c r="A4" s="260" t="s">
        <v>27</v>
      </c>
      <c r="B4" s="261"/>
      <c r="C4" s="261"/>
      <c r="D4" s="262" t="s">
        <v>25</v>
      </c>
      <c r="E4" s="339" t="s">
        <v>132</v>
      </c>
      <c r="F4" s="228">
        <f ca="1">SUM('Общий график RUB, BYN'!G4:R4)</f>
        <v>3250000</v>
      </c>
      <c r="G4" s="228">
        <f ca="1">SUM('Общий график RUB, BYN'!T4:AE4)</f>
        <v>5600000</v>
      </c>
      <c r="H4" s="228">
        <f ca="1">SUM('Общий график RUB, BYN'!AG4:AR4)</f>
        <v>4000000</v>
      </c>
      <c r="I4" s="228">
        <f ca="1">SUM('Общий график RUB, BYN'!AU4:BF4)</f>
        <v>1500000</v>
      </c>
      <c r="J4" s="228">
        <f ca="1">SUM('Общий график RUB, BYN'!BH4:BS4)</f>
        <v>3000000</v>
      </c>
      <c r="K4" s="228">
        <f ca="1">SUM('Общий график RUB, BYN'!BU4:CF4)</f>
        <v>0</v>
      </c>
      <c r="L4" s="263"/>
    </row>
    <row r="5" spans="1:13" hidden="1" outlineLevel="1">
      <c r="A5" s="264"/>
      <c r="B5" s="265"/>
      <c r="C5" s="266"/>
      <c r="D5" s="267"/>
      <c r="E5" s="340" t="s">
        <v>29</v>
      </c>
      <c r="F5" s="229">
        <f ca="1">SUM('Общий график RUB, BYN'!G5:R5)</f>
        <v>3250000</v>
      </c>
      <c r="G5" s="229">
        <f ca="1">SUM('Общий график RUB, BYN'!T5:AE5)</f>
        <v>5600000</v>
      </c>
      <c r="H5" s="229">
        <f ca="1">SUM('Общий график RUB, BYN'!AG5:AR5)</f>
        <v>4000000</v>
      </c>
      <c r="I5" s="229">
        <f ca="1">SUM('Общий график RUB, BYN'!AU5:BF5)</f>
        <v>1500000</v>
      </c>
      <c r="J5" s="229">
        <f ca="1">SUM('Общий график RUB, BYN'!BH5:BS5)</f>
        <v>3000000</v>
      </c>
      <c r="K5" s="229">
        <f ca="1">SUM('Общий график RUB, BYN'!BU5:CF5)</f>
        <v>0</v>
      </c>
      <c r="L5" s="267"/>
    </row>
    <row r="6" spans="1:13" hidden="1" outlineLevel="1">
      <c r="A6" s="268" t="s">
        <v>27</v>
      </c>
      <c r="B6" s="265"/>
      <c r="C6" s="266"/>
      <c r="D6" s="267"/>
      <c r="E6" s="340" t="s">
        <v>133</v>
      </c>
      <c r="F6" s="230">
        <f ca="1">SUM('Общий график RUB, BYN'!G6:R6)</f>
        <v>1284643.7286488644</v>
      </c>
      <c r="G6" s="230">
        <f ca="1">SUM('Общий график RUB, BYN'!T6:AE6)</f>
        <v>2150459.9302910073</v>
      </c>
      <c r="H6" s="230">
        <f ca="1">SUM('Общий график RUB, BYN'!AG6:AR6)</f>
        <v>1372122.9275893662</v>
      </c>
      <c r="I6" s="230">
        <f ca="1">SUM('Общий график RUB, BYN'!AU6:BF6)</f>
        <v>465106.29542742349</v>
      </c>
      <c r="J6" s="230">
        <f ca="1">SUM('Общий график RUB, BYN'!BH6:BS6)</f>
        <v>961357.80239016097</v>
      </c>
      <c r="K6" s="230">
        <f ca="1">SUM('Общий график RUB, BYN'!BU6:CF6)</f>
        <v>0</v>
      </c>
      <c r="L6" s="267"/>
    </row>
    <row r="7" spans="1:13" hidden="1" outlineLevel="1">
      <c r="A7" s="264"/>
      <c r="B7" s="265"/>
      <c r="C7" s="266"/>
      <c r="D7" s="267"/>
      <c r="E7" s="340" t="s">
        <v>31</v>
      </c>
      <c r="F7" s="230">
        <f ca="1">SUM('Общий график RUB, BYN'!G7:R7)</f>
        <v>1567265.3489516145</v>
      </c>
      <c r="G7" s="230">
        <f ca="1">SUM('Общий график RUB, BYN'!T7:AE7)</f>
        <v>2623561.1149550285</v>
      </c>
      <c r="H7" s="230">
        <f ca="1">SUM('Общий график RUB, BYN'!AG7:AR7)</f>
        <v>1673989.9716590266</v>
      </c>
      <c r="I7" s="230">
        <f ca="1">SUM('Общий график RUB, BYN'!AU7:BF7)</f>
        <v>567429.68042145669</v>
      </c>
      <c r="J7" s="230">
        <f ca="1">SUM('Общий график RUB, BYN'!BH7:BS7)</f>
        <v>1172856.5189159964</v>
      </c>
      <c r="K7" s="230">
        <f ca="1">SUM('Общий график RUB, BYN'!BU7:CF7)</f>
        <v>0</v>
      </c>
      <c r="L7" s="267"/>
    </row>
    <row r="8" spans="1:13" hidden="1" outlineLevel="1">
      <c r="A8" s="264">
        <v>0.22</v>
      </c>
      <c r="B8" s="265"/>
      <c r="C8" s="266"/>
      <c r="D8" s="267"/>
      <c r="E8" s="340" t="s">
        <v>134</v>
      </c>
      <c r="F8" s="229">
        <f ca="1">SUM('Общий график RUB, BYN'!G8:R8)</f>
        <v>3965000</v>
      </c>
      <c r="G8" s="229">
        <f ca="1">SUM('Общий график RUB, BYN'!T8:AE8)</f>
        <v>6832000</v>
      </c>
      <c r="H8" s="229">
        <f ca="1">SUM('Общий график RUB, BYN'!AG8:AR8)</f>
        <v>4880000</v>
      </c>
      <c r="I8" s="229">
        <f ca="1">SUM('Общий график RUB, BYN'!AU8:BF8)</f>
        <v>1830000</v>
      </c>
      <c r="J8" s="229">
        <f ca="1">SUM('Общий график RUB, BYN'!BH8:BS8)</f>
        <v>3660000</v>
      </c>
      <c r="K8" s="229">
        <f ca="1">SUM('Общий график RUB, BYN'!BU8:CF8)</f>
        <v>0</v>
      </c>
      <c r="L8" s="267"/>
    </row>
    <row r="9" spans="1:13" hidden="1" outlineLevel="1">
      <c r="A9" s="266"/>
      <c r="B9" s="265"/>
      <c r="C9" s="266"/>
      <c r="D9" s="267"/>
      <c r="E9" s="340" t="s">
        <v>33</v>
      </c>
      <c r="F9" s="231">
        <f ca="1">SUM('Общий график RUB, BYN'!G9:R9)</f>
        <v>6.2803278688524591</v>
      </c>
      <c r="G9" s="231">
        <f ca="1">SUM('Общий график RUB, BYN'!T9:AE9)</f>
        <v>8.6113934426229513</v>
      </c>
      <c r="H9" s="231">
        <f ca="1">SUM('Общий график RUB, BYN'!AG9:AR9)</f>
        <v>7.1253278688524588</v>
      </c>
      <c r="I9" s="231">
        <f ca="1">SUM('Общий график RUB, BYN'!AU9:BF9)</f>
        <v>13.212868852459017</v>
      </c>
      <c r="J9" s="231">
        <f ca="1">SUM('Общий график RUB, BYN'!BH9:BS9)</f>
        <v>7.6865573770491809</v>
      </c>
      <c r="K9" s="231">
        <f ca="1">SUM('Общий график RUB, BYN'!BU9:CF9)</f>
        <v>0</v>
      </c>
      <c r="L9" s="267"/>
    </row>
    <row r="10" spans="1:13" collapsed="1">
      <c r="A10" s="269" t="s">
        <v>34</v>
      </c>
      <c r="B10" s="270"/>
      <c r="C10" s="270"/>
      <c r="D10" s="262" t="s">
        <v>25</v>
      </c>
      <c r="E10" s="341" t="s">
        <v>135</v>
      </c>
      <c r="F10" s="232">
        <f ca="1">SUM('Общий график RUB, BYN'!G10:R10)</f>
        <v>10000000</v>
      </c>
      <c r="G10" s="232">
        <f ca="1">SUM('Общий график RUB, BYN'!T10:AE10)</f>
        <v>62500000</v>
      </c>
      <c r="H10" s="232">
        <f ca="1">SUM('Общий график RUB, BYN'!AG10:AR10)</f>
        <v>20000000</v>
      </c>
      <c r="I10" s="232">
        <f ca="1">SUM('Общий график RUB, BYN'!AU10:BF10)</f>
        <v>0</v>
      </c>
      <c r="J10" s="232">
        <f ca="1">SUM('Общий график RUB, BYN'!BH10:BS10)</f>
        <v>0</v>
      </c>
      <c r="K10" s="232">
        <f ca="1">SUM('Общий график RUB, BYN'!BU10:CF10)</f>
        <v>0</v>
      </c>
      <c r="L10" s="263"/>
    </row>
    <row r="11" spans="1:13" hidden="1" outlineLevel="1">
      <c r="A11" s="264"/>
      <c r="B11" s="265"/>
      <c r="C11" s="266"/>
      <c r="D11" s="267"/>
      <c r="E11" s="340" t="s">
        <v>36</v>
      </c>
      <c r="F11" s="234">
        <f ca="1">SUM('Общий график RUB, BYN'!G11:R11)</f>
        <v>10000000</v>
      </c>
      <c r="G11" s="234">
        <f ca="1">SUM('Общий график RUB, BYN'!T11:AE11)</f>
        <v>62500000</v>
      </c>
      <c r="H11" s="234">
        <f ca="1">SUM('Общий график RUB, BYN'!AG11:AR11)</f>
        <v>20000000</v>
      </c>
      <c r="I11" s="234">
        <f ca="1">SUM('Общий график RUB, BYN'!AU11:BF11)</f>
        <v>0</v>
      </c>
      <c r="J11" s="234">
        <f ca="1">SUM('Общий график RUB, BYN'!BH11:BS11)</f>
        <v>0</v>
      </c>
      <c r="K11" s="234">
        <f ca="1">SUM('Общий график RUB, BYN'!BU11:CF11)</f>
        <v>0</v>
      </c>
      <c r="L11" s="267"/>
    </row>
    <row r="12" spans="1:13" hidden="1" outlineLevel="1">
      <c r="A12" s="268" t="s">
        <v>34</v>
      </c>
      <c r="B12" s="265"/>
      <c r="C12" s="266"/>
      <c r="D12" s="267"/>
      <c r="E12" s="340" t="s">
        <v>133</v>
      </c>
      <c r="F12" s="230">
        <f ca="1">SUM('Общий график RUB, BYN'!G12:R12)</f>
        <v>137703.11209033322</v>
      </c>
      <c r="G12" s="230">
        <f ca="1">SUM('Общий график RUB, BYN'!T12:AE12)</f>
        <v>1069223.011906005</v>
      </c>
      <c r="H12" s="230">
        <f ca="1">SUM('Общий график RUB, BYN'!AG12:AR12)</f>
        <v>290360.04645760747</v>
      </c>
      <c r="I12" s="230">
        <f ca="1">SUM('Общий график RUB, BYN'!AU12:BF12)</f>
        <v>0</v>
      </c>
      <c r="J12" s="230">
        <f ca="1">SUM('Общий график RUB, BYN'!BH12:BS12)</f>
        <v>0</v>
      </c>
      <c r="K12" s="230">
        <f ca="1">SUM('Общий график RUB, BYN'!BU12:CF12)</f>
        <v>0</v>
      </c>
      <c r="L12" s="267"/>
    </row>
    <row r="13" spans="1:13" hidden="1" outlineLevel="1">
      <c r="A13" s="264"/>
      <c r="B13" s="265"/>
      <c r="C13" s="266"/>
      <c r="D13" s="267"/>
      <c r="E13" s="340" t="s">
        <v>31</v>
      </c>
      <c r="F13" s="230">
        <f ca="1">SUM('Общий график RUB, BYN'!G13:R13)</f>
        <v>167997.79675020653</v>
      </c>
      <c r="G13" s="230">
        <f ca="1">SUM('Общий график RUB, BYN'!T13:AE13)</f>
        <v>1304452.074525326</v>
      </c>
      <c r="H13" s="230">
        <f ca="1">SUM('Общий график RUB, BYN'!AG13:AR13)</f>
        <v>354239.25667828112</v>
      </c>
      <c r="I13" s="230">
        <f ca="1">SUM('Общий график RUB, BYN'!AU13:BF13)</f>
        <v>0</v>
      </c>
      <c r="J13" s="230">
        <f ca="1">SUM('Общий график RUB, BYN'!BH13:BS13)</f>
        <v>0</v>
      </c>
      <c r="K13" s="230">
        <f ca="1">SUM('Общий график RUB, BYN'!BU13:CF13)</f>
        <v>0</v>
      </c>
      <c r="L13" s="267"/>
    </row>
    <row r="14" spans="1:13" hidden="1" outlineLevel="1">
      <c r="A14" s="264">
        <v>0.22</v>
      </c>
      <c r="B14" s="265"/>
      <c r="C14" s="266"/>
      <c r="D14" s="267"/>
      <c r="E14" s="340" t="s">
        <v>134</v>
      </c>
      <c r="F14" s="234">
        <f ca="1">SUM('Общий график RUB, BYN'!G14:R14)</f>
        <v>12200000</v>
      </c>
      <c r="G14" s="234">
        <f ca="1">SUM('Общий график RUB, BYN'!T14:AE14)</f>
        <v>76250000</v>
      </c>
      <c r="H14" s="234">
        <f ca="1">SUM('Общий график RUB, BYN'!AG14:AR14)</f>
        <v>24400000</v>
      </c>
      <c r="I14" s="234">
        <f ca="1">SUM('Общий график RUB, BYN'!AU14:BF14)</f>
        <v>0</v>
      </c>
      <c r="J14" s="234">
        <f ca="1">SUM('Общий график RUB, BYN'!BH14:BS14)</f>
        <v>0</v>
      </c>
      <c r="K14" s="234">
        <f ca="1">SUM('Общий график RUB, BYN'!BU14:CF14)</f>
        <v>0</v>
      </c>
      <c r="L14" s="267"/>
    </row>
    <row r="15" spans="1:13" hidden="1" outlineLevel="1">
      <c r="A15" s="266"/>
      <c r="B15" s="265"/>
      <c r="C15" s="266"/>
      <c r="D15" s="267"/>
      <c r="E15" s="340" t="s">
        <v>33</v>
      </c>
      <c r="F15" s="235">
        <f ca="1">SUM('Общий график RUB, BYN'!G15:R15)</f>
        <v>59.524590163934434</v>
      </c>
      <c r="G15" s="235">
        <f ca="1">SUM('Общий график RUB, BYN'!T15:AE15)</f>
        <v>147.79508196721312</v>
      </c>
      <c r="H15" s="235">
        <f ca="1">SUM('Общий график RUB, BYN'!AG15:AR15)</f>
        <v>56.459016393442617</v>
      </c>
      <c r="I15" s="235">
        <f ca="1">SUM('Общий график RUB, BYN'!AU15:BF15)</f>
        <v>0</v>
      </c>
      <c r="J15" s="235">
        <f ca="1">SUM('Общий график RUB, BYN'!BH15:BS15)</f>
        <v>0</v>
      </c>
      <c r="K15" s="235">
        <f ca="1">SUM('Общий график RUB, BYN'!BU15:CF15)</f>
        <v>0</v>
      </c>
      <c r="L15" s="267"/>
    </row>
    <row r="16" spans="1:13" collapsed="1">
      <c r="A16" s="269" t="s">
        <v>39</v>
      </c>
      <c r="B16" s="270"/>
      <c r="C16" s="270"/>
      <c r="D16" s="262" t="s">
        <v>25</v>
      </c>
      <c r="E16" s="341" t="s">
        <v>136</v>
      </c>
      <c r="F16" s="236">
        <f ca="1">SUM('Общий график RUB, BYN'!G16:R16)</f>
        <v>436100</v>
      </c>
      <c r="G16" s="236">
        <f ca="1">SUM('Общий график RUB, BYN'!T16:AE16)</f>
        <v>450000</v>
      </c>
      <c r="H16" s="236">
        <f ca="1">SUM('Общий график RUB, BYN'!AG16:AR16)</f>
        <v>0</v>
      </c>
      <c r="I16" s="236">
        <f ca="1">SUM('Общий график RUB, BYN'!AU16:BF16)</f>
        <v>0</v>
      </c>
      <c r="J16" s="236">
        <f ca="1">SUM('Общий график RUB, BYN'!BH16:BS16)</f>
        <v>300000</v>
      </c>
      <c r="K16" s="236">
        <f ca="1">SUM('Общий график RUB, BYN'!BU16:CF16)</f>
        <v>0</v>
      </c>
      <c r="L16" s="263"/>
    </row>
    <row r="17" spans="1:12" hidden="1" outlineLevel="1">
      <c r="A17" s="264"/>
      <c r="B17" s="265"/>
      <c r="C17" s="266"/>
      <c r="D17" s="267"/>
      <c r="E17" s="340" t="s">
        <v>41</v>
      </c>
      <c r="F17" s="234">
        <f>SUM('Общий график RUB, BYN'!G17:R17)</f>
        <v>0</v>
      </c>
      <c r="G17" s="234">
        <f>SUM('Общий график RUB, BYN'!T17:AE17)</f>
        <v>0</v>
      </c>
      <c r="H17" s="234">
        <f>SUM('Общий график RUB, BYN'!AG17:AR17)</f>
        <v>0</v>
      </c>
      <c r="I17" s="234">
        <f>SUM('Общий график RUB, BYN'!AU17:BF17)</f>
        <v>0</v>
      </c>
      <c r="J17" s="234">
        <f>SUM('Общий график RUB, BYN'!BH17:BS17)</f>
        <v>0</v>
      </c>
      <c r="K17" s="234">
        <f>SUM('Общий график RUB, BYN'!BU17:CF17)</f>
        <v>0</v>
      </c>
      <c r="L17" s="267"/>
    </row>
    <row r="18" spans="1:12" hidden="1" outlineLevel="1">
      <c r="A18" s="268" t="s">
        <v>39</v>
      </c>
      <c r="B18" s="265"/>
      <c r="C18" s="266"/>
      <c r="D18" s="267"/>
      <c r="E18" s="340" t="s">
        <v>133</v>
      </c>
      <c r="F18" s="230">
        <f ca="1">SUM('Общий график RUB, BYN'!G18:R18)</f>
        <v>436100</v>
      </c>
      <c r="G18" s="230">
        <f ca="1">SUM('Общий график RUB, BYN'!T18:AE18)</f>
        <v>450000</v>
      </c>
      <c r="H18" s="230">
        <f ca="1">SUM('Общий график RUB, BYN'!AG18:AR18)</f>
        <v>0</v>
      </c>
      <c r="I18" s="230">
        <f ca="1">SUM('Общий график RUB, BYN'!AU18:BF18)</f>
        <v>0</v>
      </c>
      <c r="J18" s="230">
        <f ca="1">SUM('Общий график RUB, BYN'!BH18:BS18)</f>
        <v>300000</v>
      </c>
      <c r="K18" s="230">
        <f ca="1">SUM('Общий график RUB, BYN'!BU18:CF18)</f>
        <v>0</v>
      </c>
      <c r="L18" s="267"/>
    </row>
    <row r="19" spans="1:12" hidden="1" outlineLevel="1">
      <c r="A19" s="268"/>
      <c r="B19" s="265"/>
      <c r="C19" s="266"/>
      <c r="D19" s="267"/>
      <c r="E19" s="340" t="s">
        <v>31</v>
      </c>
      <c r="F19" s="230">
        <f ca="1">SUM('Общий график RUB, BYN'!G19:R19)</f>
        <v>481890.5</v>
      </c>
      <c r="G19" s="230">
        <f ca="1">SUM('Общий график RUB, BYN'!T19:AE19)</f>
        <v>497250</v>
      </c>
      <c r="H19" s="230">
        <f ca="1">SUM('Общий график RUB, BYN'!AG19:AR19)</f>
        <v>0</v>
      </c>
      <c r="I19" s="230">
        <f ca="1">SUM('Общий график RUB, BYN'!AU19:BF19)</f>
        <v>0</v>
      </c>
      <c r="J19" s="230">
        <f ca="1">SUM('Общий график RUB, BYN'!BH19:BS19)</f>
        <v>331500</v>
      </c>
      <c r="K19" s="230">
        <f ca="1">SUM('Общий график RUB, BYN'!BU19:CF19)</f>
        <v>0</v>
      </c>
      <c r="L19" s="267"/>
    </row>
    <row r="20" spans="1:12" hidden="1" outlineLevel="1">
      <c r="A20" s="264"/>
      <c r="B20" s="265"/>
      <c r="C20" s="266"/>
      <c r="D20" s="267"/>
      <c r="E20" s="340" t="s">
        <v>134</v>
      </c>
      <c r="F20" s="230">
        <f>SUM('Общий график RUB, BYN'!G20:R20)</f>
        <v>0</v>
      </c>
      <c r="G20" s="230">
        <f>SUM('Общий график RUB, BYN'!T20:AE20)</f>
        <v>0</v>
      </c>
      <c r="H20" s="230">
        <f>SUM('Общий график RUB, BYN'!AG20:AR20)</f>
        <v>0</v>
      </c>
      <c r="I20" s="230">
        <f>SUM('Общий график RUB, BYN'!AU20:BF20)</f>
        <v>0</v>
      </c>
      <c r="J20" s="230">
        <f>SUM('Общий график RUB, BYN'!BH20:BS20)</f>
        <v>0</v>
      </c>
      <c r="K20" s="230">
        <f>SUM('Общий график RUB, BYN'!BU20:CF20)</f>
        <v>0</v>
      </c>
      <c r="L20" s="267"/>
    </row>
    <row r="21" spans="1:12" hidden="1" outlineLevel="1">
      <c r="A21" s="264"/>
      <c r="B21" s="265" t="s">
        <v>44</v>
      </c>
      <c r="C21" s="266"/>
      <c r="D21" s="267"/>
      <c r="E21" s="340" t="s">
        <v>33</v>
      </c>
      <c r="F21" s="234">
        <f ca="1">SUM('Общий график RUB, BYN'!G21:R21)</f>
        <v>0</v>
      </c>
      <c r="G21" s="234">
        <f ca="1">SUM('Общий график RUB, BYN'!T21:AE21)</f>
        <v>0</v>
      </c>
      <c r="H21" s="234">
        <f ca="1">SUM('Общий график RUB, BYN'!AG21:AR21)</f>
        <v>0</v>
      </c>
      <c r="I21" s="234">
        <f ca="1">SUM('Общий график RUB, BYN'!AU21:BF21)</f>
        <v>0</v>
      </c>
      <c r="J21" s="234">
        <f ca="1">SUM('Общий график RUB, BYN'!BH21:BS21)</f>
        <v>0</v>
      </c>
      <c r="K21" s="234">
        <f ca="1">SUM('Общий график RUB, BYN'!BU21:CF21)</f>
        <v>0</v>
      </c>
      <c r="L21" s="267"/>
    </row>
    <row r="22" spans="1:12" ht="15.75" collapsed="1" thickBot="1">
      <c r="A22" s="269" t="s">
        <v>45</v>
      </c>
      <c r="B22" s="270"/>
      <c r="C22" s="270"/>
      <c r="D22" s="262" t="s">
        <v>25</v>
      </c>
      <c r="E22" s="342" t="s">
        <v>137</v>
      </c>
      <c r="F22" s="237">
        <f ca="1">SUM('Общий график RUB, BYN'!G22:R22)</f>
        <v>350000</v>
      </c>
      <c r="G22" s="237">
        <f ca="1">SUM('Общий график RUB, BYN'!T22:AE22)</f>
        <v>450000</v>
      </c>
      <c r="H22" s="237">
        <f ca="1">SUM('Общий график RUB, BYN'!AG22:AR22)</f>
        <v>0</v>
      </c>
      <c r="I22" s="237">
        <f ca="1">SUM('Общий график RUB, BYN'!AU22:BF22)</f>
        <v>0</v>
      </c>
      <c r="J22" s="237">
        <f ca="1">SUM('Общий график RUB, BYN'!BH22:BS22)</f>
        <v>0</v>
      </c>
      <c r="K22" s="237">
        <f ca="1">SUM('Общий график RUB, BYN'!BU22:CF22)</f>
        <v>0</v>
      </c>
      <c r="L22" s="263"/>
    </row>
    <row r="23" spans="1:12" hidden="1" outlineLevel="1">
      <c r="A23" s="264"/>
      <c r="B23" s="265"/>
      <c r="C23" s="266"/>
      <c r="D23" s="267"/>
      <c r="E23" s="340" t="s">
        <v>47</v>
      </c>
      <c r="F23" s="234">
        <f ca="1">SUM('Общий график RUB, BYN'!G23:R23)</f>
        <v>350000</v>
      </c>
      <c r="G23" s="234">
        <f ca="1">SUM('Общий график RUB, BYN'!T23:AE23)</f>
        <v>450000</v>
      </c>
      <c r="H23" s="234">
        <f ca="1">SUM('Общий график RUB, BYN'!AG23:AR23)</f>
        <v>0</v>
      </c>
      <c r="I23" s="234">
        <f ca="1">SUM('Общий график RUB, BYN'!AU23:BF23)</f>
        <v>0</v>
      </c>
      <c r="J23" s="234">
        <f ca="1">SUM('Общий график RUB, BYN'!BH23:BS23)</f>
        <v>0</v>
      </c>
      <c r="K23" s="234">
        <f ca="1">SUM('Общий график RUB, BYN'!BU23:CF23)</f>
        <v>0</v>
      </c>
      <c r="L23" s="267"/>
    </row>
    <row r="24" spans="1:12" hidden="1" outlineLevel="1">
      <c r="A24" s="268" t="s">
        <v>45</v>
      </c>
      <c r="B24" s="265"/>
      <c r="C24" s="266"/>
      <c r="D24" s="267"/>
      <c r="E24" s="340" t="s">
        <v>133</v>
      </c>
      <c r="F24" s="230">
        <f ca="1">SUM('Общий график RUB, BYN'!G24:R24)</f>
        <v>350000</v>
      </c>
      <c r="G24" s="230">
        <f ca="1">SUM('Общий график RUB, BYN'!T24:AE24)</f>
        <v>450000</v>
      </c>
      <c r="H24" s="230">
        <f ca="1">SUM('Общий график RUB, BYN'!AG24:AR24)</f>
        <v>0</v>
      </c>
      <c r="I24" s="230">
        <f ca="1">SUM('Общий график RUB, BYN'!AU24:BF24)</f>
        <v>0</v>
      </c>
      <c r="J24" s="230">
        <f ca="1">SUM('Общий график RUB, BYN'!BH24:BS24)</f>
        <v>0</v>
      </c>
      <c r="K24" s="230">
        <f ca="1">SUM('Общий график RUB, BYN'!BU24:CF24)</f>
        <v>0</v>
      </c>
      <c r="L24" s="267"/>
    </row>
    <row r="25" spans="1:12" hidden="1" outlineLevel="1">
      <c r="A25" s="268"/>
      <c r="B25" s="265"/>
      <c r="C25" s="266"/>
      <c r="D25" s="267"/>
      <c r="E25" s="340" t="s">
        <v>31</v>
      </c>
      <c r="F25" s="230">
        <f ca="1">SUM('Общий график RUB, BYN'!G25:R25)</f>
        <v>427000</v>
      </c>
      <c r="G25" s="230">
        <f>SUM('Общий график RUB, BYN'!T25:AE25)</f>
        <v>0</v>
      </c>
      <c r="H25" s="230">
        <f>SUM('Общий график RUB, BYN'!AG25:AR25)</f>
        <v>0</v>
      </c>
      <c r="I25" s="230">
        <f>SUM('Общий график RUB, BYN'!AU25:BF25)</f>
        <v>0</v>
      </c>
      <c r="J25" s="230">
        <f>SUM('Общий график RUB, BYN'!BH25:BS25)</f>
        <v>0</v>
      </c>
      <c r="K25" s="230">
        <f>SUM('Общий график RUB, BYN'!BU25:CF25)</f>
        <v>0</v>
      </c>
      <c r="L25" s="267"/>
    </row>
    <row r="26" spans="1:12" hidden="1" outlineLevel="1">
      <c r="A26" s="264"/>
      <c r="B26" s="265"/>
      <c r="C26" s="266"/>
      <c r="D26" s="267"/>
      <c r="E26" s="340" t="s">
        <v>134</v>
      </c>
      <c r="F26" s="230">
        <f ca="1">SUM('Общий график RUB, BYN'!G26:R26)</f>
        <v>427000</v>
      </c>
      <c r="G26" s="230">
        <f>SUM('Общий график RUB, BYN'!T26:AE26)</f>
        <v>0</v>
      </c>
      <c r="H26" s="230">
        <f>SUM('Общий график RUB, BYN'!AG26:AR26)</f>
        <v>0</v>
      </c>
      <c r="I26" s="230">
        <f>SUM('Общий график RUB, BYN'!AU26:BF26)</f>
        <v>0</v>
      </c>
      <c r="J26" s="230">
        <f>SUM('Общий график RUB, BYN'!BH26:BS26)</f>
        <v>0</v>
      </c>
      <c r="K26" s="230">
        <f>SUM('Общий график RUB, BYN'!BU26:CF26)</f>
        <v>0</v>
      </c>
      <c r="L26" s="267"/>
    </row>
    <row r="27" spans="1:12" hidden="1" outlineLevel="1">
      <c r="A27" s="264"/>
      <c r="B27" s="265" t="s">
        <v>44</v>
      </c>
      <c r="C27" s="266"/>
      <c r="D27" s="267"/>
      <c r="E27" s="340" t="s">
        <v>33</v>
      </c>
      <c r="F27" s="234">
        <f ca="1">SUM('Общий график RUB, BYN'!G27:R27)</f>
        <v>1.639344262295082</v>
      </c>
      <c r="G27" s="234">
        <f>SUM('Общий график RUB, BYN'!T27:AE27)</f>
        <v>0</v>
      </c>
      <c r="H27" s="234">
        <f>SUM('Общий график RUB, BYN'!AG27:AR27)</f>
        <v>0</v>
      </c>
      <c r="I27" s="234">
        <f>SUM('Общий график RUB, BYN'!AU27:BF27)</f>
        <v>0</v>
      </c>
      <c r="J27" s="234">
        <f>SUM('Общий график RUB, BYN'!BH27:BS27)</f>
        <v>0</v>
      </c>
      <c r="K27" s="234">
        <f>SUM('Общий график RUB, BYN'!BU27:CF27)</f>
        <v>0</v>
      </c>
      <c r="L27" s="267"/>
    </row>
    <row r="28" spans="1:12" ht="16.5" collapsed="1" thickBot="1">
      <c r="A28" s="255"/>
      <c r="B28" s="256"/>
      <c r="C28" s="257"/>
      <c r="D28" s="258" t="s">
        <v>50</v>
      </c>
      <c r="E28" s="343" t="s">
        <v>51</v>
      </c>
      <c r="F28" s="369">
        <f ca="1">SUM('Общий график RUB, BYN'!G28:R28)</f>
        <v>1244066.8102512185</v>
      </c>
      <c r="G28" s="369">
        <f ca="1">SUM('Общий график RUB, BYN'!T28:AE28)</f>
        <v>1393810.9863555322</v>
      </c>
      <c r="H28" s="369">
        <f ca="1">SUM('Общий график RUB, BYN'!AG28:AR28)</f>
        <v>1919407.1453078031</v>
      </c>
      <c r="I28" s="369">
        <f ca="1">SUM('Общий график RUB, BYN'!AU28:BF28)</f>
        <v>472535.36727666302</v>
      </c>
      <c r="J28" s="369">
        <f ca="1">SUM('Общий график RUB, BYN'!BH28:BS28)</f>
        <v>1284070.3219208263</v>
      </c>
      <c r="K28" s="369">
        <f ca="1">SUM('Общий график RUB, BYN'!BU28:CF28)</f>
        <v>0</v>
      </c>
      <c r="L28" s="259"/>
    </row>
    <row r="29" spans="1:12">
      <c r="A29" s="269" t="s">
        <v>27</v>
      </c>
      <c r="B29" s="271"/>
      <c r="C29" s="270"/>
      <c r="D29" s="272" t="s">
        <v>50</v>
      </c>
      <c r="E29" s="344" t="s">
        <v>52</v>
      </c>
      <c r="F29" s="236">
        <f ca="1">SUM('Общий график RUB, BYN'!G29:R29)</f>
        <v>1509000</v>
      </c>
      <c r="G29" s="236">
        <f ca="1">SUM('Общий график RUB, BYN'!T29:AE29)</f>
        <v>2362350</v>
      </c>
      <c r="H29" s="236">
        <f ca="1">SUM('Общий график RUB, BYN'!AG29:AR29)</f>
        <v>2518350</v>
      </c>
      <c r="I29" s="372">
        <f ca="1">SUM('Общий график RUB, BYN'!AU29:BF29)</f>
        <v>1523750</v>
      </c>
      <c r="J29" s="372">
        <f ca="1">SUM('Общий график RUB, BYN'!BH29:BS29)</f>
        <v>3000000</v>
      </c>
      <c r="K29" s="372">
        <f ca="1">SUM('Общий график RUB, BYN'!BU29:CF29)</f>
        <v>0</v>
      </c>
      <c r="L29" s="273"/>
    </row>
    <row r="30" spans="1:12">
      <c r="A30" s="269" t="s">
        <v>34</v>
      </c>
      <c r="B30" s="271"/>
      <c r="C30" s="270"/>
      <c r="D30" s="272" t="s">
        <v>50</v>
      </c>
      <c r="E30" s="344" t="s">
        <v>53</v>
      </c>
      <c r="F30" s="236">
        <f ca="1">SUM('Общий график RUB, BYN'!G30:R30)</f>
        <v>186000</v>
      </c>
      <c r="G30" s="236">
        <f ca="1">SUM('Общий график RUB, BYN'!T30:AE30)</f>
        <v>24547900</v>
      </c>
      <c r="H30" s="236">
        <f ca="1">SUM('Общий график RUB, BYN'!AG30:AR30)</f>
        <v>20000000</v>
      </c>
      <c r="I30" s="372">
        <f ca="1">SUM('Общий график RUB, BYN'!AU30:BF30)</f>
        <v>0</v>
      </c>
      <c r="J30" s="372">
        <f ca="1">SUM('Общий график RUB, BYN'!BH30:BS30)</f>
        <v>0</v>
      </c>
      <c r="K30" s="372">
        <f ca="1">SUM('Общий график RUB, BYN'!BU30:CF30)</f>
        <v>0</v>
      </c>
      <c r="L30" s="273"/>
    </row>
    <row r="31" spans="1:12">
      <c r="A31" s="269" t="s">
        <v>39</v>
      </c>
      <c r="B31" s="271"/>
      <c r="C31" s="270"/>
      <c r="D31" s="272" t="s">
        <v>50</v>
      </c>
      <c r="E31" s="344" t="s">
        <v>54</v>
      </c>
      <c r="F31" s="236">
        <f ca="1">SUM('Общий график RUB, BYN'!G31:R31)</f>
        <v>436100</v>
      </c>
      <c r="G31" s="236">
        <f ca="1">SUM('Общий график RUB, BYN'!T31:AE31)</f>
        <v>50760</v>
      </c>
      <c r="H31" s="236">
        <f ca="1">SUM('Общий график RUB, BYN'!AG31:AR31)</f>
        <v>399240</v>
      </c>
      <c r="I31" s="372">
        <f ca="1">SUM('Общий график RUB, BYN'!AU31:BF31)</f>
        <v>0</v>
      </c>
      <c r="J31" s="372">
        <f ca="1">SUM('Общий график RUB, BYN'!BH31:BS31)</f>
        <v>300000</v>
      </c>
      <c r="K31" s="372">
        <f ca="1">SUM('Общий график RUB, BYN'!BU31:CF31)</f>
        <v>0</v>
      </c>
      <c r="L31" s="273"/>
    </row>
    <row r="32" spans="1:12">
      <c r="A32" s="269" t="s">
        <v>45</v>
      </c>
      <c r="B32" s="271"/>
      <c r="C32" s="270"/>
      <c r="D32" s="272" t="s">
        <v>50</v>
      </c>
      <c r="E32" s="345" t="s">
        <v>55</v>
      </c>
      <c r="F32" s="237">
        <f ca="1">SUM('Общий график RUB, BYN'!G32:R32)</f>
        <v>173200</v>
      </c>
      <c r="G32" s="237">
        <f ca="1">SUM('Общий график RUB, BYN'!T32:AE32)</f>
        <v>31760</v>
      </c>
      <c r="H32" s="237">
        <f ca="1">SUM('Общий график RUB, BYN'!AG32:AR32)</f>
        <v>415280</v>
      </c>
      <c r="I32" s="373">
        <f ca="1">SUM('Общий график RUB, BYN'!AU32:BF32)</f>
        <v>0</v>
      </c>
      <c r="J32" s="373">
        <f ca="1">SUM('Общий график RUB, BYN'!BH32:BS32)</f>
        <v>0</v>
      </c>
      <c r="K32" s="373">
        <f ca="1">SUM('Общий график RUB, BYN'!BU32:CF32)</f>
        <v>0</v>
      </c>
      <c r="L32" s="273"/>
    </row>
    <row r="33" spans="1:12" ht="15.75">
      <c r="A33" s="255"/>
      <c r="B33" s="256"/>
      <c r="C33" s="257"/>
      <c r="D33" s="258" t="s">
        <v>56</v>
      </c>
      <c r="E33" s="346" t="s">
        <v>57</v>
      </c>
      <c r="F33" s="369">
        <f ca="1">SUM('Общий график RUB, BYN'!G33:R33)</f>
        <v>70967.100213858837</v>
      </c>
      <c r="G33" s="369">
        <f ca="1">SUM('Общий график RUB, BYN'!T33:AE33)</f>
        <v>222286.6552424742</v>
      </c>
      <c r="H33" s="369">
        <f ca="1">SUM('Общий график RUB, BYN'!AG33:AR33)</f>
        <v>357900.7008849486</v>
      </c>
      <c r="I33" s="369">
        <f ca="1">SUM('Общий график RUB, BYN'!AU33:BF33)</f>
        <v>462387.99793746159</v>
      </c>
      <c r="J33" s="369">
        <f ca="1">SUM('Общий график RUB, BYN'!BH33:BS33)</f>
        <v>509441.07895182108</v>
      </c>
      <c r="K33" s="369">
        <f ca="1">SUM('Общий график RUB, BYN'!BU33:CF33)</f>
        <v>412027.86178477108</v>
      </c>
      <c r="L33" s="259"/>
    </row>
    <row r="34" spans="1:12" ht="25.5">
      <c r="A34" s="269" t="s">
        <v>27</v>
      </c>
      <c r="B34" s="270"/>
      <c r="C34" s="270"/>
      <c r="D34" s="274" t="s">
        <v>56</v>
      </c>
      <c r="E34" s="347" t="s">
        <v>58</v>
      </c>
      <c r="F34" s="236">
        <f ca="1">SUM('Общий график RUB, BYN'!G34:R34)</f>
        <v>128623.94</v>
      </c>
      <c r="G34" s="236">
        <f ca="1">SUM('Общий график RUB, BYN'!T34:AE34)</f>
        <v>436636.39</v>
      </c>
      <c r="H34" s="236">
        <f ca="1">SUM('Общий график RUB, BYN'!AG34:AR34)</f>
        <v>498457.77</v>
      </c>
      <c r="I34" s="372">
        <f ca="1">SUM('Общий график RUB, BYN'!AU34:BF34)</f>
        <v>708160.51</v>
      </c>
      <c r="J34" s="372">
        <f ca="1">SUM('Общий график RUB, BYN'!BH34:BS34)</f>
        <v>1006305.2500000001</v>
      </c>
      <c r="K34" s="372">
        <f ca="1">SUM('Общий график RUB, BYN'!BU34:CF34)</f>
        <v>1118237.26</v>
      </c>
      <c r="L34" s="402" t="s">
        <v>138</v>
      </c>
    </row>
    <row r="35" spans="1:12">
      <c r="A35" s="269" t="s">
        <v>34</v>
      </c>
      <c r="B35" s="270"/>
      <c r="C35" s="270"/>
      <c r="D35" s="274" t="s">
        <v>56</v>
      </c>
      <c r="E35" s="347" t="s">
        <v>59</v>
      </c>
      <c r="F35" s="236">
        <f ca="1">SUM('Общий график RUB, BYN'!G35:R35)</f>
        <v>7643.46</v>
      </c>
      <c r="G35" s="236">
        <f ca="1">SUM('Общий график RUB, BYN'!T35:AE35)</f>
        <v>189508.78</v>
      </c>
      <c r="H35" s="236">
        <f ca="1">SUM('Общий график RUB, BYN'!AG35:AR35)</f>
        <v>7329347.6400000006</v>
      </c>
      <c r="I35" s="372">
        <f ca="1">SUM('Общий график RUB, BYN'!AU35:BF35)</f>
        <v>9777339.3200000003</v>
      </c>
      <c r="J35" s="372">
        <f ca="1">SUM('Общий график RUB, BYN'!BH35:BS35)</f>
        <v>7596201.3100000005</v>
      </c>
      <c r="K35" s="372">
        <f ca="1">SUM('Общий график RUB, BYN'!BU35:CF35)</f>
        <v>733646.34</v>
      </c>
      <c r="L35" s="275"/>
    </row>
    <row r="36" spans="1:12">
      <c r="A36" s="269" t="s">
        <v>39</v>
      </c>
      <c r="B36" s="270"/>
      <c r="C36" s="270"/>
      <c r="D36" s="274" t="s">
        <v>56</v>
      </c>
      <c r="E36" s="347" t="s">
        <v>60</v>
      </c>
      <c r="F36" s="236">
        <f ca="1">SUM('Общий график RUB, BYN'!G36:R36)</f>
        <v>12165.259999999998</v>
      </c>
      <c r="G36" s="236">
        <f ca="1">SUM('Общий график RUB, BYN'!T36:AE36)</f>
        <v>36123.98000000001</v>
      </c>
      <c r="H36" s="236">
        <f ca="1">SUM('Общий график RUB, BYN'!AG36:AR36)</f>
        <v>60082.720000000001</v>
      </c>
      <c r="I36" s="372">
        <f ca="1">SUM('Общий график RUB, BYN'!AU36:BF36)</f>
        <v>71006.399999999994</v>
      </c>
      <c r="J36" s="372">
        <f ca="1">SUM('Общий график RUB, BYN'!BH36:BS36)</f>
        <v>38292.410000000003</v>
      </c>
      <c r="K36" s="372">
        <f ca="1">SUM('Общий график RUB, BYN'!BU36:CF36)</f>
        <v>28200</v>
      </c>
      <c r="L36" s="275"/>
    </row>
    <row r="37" spans="1:12">
      <c r="A37" s="269" t="s">
        <v>45</v>
      </c>
      <c r="B37" s="270"/>
      <c r="C37" s="270"/>
      <c r="D37" s="274" t="s">
        <v>56</v>
      </c>
      <c r="E37" s="348" t="s">
        <v>61</v>
      </c>
      <c r="F37" s="239">
        <f ca="1">SUM('Общий график RUB, BYN'!G37:R37)</f>
        <v>6119.08</v>
      </c>
      <c r="G37" s="239">
        <f ca="1">SUM('Общий график RUB, BYN'!T37:AE37)</f>
        <v>14379.66</v>
      </c>
      <c r="H37" s="239">
        <f ca="1">SUM('Общий график RUB, BYN'!AG37:AR37)</f>
        <v>39012.799999999996</v>
      </c>
      <c r="I37" s="374">
        <f ca="1">SUM('Общий график RUB, BYN'!AU37:BF37)</f>
        <v>62000.049999999996</v>
      </c>
      <c r="J37" s="374">
        <f ca="1">SUM('Общий график RUB, BYN'!BH37:BS37)</f>
        <v>48099.810000000005</v>
      </c>
      <c r="K37" s="374">
        <f ca="1">SUM('Общий график RUB, BYN'!BU37:CF37)</f>
        <v>0</v>
      </c>
      <c r="L37" s="275"/>
    </row>
    <row r="38" spans="1:12" ht="15.75">
      <c r="A38" s="255"/>
      <c r="B38" s="256"/>
      <c r="C38" s="257"/>
      <c r="D38" s="258" t="s">
        <v>62</v>
      </c>
      <c r="E38" s="349" t="s">
        <v>63</v>
      </c>
      <c r="F38" s="369">
        <f ca="1">SUM('Общий график RUB, BYN'!G38:R38)</f>
        <v>52120.059600244676</v>
      </c>
      <c r="G38" s="369">
        <f ca="1">SUM('Общий график RUB, BYN'!T38:AE38)</f>
        <v>1042524.2834245828</v>
      </c>
      <c r="H38" s="369">
        <f ca="1">SUM('Общий график RUB, BYN'!AG38:AR38)</f>
        <v>821219.28852048027</v>
      </c>
      <c r="I38" s="369">
        <f ca="1">SUM('Общий график RUB, BYN'!AU38:BF38)</f>
        <v>212166.44358736448</v>
      </c>
      <c r="J38" s="369">
        <f ca="1">SUM('Общий график RUB, BYN'!BH38:BS38)</f>
        <v>1422776.6509602747</v>
      </c>
      <c r="K38" s="369">
        <f ca="1">SUM('Общий график RUB, BYN'!BU38:CF38)</f>
        <v>946517.94227954722</v>
      </c>
      <c r="L38" s="276"/>
    </row>
    <row r="39" spans="1:12" ht="25.5">
      <c r="A39" s="277" t="s">
        <v>27</v>
      </c>
      <c r="B39" s="278"/>
      <c r="C39" s="278"/>
      <c r="D39" s="279" t="s">
        <v>62</v>
      </c>
      <c r="E39" s="350" t="s">
        <v>64</v>
      </c>
      <c r="F39" s="240">
        <f ca="1">SUM('Общий график RUB, BYN'!G39:R39)</f>
        <v>31850</v>
      </c>
      <c r="G39" s="240">
        <f ca="1">SUM('Общий график RUB, BYN'!T39:AE39)</f>
        <v>1836300</v>
      </c>
      <c r="H39" s="240">
        <f ca="1">SUM('Общий график RUB, BYN'!AG39:AR39)</f>
        <v>2091600</v>
      </c>
      <c r="I39" s="375">
        <f ca="1">SUM('Общий график RUB, BYN'!AU39:BF39)</f>
        <v>351800</v>
      </c>
      <c r="J39" s="375">
        <f ca="1">SUM('Общий график RUB, BYN'!BH39:BS39)</f>
        <v>202600</v>
      </c>
      <c r="K39" s="375">
        <f ca="1">SUM('Общий график RUB, BYN'!BU39:CF39)</f>
        <v>2205250</v>
      </c>
      <c r="L39" s="402" t="s">
        <v>139</v>
      </c>
    </row>
    <row r="40" spans="1:12">
      <c r="A40" s="269" t="s">
        <v>34</v>
      </c>
      <c r="B40" s="270"/>
      <c r="C40" s="270"/>
      <c r="D40" s="281" t="s">
        <v>62</v>
      </c>
      <c r="E40" s="350" t="s">
        <v>65</v>
      </c>
      <c r="F40" s="240">
        <f ca="1">SUM('Общий график RUB, BYN'!G40:R40)</f>
        <v>0</v>
      </c>
      <c r="G40" s="240">
        <f ca="1">SUM('Общий график RUB, BYN'!T40:AE40)</f>
        <v>2099900</v>
      </c>
      <c r="H40" s="240">
        <f ca="1">SUM('Общий график RUB, BYN'!AG40:AR40)</f>
        <v>612000</v>
      </c>
      <c r="I40" s="375">
        <f ca="1">SUM('Общий график RUB, BYN'!AU40:BF40)</f>
        <v>2607000</v>
      </c>
      <c r="J40" s="375">
        <f ca="1">SUM('Общий график RUB, BYN'!BH40:BS40)</f>
        <v>22917000</v>
      </c>
      <c r="K40" s="375">
        <f ca="1">SUM('Общий график RUB, BYN'!BU40:CF40)</f>
        <v>16498000</v>
      </c>
      <c r="L40" s="280"/>
    </row>
    <row r="41" spans="1:12">
      <c r="A41" s="269" t="s">
        <v>39</v>
      </c>
      <c r="B41" s="270"/>
      <c r="C41" s="270"/>
      <c r="D41" s="281" t="s">
        <v>62</v>
      </c>
      <c r="E41" s="350" t="s">
        <v>66</v>
      </c>
      <c r="F41" s="240">
        <f ca="1">SUM('Общий график RUB, BYN'!G41:R41)</f>
        <v>30400</v>
      </c>
      <c r="G41" s="240">
        <f ca="1">SUM('Общий график RUB, BYN'!T41:AE41)</f>
        <v>174600</v>
      </c>
      <c r="H41" s="240">
        <f ca="1">SUM('Общий график RUB, BYN'!AG41:AR41)</f>
        <v>87500</v>
      </c>
      <c r="I41" s="375">
        <f ca="1">SUM('Общий график RUB, BYN'!AU41:BF41)</f>
        <v>35300</v>
      </c>
      <c r="J41" s="375">
        <f ca="1">SUM('Общий график RUB, BYN'!BH41:BS41)</f>
        <v>559300</v>
      </c>
      <c r="K41" s="375">
        <f ca="1">SUM('Общий график RUB, BYN'!BU41:CF41)</f>
        <v>4000</v>
      </c>
      <c r="L41" s="280"/>
    </row>
    <row r="42" spans="1:12">
      <c r="A42" s="282" t="s">
        <v>45</v>
      </c>
      <c r="B42" s="283"/>
      <c r="C42" s="283"/>
      <c r="D42" s="284" t="s">
        <v>62</v>
      </c>
      <c r="E42" s="351" t="s">
        <v>67</v>
      </c>
      <c r="F42" s="241">
        <f ca="1">SUM('Общий график RUB, BYN'!G42:R42)</f>
        <v>7600</v>
      </c>
      <c r="G42" s="241">
        <f ca="1">SUM('Общий график RUB, BYN'!T42:AE42)</f>
        <v>118000</v>
      </c>
      <c r="H42" s="241">
        <f ca="1">SUM('Общий график RUB, BYN'!AG42:AR42)</f>
        <v>15880</v>
      </c>
      <c r="I42" s="376">
        <f ca="1">SUM('Общий график RUB, BYN'!AU42:BF42)</f>
        <v>37400</v>
      </c>
      <c r="J42" s="376">
        <f ca="1">SUM('Общий график RUB, BYN'!BH42:BS42)</f>
        <v>441360</v>
      </c>
      <c r="K42" s="376">
        <f ca="1">SUM('Общий график RUB, BYN'!BU42:CF42)</f>
        <v>0</v>
      </c>
      <c r="L42" s="285"/>
    </row>
    <row r="43" spans="1:12">
      <c r="F43" s="286"/>
      <c r="G43" s="286"/>
      <c r="H43" s="286"/>
      <c r="I43" s="286"/>
      <c r="J43" s="286"/>
      <c r="K43" s="286"/>
    </row>
    <row r="44" spans="1:12" ht="18.75">
      <c r="A44" s="287"/>
      <c r="B44" s="288"/>
      <c r="C44" s="287"/>
      <c r="D44" s="287"/>
      <c r="E44" s="352" t="s">
        <v>74</v>
      </c>
      <c r="F44" s="370">
        <f ca="1">SUM('Общий график RUB, BYN'!G51:R51)</f>
        <v>-123087.15981410352</v>
      </c>
      <c r="G44" s="370">
        <f ca="1">SUM('Общий график RUB, BYN'!T51:AE51)</f>
        <v>-1264810.9386670566</v>
      </c>
      <c r="H44" s="370">
        <f ca="1">SUM('Общий график RUB, BYN'!AG51:AR51)</f>
        <v>-1179119.9894054288</v>
      </c>
      <c r="I44" s="370">
        <f ca="1">SUM('Общий график RUB, BYN'!AU51:BF51)</f>
        <v>-674554.44152482599</v>
      </c>
      <c r="J44" s="370">
        <f ca="1">SUM('Общий график RUB, BYN'!BH51:BS51)</f>
        <v>-1932217.7299120959</v>
      </c>
      <c r="K44" s="370">
        <f ca="1">SUM('Общий график RUB, BYN'!BU51:CF51)</f>
        <v>-1358545.8040643185</v>
      </c>
      <c r="L44" s="287"/>
    </row>
    <row r="45" spans="1:12" ht="19.5" thickBot="1">
      <c r="A45" s="289"/>
      <c r="B45" s="289"/>
      <c r="C45" s="289"/>
      <c r="D45" s="289"/>
      <c r="E45" s="353" t="s">
        <v>73</v>
      </c>
      <c r="F45" s="371">
        <f ca="1">SUM('Общий график RUB, BYN'!G50:R50)</f>
        <v>1244066.8102512185</v>
      </c>
      <c r="G45" s="371">
        <f ca="1">SUM('Общий график RUB, BYN'!T50:AE50)</f>
        <v>1393810.9863555322</v>
      </c>
      <c r="H45" s="371">
        <f ca="1">SUM('Общий график RUB, BYN'!AG50:AR50)</f>
        <v>1919407.1453078031</v>
      </c>
      <c r="I45" s="371">
        <f ca="1">SUM('Общий график RUB, BYN'!AU50:BF50)</f>
        <v>472535.36727666302</v>
      </c>
      <c r="J45" s="371">
        <f ca="1">SUM('Общий график RUB, BYN'!BH50:BS50)</f>
        <v>1284070.3219208263</v>
      </c>
      <c r="K45" s="371">
        <f ca="1">SUM('Общий график RUB, BYN'!BU50:CF50)</f>
        <v>0</v>
      </c>
      <c r="L45" s="289"/>
    </row>
    <row r="46" spans="1:12" hidden="1" outlineLevel="1">
      <c r="F46" s="59"/>
      <c r="G46" s="59"/>
      <c r="H46" s="59"/>
      <c r="I46" s="59"/>
      <c r="J46" s="59"/>
      <c r="K46" s="59"/>
    </row>
    <row r="47" spans="1:12" hidden="1" outlineLevel="1">
      <c r="A47" s="290"/>
      <c r="B47" s="291" t="s">
        <v>98</v>
      </c>
      <c r="C47" s="292"/>
      <c r="D47" s="293"/>
      <c r="E47" s="354">
        <v>8</v>
      </c>
      <c r="F47" s="242" t="e">
        <f>SUM('Общий график RUB, BYN'!#REF!)</f>
        <v>#REF!</v>
      </c>
      <c r="G47" s="242" t="e">
        <f>SUM('Общий график RUB, BYN'!#REF!)</f>
        <v>#REF!</v>
      </c>
      <c r="H47" s="242" t="e">
        <f>SUM('Общий график RUB, BYN'!#REF!)</f>
        <v>#REF!</v>
      </c>
      <c r="I47" s="242" t="e">
        <f>SUM('Общий график RUB, BYN'!#REF!)</f>
        <v>#REF!</v>
      </c>
      <c r="J47" s="242" t="e">
        <f>SUM('Общий график RUB, BYN'!#REF!)</f>
        <v>#REF!</v>
      </c>
      <c r="K47" s="242" t="e">
        <f>SUM('Общий график RUB, BYN'!#REF!)</f>
        <v>#REF!</v>
      </c>
      <c r="L47" s="294"/>
    </row>
    <row r="48" spans="1:12" hidden="1" outlineLevel="1">
      <c r="A48" s="290"/>
      <c r="B48" s="291" t="s">
        <v>98</v>
      </c>
      <c r="C48" s="292"/>
      <c r="D48" s="295" t="s">
        <v>140</v>
      </c>
      <c r="E48" s="355" t="s">
        <v>141</v>
      </c>
      <c r="F48" s="243" t="e">
        <f>SUM('Общий график RUB, BYN'!#REF!)</f>
        <v>#REF!</v>
      </c>
      <c r="G48" s="243" t="e">
        <f>SUM('Общий график RUB, BYN'!#REF!)</f>
        <v>#REF!</v>
      </c>
      <c r="H48" s="243" t="e">
        <f>SUM('Общий график RUB, BYN'!#REF!)</f>
        <v>#REF!</v>
      </c>
      <c r="I48" s="243" t="e">
        <f>SUM('Общий график RUB, BYN'!#REF!)</f>
        <v>#REF!</v>
      </c>
      <c r="J48" s="243" t="e">
        <f>SUM('Общий график RUB, BYN'!#REF!)</f>
        <v>#REF!</v>
      </c>
      <c r="K48" s="243" t="e">
        <f>SUM('Общий график RUB, BYN'!#REF!)</f>
        <v>#REF!</v>
      </c>
      <c r="L48" s="296"/>
    </row>
    <row r="49" spans="1:12" hidden="1" outlineLevel="1">
      <c r="A49" s="290"/>
      <c r="B49" s="291" t="s">
        <v>98</v>
      </c>
      <c r="C49" s="292"/>
      <c r="D49" s="295" t="s">
        <v>140</v>
      </c>
      <c r="E49" s="355" t="s">
        <v>57</v>
      </c>
      <c r="F49" s="243" t="e">
        <f>SUM('Общий график RUB, BYN'!#REF!)</f>
        <v>#REF!</v>
      </c>
      <c r="G49" s="243" t="e">
        <f>SUM('Общий график RUB, BYN'!#REF!)</f>
        <v>#REF!</v>
      </c>
      <c r="H49" s="243" t="e">
        <f>SUM('Общий график RUB, BYN'!#REF!)</f>
        <v>#REF!</v>
      </c>
      <c r="I49" s="243" t="e">
        <f>SUM('Общий график RUB, BYN'!#REF!)</f>
        <v>#REF!</v>
      </c>
      <c r="J49" s="243" t="e">
        <f>SUM('Общий график RUB, BYN'!#REF!)</f>
        <v>#REF!</v>
      </c>
      <c r="K49" s="243" t="e">
        <f>SUM('Общий график RUB, BYN'!#REF!)</f>
        <v>#REF!</v>
      </c>
      <c r="L49" s="296"/>
    </row>
    <row r="50" spans="1:12" hidden="1" outlineLevel="1">
      <c r="A50" s="290"/>
      <c r="B50" s="291" t="s">
        <v>98</v>
      </c>
      <c r="C50" s="292"/>
      <c r="D50" s="295" t="s">
        <v>140</v>
      </c>
      <c r="E50" s="355" t="s">
        <v>63</v>
      </c>
      <c r="F50" s="243" t="e">
        <f>SUM('Общий график RUB, BYN'!#REF!)</f>
        <v>#REF!</v>
      </c>
      <c r="G50" s="243" t="e">
        <f>SUM('Общий график RUB, BYN'!#REF!)</f>
        <v>#REF!</v>
      </c>
      <c r="H50" s="243" t="e">
        <f>SUM('Общий график RUB, BYN'!#REF!)</f>
        <v>#REF!</v>
      </c>
      <c r="I50" s="243" t="e">
        <f>SUM('Общий график RUB, BYN'!#REF!)</f>
        <v>#REF!</v>
      </c>
      <c r="J50" s="243" t="e">
        <f>SUM('Общий график RUB, BYN'!#REF!)</f>
        <v>#REF!</v>
      </c>
      <c r="K50" s="243" t="e">
        <f>SUM('Общий график RUB, BYN'!#REF!)</f>
        <v>#REF!</v>
      </c>
      <c r="L50" s="296"/>
    </row>
    <row r="51" spans="1:12" hidden="1" outlineLevel="1">
      <c r="A51" s="297"/>
      <c r="B51" s="297" t="s">
        <v>142</v>
      </c>
      <c r="C51" s="292"/>
      <c r="D51" s="293"/>
      <c r="E51" s="356">
        <v>15</v>
      </c>
      <c r="F51" s="244" t="e">
        <f>SUM('Общий график RUB, BYN'!#REF!)</f>
        <v>#REF!</v>
      </c>
      <c r="G51" s="244" t="e">
        <f>SUM('Общий график RUB, BYN'!#REF!)</f>
        <v>#REF!</v>
      </c>
      <c r="H51" s="244" t="e">
        <f>SUM('Общий график RUB, BYN'!#REF!)</f>
        <v>#REF!</v>
      </c>
      <c r="I51" s="244" t="e">
        <f>SUM('Общий график RUB, BYN'!#REF!)</f>
        <v>#REF!</v>
      </c>
      <c r="J51" s="244" t="e">
        <f>SUM('Общий график RUB, BYN'!#REF!)</f>
        <v>#REF!</v>
      </c>
      <c r="K51" s="244" t="e">
        <f>SUM('Общий график RUB, BYN'!#REF!)</f>
        <v>#REF!</v>
      </c>
      <c r="L51" s="294"/>
    </row>
    <row r="52" spans="1:12" hidden="1" outlineLevel="1">
      <c r="A52" s="297"/>
      <c r="B52" s="297"/>
      <c r="C52" s="292"/>
      <c r="D52" s="210" t="s">
        <v>143</v>
      </c>
      <c r="E52" s="357" t="s">
        <v>141</v>
      </c>
      <c r="F52" s="245" t="e">
        <f>SUM('Общий график RUB, BYN'!#REF!)</f>
        <v>#REF!</v>
      </c>
      <c r="G52" s="245" t="e">
        <f>SUM('Общий график RUB, BYN'!#REF!)</f>
        <v>#REF!</v>
      </c>
      <c r="H52" s="245" t="e">
        <f>SUM('Общий график RUB, BYN'!#REF!)</f>
        <v>#REF!</v>
      </c>
      <c r="I52" s="245" t="e">
        <f>SUM('Общий график RUB, BYN'!#REF!)</f>
        <v>#REF!</v>
      </c>
      <c r="J52" s="245" t="e">
        <f>SUM('Общий график RUB, BYN'!#REF!)</f>
        <v>#REF!</v>
      </c>
      <c r="K52" s="245" t="e">
        <f>SUM('Общий график RUB, BYN'!#REF!)</f>
        <v>#REF!</v>
      </c>
      <c r="L52" s="298"/>
    </row>
    <row r="53" spans="1:12" hidden="1" outlineLevel="1">
      <c r="A53" s="297"/>
      <c r="B53" s="297"/>
      <c r="C53" s="292"/>
      <c r="D53" s="210" t="s">
        <v>143</v>
      </c>
      <c r="E53" s="357" t="s">
        <v>57</v>
      </c>
      <c r="F53" s="245" t="e">
        <f>SUM('Общий график RUB, BYN'!#REF!)</f>
        <v>#REF!</v>
      </c>
      <c r="G53" s="245" t="e">
        <f>SUM('Общий график RUB, BYN'!#REF!)</f>
        <v>#REF!</v>
      </c>
      <c r="H53" s="245" t="e">
        <f>SUM('Общий график RUB, BYN'!#REF!)</f>
        <v>#REF!</v>
      </c>
      <c r="I53" s="245" t="e">
        <f>SUM('Общий график RUB, BYN'!#REF!)</f>
        <v>#REF!</v>
      </c>
      <c r="J53" s="245" t="e">
        <f>SUM('Общий график RUB, BYN'!#REF!)</f>
        <v>#REF!</v>
      </c>
      <c r="K53" s="245" t="e">
        <f>SUM('Общий график RUB, BYN'!#REF!)</f>
        <v>#REF!</v>
      </c>
      <c r="L53" s="298"/>
    </row>
    <row r="54" spans="1:12" hidden="1" outlineLevel="1">
      <c r="A54" s="299"/>
      <c r="B54" s="299"/>
      <c r="C54" s="292"/>
      <c r="D54" s="210" t="s">
        <v>143</v>
      </c>
      <c r="E54" s="358" t="s">
        <v>63</v>
      </c>
      <c r="F54" s="246" t="e">
        <f>SUM('Общий график RUB, BYN'!#REF!)</f>
        <v>#REF!</v>
      </c>
      <c r="G54" s="246" t="e">
        <f>SUM('Общий график RUB, BYN'!#REF!)</f>
        <v>#REF!</v>
      </c>
      <c r="H54" s="246" t="e">
        <f>SUM('Общий график RUB, BYN'!#REF!)</f>
        <v>#REF!</v>
      </c>
      <c r="I54" s="246" t="e">
        <f>SUM('Общий график RUB, BYN'!#REF!)</f>
        <v>#REF!</v>
      </c>
      <c r="J54" s="246" t="e">
        <f>SUM('Общий график RUB, BYN'!#REF!)</f>
        <v>#REF!</v>
      </c>
      <c r="K54" s="246" t="e">
        <f>SUM('Общий график RUB, BYN'!#REF!)</f>
        <v>#REF!</v>
      </c>
      <c r="L54" s="298"/>
    </row>
    <row r="55" spans="1:12" ht="26.25" customHeight="1" collapsed="1" thickBot="1">
      <c r="L55" s="999" t="s">
        <v>144</v>
      </c>
    </row>
    <row r="56" spans="1:12" ht="15.75" thickBot="1">
      <c r="A56" s="377"/>
      <c r="B56" s="300" t="s">
        <v>3</v>
      </c>
      <c r="C56" s="301" t="s">
        <v>4</v>
      </c>
      <c r="D56" s="301" t="s">
        <v>5</v>
      </c>
      <c r="E56" s="359" t="s">
        <v>7</v>
      </c>
      <c r="F56" s="250">
        <v>2021</v>
      </c>
      <c r="G56" s="250">
        <v>2022</v>
      </c>
      <c r="H56" s="250">
        <v>2023</v>
      </c>
      <c r="I56" s="250">
        <v>2024</v>
      </c>
      <c r="J56" s="250">
        <v>2025</v>
      </c>
      <c r="K56" s="250">
        <v>2026</v>
      </c>
      <c r="L56" s="1000"/>
    </row>
    <row r="57" spans="1:12" outlineLevel="1">
      <c r="A57" s="302" t="str">
        <f>'Общий график RUB, BYN'!A56</f>
        <v>BYN</v>
      </c>
      <c r="B57" s="379" t="str">
        <f>'Общий график RUB, BYN'!B56</f>
        <v>Активен</v>
      </c>
      <c r="C57" s="303" t="str">
        <f>'Общий график RUB, BYN'!C56</f>
        <v>BLESAVARIS_(BYN_552)</v>
      </c>
      <c r="D57" s="303">
        <f>'Общий график RUB, BYN'!D56</f>
        <v>500000</v>
      </c>
      <c r="E57" s="360"/>
      <c r="F57" s="59"/>
      <c r="G57" s="59"/>
      <c r="H57" s="59"/>
      <c r="I57" s="59"/>
      <c r="J57" s="59"/>
      <c r="K57" s="59"/>
      <c r="L57" s="304"/>
    </row>
    <row r="58" spans="1:12">
      <c r="A58" s="302" t="str">
        <f>'Общий график RUB, BYN'!A57</f>
        <v>BYN</v>
      </c>
      <c r="B58" s="306" t="str">
        <f>'Общий график RUB, BYN'!B57</f>
        <v>Активен</v>
      </c>
      <c r="C58" s="303" t="str">
        <f>'Общий график RUB, BYN'!C57</f>
        <v>BLESAVARIS_(BYN_552)</v>
      </c>
      <c r="D58" s="307"/>
      <c r="E58" s="361" t="s">
        <v>132</v>
      </c>
      <c r="F58" s="32">
        <f>SUM('Общий график RUB, BYN'!G57:R57)</f>
        <v>0</v>
      </c>
      <c r="G58" s="32">
        <f>SUM('Общий график RUB, BYN'!T57:AE57)</f>
        <v>0</v>
      </c>
      <c r="H58" s="32">
        <f>SUM('Общий график RUB, BYN'!AG57:AR57)</f>
        <v>0</v>
      </c>
      <c r="I58" s="32">
        <f>SUM('Общий график RUB, BYN'!AU57:BF57)</f>
        <v>500000</v>
      </c>
      <c r="J58" s="32">
        <f>SUM('Общий график RUB, BYN'!BH57:BS57)</f>
        <v>0</v>
      </c>
      <c r="K58" s="32">
        <f>SUM('Общий график RUB, BYN'!BU57:CF57)</f>
        <v>0</v>
      </c>
      <c r="L58" s="308">
        <f t="shared" ref="L58:L65" si="0">SUM(F58:J58)</f>
        <v>500000</v>
      </c>
    </row>
    <row r="59" spans="1:12">
      <c r="A59" s="302" t="str">
        <f>'Общий график RUB, BYN'!A59</f>
        <v>BYN</v>
      </c>
      <c r="B59" s="306" t="str">
        <f>'Общий график RUB, BYN'!B59</f>
        <v>Активен</v>
      </c>
      <c r="C59" s="303" t="str">
        <f>'Общий график RUB, BYN'!C59</f>
        <v>BLESAVARIS_(BYN_552)</v>
      </c>
      <c r="D59" s="307"/>
      <c r="E59" s="361" t="s">
        <v>26</v>
      </c>
      <c r="F59" s="32">
        <f>SUM('Общий график RUB, BYN'!G59:R59)</f>
        <v>0</v>
      </c>
      <c r="G59" s="32">
        <f>SUM('Общий график RUB, BYN'!T59:AE59)</f>
        <v>0</v>
      </c>
      <c r="H59" s="32">
        <f>SUM('Общий график RUB, BYN'!AG59:AR59)</f>
        <v>0</v>
      </c>
      <c r="I59" s="32">
        <f>SUM('Общий график RUB, BYN'!AU59:BF59)</f>
        <v>155353.03262269299</v>
      </c>
      <c r="J59" s="32">
        <f>SUM('Общий график RUB, BYN'!BH59:BS59)</f>
        <v>0</v>
      </c>
      <c r="K59" s="32">
        <f>SUM('Общий график RUB, BYN'!BU59:CF59)</f>
        <v>0</v>
      </c>
      <c r="L59" s="308">
        <f t="shared" si="0"/>
        <v>155353.03262269299</v>
      </c>
    </row>
    <row r="60" spans="1:12">
      <c r="A60" s="302" t="str">
        <f>'Общий график RUB, BYN'!A60</f>
        <v>BYN</v>
      </c>
      <c r="B60" s="310" t="str">
        <f>'Общий график RUB, BYN'!B60</f>
        <v>Активен</v>
      </c>
      <c r="C60" s="303" t="str">
        <f>'Общий график RUB, BYN'!C60</f>
        <v>BLESAVARIS_(BYN_552)</v>
      </c>
      <c r="D60" s="311"/>
      <c r="E60" s="362" t="s">
        <v>145</v>
      </c>
      <c r="F60" s="37">
        <f>SUM('Общий график RUB, BYN'!G60:R60)</f>
        <v>0</v>
      </c>
      <c r="G60" s="37">
        <f>SUM('Общий график RUB, BYN'!T60:AE60)</f>
        <v>0</v>
      </c>
      <c r="H60" s="37">
        <f>SUM('Общий график RUB, BYN'!AG60:AR60)</f>
        <v>0</v>
      </c>
      <c r="I60" s="37">
        <f>SUM('Общий график RUB, BYN'!AU60:BF60)</f>
        <v>500000</v>
      </c>
      <c r="J60" s="37">
        <f>SUM('Общий график RUB, BYN'!BH60:BS60)</f>
        <v>0</v>
      </c>
      <c r="K60" s="37">
        <f>SUM('Общий график RUB, BYN'!BU60:CF60)</f>
        <v>0</v>
      </c>
      <c r="L60" s="308">
        <f t="shared" si="0"/>
        <v>500000</v>
      </c>
    </row>
    <row r="61" spans="1:12">
      <c r="A61" s="302" t="str">
        <f>'Общий график RUB, BYN'!A62</f>
        <v>BYN</v>
      </c>
      <c r="B61" s="310" t="str">
        <f>'Общий график RUB, BYN'!B62</f>
        <v>Активен</v>
      </c>
      <c r="C61" s="303" t="str">
        <f>'Общий график RUB, BYN'!C62</f>
        <v>BLESAVARIS_(BYN_552)</v>
      </c>
      <c r="D61" s="312"/>
      <c r="E61" s="362" t="s">
        <v>51</v>
      </c>
      <c r="F61" s="37">
        <f>SUM('Общий график RUB, BYN'!G62:R62)</f>
        <v>0</v>
      </c>
      <c r="G61" s="37">
        <f>SUM('Общий график RUB, BYN'!T62:AE62)</f>
        <v>0</v>
      </c>
      <c r="H61" s="37">
        <f>SUM('Общий график RUB, BYN'!AG62:AR62)</f>
        <v>0</v>
      </c>
      <c r="I61" s="37">
        <f>SUM('Общий график RUB, BYN'!AU62:BF62)</f>
        <v>155353.03262269299</v>
      </c>
      <c r="J61" s="37">
        <f>SUM('Общий график RUB, BYN'!BH62:BS62)</f>
        <v>0</v>
      </c>
      <c r="K61" s="37">
        <f>SUM('Общий график RUB, BYN'!BU62:CF62)</f>
        <v>0</v>
      </c>
      <c r="L61" s="308">
        <f t="shared" si="0"/>
        <v>155353.03262269299</v>
      </c>
    </row>
    <row r="62" spans="1:12">
      <c r="A62" s="302" t="str">
        <f>'Общий график RUB, BYN'!A63</f>
        <v>BYN</v>
      </c>
      <c r="B62" s="310" t="str">
        <f>'Общий график RUB, BYN'!B63</f>
        <v>Активен</v>
      </c>
      <c r="C62" s="303" t="str">
        <f>'Общий график RUB, BYN'!C63</f>
        <v>BLESAVARIS_(BYN_552)</v>
      </c>
      <c r="D62" s="312"/>
      <c r="E62" s="363" t="s">
        <v>146</v>
      </c>
      <c r="F62" s="46">
        <f>SUM('Общий график RUB, BYN'!G63:R63)</f>
        <v>0</v>
      </c>
      <c r="G62" s="46">
        <f>SUM('Общий график RUB, BYN'!T63:AE63)</f>
        <v>0</v>
      </c>
      <c r="H62" s="46">
        <f>SUM('Общий график RUB, BYN'!AG63:AR63)</f>
        <v>0</v>
      </c>
      <c r="I62" s="46">
        <f>SUM('Общий график RUB, BYN'!AU63:BF63)</f>
        <v>61433.9</v>
      </c>
      <c r="J62" s="46">
        <f>SUM('Общий график RUB, BYN'!BH63:BS63)</f>
        <v>105039.83000000002</v>
      </c>
      <c r="K62" s="46">
        <f>SUM('Общий график RUB, BYN'!BU63:CF63)</f>
        <v>102382.62</v>
      </c>
      <c r="L62" s="308">
        <f t="shared" si="0"/>
        <v>166473.73000000001</v>
      </c>
    </row>
    <row r="63" spans="1:12">
      <c r="A63" s="302" t="str">
        <f>'Общий график RUB, BYN'!A65</f>
        <v>BYN</v>
      </c>
      <c r="B63" s="310" t="str">
        <f>'Общий график RUB, BYN'!B65</f>
        <v>Активен</v>
      </c>
      <c r="C63" s="303" t="str">
        <f>'Общий график RUB, BYN'!C65</f>
        <v>BLESAVARIS_(BYN_552)</v>
      </c>
      <c r="D63" s="312"/>
      <c r="E63" s="363" t="s">
        <v>57</v>
      </c>
      <c r="F63" s="46">
        <f>SUM('Общий график RUB, BYN'!G65:R65)</f>
        <v>0</v>
      </c>
      <c r="G63" s="46">
        <f>SUM('Общий график RUB, BYN'!T65:AE65)</f>
        <v>0</v>
      </c>
      <c r="H63" s="46">
        <f>SUM('Общий график RUB, BYN'!AG65:AR65)</f>
        <v>0</v>
      </c>
      <c r="I63" s="46">
        <f>SUM('Общий график RUB, BYN'!AU65:BF65)</f>
        <v>18831.4931007122</v>
      </c>
      <c r="J63" s="46">
        <f>SUM('Общий график RUB, BYN'!BH65:BS65)</f>
        <v>34211.774325497747</v>
      </c>
      <c r="K63" s="46">
        <f>SUM('Общий график RUB, BYN'!BU65:CF65)</f>
        <v>34313.979287461872</v>
      </c>
      <c r="L63" s="308">
        <f t="shared" si="0"/>
        <v>53043.267426209946</v>
      </c>
    </row>
    <row r="64" spans="1:12">
      <c r="A64" s="302" t="str">
        <f>'Общий график RUB, BYN'!A66</f>
        <v>BYN</v>
      </c>
      <c r="B64" s="310" t="str">
        <f>'Общий график RUB, BYN'!B66</f>
        <v>Активен</v>
      </c>
      <c r="C64" s="303" t="str">
        <f>'Общий график RUB, BYN'!C66</f>
        <v>BLESAVARIS_(BYN_552)</v>
      </c>
      <c r="D64" s="312"/>
      <c r="E64" s="364" t="s">
        <v>64</v>
      </c>
      <c r="F64" s="51">
        <f>SUM('Общий график RUB, BYN'!G66:R66)</f>
        <v>0</v>
      </c>
      <c r="G64" s="51">
        <f>SUM('Общий график RUB, BYN'!T66:AE66)</f>
        <v>0</v>
      </c>
      <c r="H64" s="51">
        <f>SUM('Общий график RUB, BYN'!AG66:AR66)</f>
        <v>0</v>
      </c>
      <c r="I64" s="51">
        <f>SUM('Общий график RUB, BYN'!AU66:BF66)</f>
        <v>22250</v>
      </c>
      <c r="J64" s="51">
        <f>SUM('Общий график RUB, BYN'!BH66:BS66)</f>
        <v>6700</v>
      </c>
      <c r="K64" s="51">
        <f>SUM('Общий график RUB, BYN'!BU66:CF66)</f>
        <v>8000</v>
      </c>
      <c r="L64" s="308">
        <f t="shared" si="0"/>
        <v>28950</v>
      </c>
    </row>
    <row r="65" spans="1:13" ht="15.75" thickBot="1">
      <c r="A65" s="302" t="str">
        <f>'Общий график RUB, BYN'!A68</f>
        <v>BYN</v>
      </c>
      <c r="B65" s="310" t="str">
        <f>'Общий график RUB, BYN'!B68</f>
        <v>Активен</v>
      </c>
      <c r="C65" s="303" t="str">
        <f>'Общий график RUB, BYN'!C68</f>
        <v>BLESAVARIS_(BYN_552)</v>
      </c>
      <c r="D65" s="312"/>
      <c r="E65" s="364" t="s">
        <v>63</v>
      </c>
      <c r="F65" s="53">
        <f>SUM('Общий график RUB, BYN'!G68:R68)</f>
        <v>0</v>
      </c>
      <c r="G65" s="53">
        <f>SUM('Общий график RUB, BYN'!T68:AE68)</f>
        <v>0</v>
      </c>
      <c r="H65" s="53">
        <f>SUM('Общий график RUB, BYN'!AG68:AR68)</f>
        <v>0</v>
      </c>
      <c r="I65" s="53">
        <f>SUM('Общий график RUB, BYN'!AU68:BF68)</f>
        <v>6800.1451908071103</v>
      </c>
      <c r="J65" s="53">
        <f>SUM('Общий график RUB, BYN'!BH68:BS68)</f>
        <v>2214.9776781375822</v>
      </c>
      <c r="K65" s="53">
        <f>SUM('Общий график RUB, BYN'!BU68:CF68)</f>
        <v>2681.234708583303</v>
      </c>
      <c r="L65" s="308">
        <f t="shared" si="0"/>
        <v>9015.1228689446925</v>
      </c>
    </row>
    <row r="66" spans="1:13" ht="15.75" thickBot="1">
      <c r="A66" s="302" t="str">
        <f>'Общий график RUB, BYN'!A69</f>
        <v>BYN</v>
      </c>
      <c r="B66" s="314" t="str">
        <f>'Общий график RUB, BYN'!B69</f>
        <v>Активен</v>
      </c>
      <c r="C66" s="303" t="str">
        <f>'Общий график RUB, BYN'!C69</f>
        <v>BLESAVARIS_(BYN_552)</v>
      </c>
      <c r="D66" s="315" t="s">
        <v>81</v>
      </c>
      <c r="E66" s="365" t="s">
        <v>101</v>
      </c>
      <c r="F66" s="250">
        <v>2021</v>
      </c>
      <c r="G66" s="250">
        <v>2022</v>
      </c>
      <c r="H66" s="250">
        <v>2023</v>
      </c>
      <c r="I66" s="250">
        <v>2024</v>
      </c>
      <c r="J66" s="250">
        <v>2025</v>
      </c>
      <c r="K66" s="250">
        <v>2026</v>
      </c>
      <c r="L66" s="382">
        <f>L61-L65</f>
        <v>146337.9097537483</v>
      </c>
      <c r="M66">
        <v>1</v>
      </c>
    </row>
    <row r="67" spans="1:13" ht="15.75" thickBot="1">
      <c r="A67"/>
      <c r="B67"/>
      <c r="C67"/>
      <c r="D67"/>
      <c r="E67"/>
      <c r="L67"/>
    </row>
    <row r="68" spans="1:13" outlineLevel="1">
      <c r="A68" s="302" t="str">
        <f>'Общий график RUB, BYN'!A71</f>
        <v>BYN</v>
      </c>
      <c r="B68" s="379" t="str">
        <f>'Общий график RUB, BYN'!B71</f>
        <v>Активен</v>
      </c>
      <c r="C68" s="303" t="str">
        <f>'Общий график RUB, BYN'!C71</f>
        <v>BLESAVARIS_(BYN_539)</v>
      </c>
      <c r="D68" s="303">
        <f>'Общий график RUB, BYN'!D71</f>
        <v>500000</v>
      </c>
      <c r="E68" s="360"/>
      <c r="F68" s="59"/>
      <c r="G68" s="59"/>
      <c r="H68" s="59"/>
      <c r="I68" s="59"/>
      <c r="J68" s="59"/>
      <c r="K68" s="59"/>
      <c r="L68" s="304"/>
    </row>
    <row r="69" spans="1:13">
      <c r="A69" s="305" t="str">
        <f>'Общий график RUB, BYN'!A72</f>
        <v>BYN</v>
      </c>
      <c r="B69" s="306" t="str">
        <f>'Общий график RUB, BYN'!B72</f>
        <v>Активен</v>
      </c>
      <c r="C69" s="303" t="str">
        <f>'Общий график RUB, BYN'!C72</f>
        <v>BLESAVARIS_(BYN_539)</v>
      </c>
      <c r="D69" s="307"/>
      <c r="E69" s="361" t="s">
        <v>132</v>
      </c>
      <c r="F69" s="32">
        <f>SUM('Общий график RUB, BYN'!G72:R72)</f>
        <v>0</v>
      </c>
      <c r="G69" s="32">
        <f>SUM('Общий график RUB, BYN'!T72:AE72)</f>
        <v>0</v>
      </c>
      <c r="H69" s="32">
        <f>SUM('Общий график RUB, BYN'!AG72:AR72)</f>
        <v>0</v>
      </c>
      <c r="I69" s="32">
        <f>SUM('Общий график RUB, BYN'!AU72:BF72)</f>
        <v>500000</v>
      </c>
      <c r="J69" s="32">
        <f>SUM('Общий график RUB, BYN'!BH72:BS72)</f>
        <v>0</v>
      </c>
      <c r="K69" s="32">
        <f>SUM('Общий график RUB, BYN'!BU72:CF72)</f>
        <v>0</v>
      </c>
      <c r="L69" s="308">
        <f t="shared" ref="L69:L76" si="1">SUM(F69:K69)</f>
        <v>500000</v>
      </c>
    </row>
    <row r="70" spans="1:13">
      <c r="A70" s="305" t="str">
        <f>'Общий график RUB, BYN'!A74</f>
        <v>BYN</v>
      </c>
      <c r="B70" s="306" t="str">
        <f>'Общий график RUB, BYN'!B74</f>
        <v>Активен</v>
      </c>
      <c r="C70" s="303" t="str">
        <f>'Общий график RUB, BYN'!C74</f>
        <v>BLESAVARIS_(BYN_539)</v>
      </c>
      <c r="D70" s="307"/>
      <c r="E70" s="361" t="s">
        <v>26</v>
      </c>
      <c r="F70" s="32">
        <f>SUM('Общий график RUB, BYN'!G74:R74)</f>
        <v>0</v>
      </c>
      <c r="G70" s="32">
        <f>SUM('Общий график RUB, BYN'!T74:AE74)</f>
        <v>0</v>
      </c>
      <c r="H70" s="32">
        <f>SUM('Общий график RUB, BYN'!AG74:AR74)</f>
        <v>0</v>
      </c>
      <c r="I70" s="32">
        <f>SUM('Общий график RUB, BYN'!AU74:BF74)</f>
        <v>154791.38342705742</v>
      </c>
      <c r="J70" s="32">
        <f>SUM('Общий график RUB, BYN'!BH74:BS74)</f>
        <v>0</v>
      </c>
      <c r="K70" s="32">
        <f>SUM('Общий график RUB, BYN'!BU74:CF74)</f>
        <v>0</v>
      </c>
      <c r="L70" s="308">
        <f t="shared" si="1"/>
        <v>154791.38342705742</v>
      </c>
    </row>
    <row r="71" spans="1:13">
      <c r="A71" s="309" t="str">
        <f>'Общий график RUB, BYN'!A75</f>
        <v>BYN</v>
      </c>
      <c r="B71" s="310" t="str">
        <f>'Общий график RUB, BYN'!B75</f>
        <v>Активен</v>
      </c>
      <c r="C71" s="303" t="str">
        <f>'Общий график RUB, BYN'!C75</f>
        <v>BLESAVARIS_(BYN_539)</v>
      </c>
      <c r="D71" s="311"/>
      <c r="E71" s="362" t="s">
        <v>145</v>
      </c>
      <c r="F71" s="37">
        <f>SUM('Общий график RUB, BYN'!G75:R75)</f>
        <v>0</v>
      </c>
      <c r="G71" s="37">
        <f>SUM('Общий график RUB, BYN'!T75:AE75)</f>
        <v>0</v>
      </c>
      <c r="H71" s="37">
        <f>SUM('Общий график RUB, BYN'!AG75:AR75)</f>
        <v>0</v>
      </c>
      <c r="I71" s="37">
        <f>SUM('Общий график RUB, BYN'!AU75:BF75)</f>
        <v>500000</v>
      </c>
      <c r="J71" s="37">
        <f>SUM('Общий график RUB, BYN'!BH75:BS75)</f>
        <v>0</v>
      </c>
      <c r="K71" s="37">
        <f>SUM('Общий график RUB, BYN'!BU75:CF75)</f>
        <v>0</v>
      </c>
      <c r="L71" s="308">
        <f t="shared" si="1"/>
        <v>500000</v>
      </c>
    </row>
    <row r="72" spans="1:13">
      <c r="A72" s="309" t="str">
        <f>'Общий график RUB, BYN'!A77</f>
        <v>BYN</v>
      </c>
      <c r="B72" s="310" t="str">
        <f>'Общий график RUB, BYN'!B77</f>
        <v>Активен</v>
      </c>
      <c r="C72" s="303" t="str">
        <f>'Общий график RUB, BYN'!C77</f>
        <v>BLESAVARIS_(BYN_539)</v>
      </c>
      <c r="D72" s="312"/>
      <c r="E72" s="362" t="s">
        <v>51</v>
      </c>
      <c r="F72" s="37">
        <f>SUM('Общий график RUB, BYN'!G77:R77)</f>
        <v>0</v>
      </c>
      <c r="G72" s="37">
        <f>SUM('Общий график RUB, BYN'!T77:AE77)</f>
        <v>0</v>
      </c>
      <c r="H72" s="37">
        <f>SUM('Общий график RUB, BYN'!AG77:AR77)</f>
        <v>0</v>
      </c>
      <c r="I72" s="37">
        <f>SUM('Общий график RUB, BYN'!AU77:BF77)</f>
        <v>154791.38342705742</v>
      </c>
      <c r="J72" s="37">
        <f>SUM('Общий график RUB, BYN'!BH77:BS77)</f>
        <v>0</v>
      </c>
      <c r="K72" s="37">
        <f>SUM('Общий график RUB, BYN'!BU77:CF77)</f>
        <v>0</v>
      </c>
      <c r="L72" s="308">
        <f t="shared" si="1"/>
        <v>154791.38342705742</v>
      </c>
    </row>
    <row r="73" spans="1:13">
      <c r="A73" s="309" t="str">
        <f>'Общий график RUB, BYN'!A78</f>
        <v>BYN</v>
      </c>
      <c r="B73" s="310" t="str">
        <f>'Общий график RUB, BYN'!B78</f>
        <v>Активен</v>
      </c>
      <c r="C73" s="303" t="str">
        <f>'Общий график RUB, BYN'!C78</f>
        <v>BLESAVARIS_(BYN_539)</v>
      </c>
      <c r="D73" s="312"/>
      <c r="E73" s="363" t="s">
        <v>146</v>
      </c>
      <c r="F73" s="46">
        <f>SUM('Общий график RUB, BYN'!G78:R78)</f>
        <v>0</v>
      </c>
      <c r="G73" s="46">
        <f>SUM('Общий график RUB, BYN'!T78:AE78)</f>
        <v>0</v>
      </c>
      <c r="H73" s="46">
        <f>SUM('Общий график RUB, BYN'!AG78:AR78)</f>
        <v>0</v>
      </c>
      <c r="I73" s="46">
        <f>SUM('Общий график RUB, BYN'!AU78:BF78)</f>
        <v>80343.12999999999</v>
      </c>
      <c r="J73" s="46">
        <f>SUM('Общий график RUB, BYN'!BH78:BS78)</f>
        <v>106540.97999999998</v>
      </c>
      <c r="K73" s="46">
        <f>SUM('Общий график RUB, BYN'!BU78:CF78)</f>
        <v>102382.62</v>
      </c>
      <c r="L73" s="308">
        <f t="shared" si="1"/>
        <v>289266.73</v>
      </c>
    </row>
    <row r="74" spans="1:13">
      <c r="A74" s="309" t="str">
        <f>'Общий график RUB, BYN'!A80</f>
        <v>BYN</v>
      </c>
      <c r="B74" s="310" t="str">
        <f>'Общий график RUB, BYN'!B80</f>
        <v>Активен</v>
      </c>
      <c r="C74" s="303" t="str">
        <f>'Общий график RUB, BYN'!C80</f>
        <v>BLESAVARIS_(BYN_539)</v>
      </c>
      <c r="D74" s="312"/>
      <c r="E74" s="363" t="s">
        <v>57</v>
      </c>
      <c r="F74" s="46">
        <f>SUM('Общий график RUB, BYN'!G80:R80)</f>
        <v>0</v>
      </c>
      <c r="G74" s="46">
        <f>SUM('Общий график RUB, BYN'!T80:AE80)</f>
        <v>0</v>
      </c>
      <c r="H74" s="46">
        <f>SUM('Общий график RUB, BYN'!AG80:AR80)</f>
        <v>0</v>
      </c>
      <c r="I74" s="46">
        <f>SUM('Общий график RUB, BYN'!AU80:BF80)</f>
        <v>24689.739575652471</v>
      </c>
      <c r="J74" s="46">
        <f>SUM('Общий график RUB, BYN'!BH80:BS80)</f>
        <v>34693.983668271292</v>
      </c>
      <c r="K74" s="46">
        <f>SUM('Общий график RUB, BYN'!BU80:CF80)</f>
        <v>34313.979287461872</v>
      </c>
      <c r="L74" s="308">
        <f t="shared" si="1"/>
        <v>93697.702531385643</v>
      </c>
    </row>
    <row r="75" spans="1:13">
      <c r="A75" s="309" t="str">
        <f>'Общий график RUB, BYN'!A81</f>
        <v>BYN</v>
      </c>
      <c r="B75" s="310" t="str">
        <f>'Общий график RUB, BYN'!B81</f>
        <v>Активен</v>
      </c>
      <c r="C75" s="303" t="str">
        <f>'Общий график RUB, BYN'!C81</f>
        <v>BLESAVARIS_(BYN_539)</v>
      </c>
      <c r="D75" s="312"/>
      <c r="E75" s="364" t="s">
        <v>64</v>
      </c>
      <c r="F75" s="51">
        <f>SUM('Общий график RUB, BYN'!G81:R81)</f>
        <v>0</v>
      </c>
      <c r="G75" s="51">
        <f>SUM('Общий график RUB, BYN'!T81:AE81)</f>
        <v>0</v>
      </c>
      <c r="H75" s="51">
        <f>SUM('Общий график RUB, BYN'!AG81:AR81)</f>
        <v>0</v>
      </c>
      <c r="I75" s="51">
        <f>SUM('Общий график RUB, BYN'!AU81:BF81)</f>
        <v>10850</v>
      </c>
      <c r="J75" s="51">
        <f>SUM('Общий график RUB, BYN'!BH81:BS81)</f>
        <v>16700</v>
      </c>
      <c r="K75" s="51">
        <f>SUM('Общий график RUB, BYN'!BU81:CF81)</f>
        <v>8000</v>
      </c>
      <c r="L75" s="308">
        <f t="shared" si="1"/>
        <v>35550</v>
      </c>
    </row>
    <row r="76" spans="1:13" ht="15.75" thickBot="1">
      <c r="A76" s="309" t="str">
        <f>'Общий график RUB, BYN'!A83</f>
        <v>BYN</v>
      </c>
      <c r="B76" s="310" t="str">
        <f>'Общий график RUB, BYN'!B83</f>
        <v>Активен</v>
      </c>
      <c r="C76" s="303" t="str">
        <f>'Общий график RUB, BYN'!C83</f>
        <v>BLESAVARIS_(BYN_539)</v>
      </c>
      <c r="D76" s="312"/>
      <c r="E76" s="364" t="s">
        <v>63</v>
      </c>
      <c r="F76" s="53">
        <f>SUM('Общий график RUB, BYN'!G83:R83)</f>
        <v>0</v>
      </c>
      <c r="G76" s="53">
        <f>SUM('Общий график RUB, BYN'!T83:AE83)</f>
        <v>0</v>
      </c>
      <c r="H76" s="53">
        <f>SUM('Общий график RUB, BYN'!AG83:AR83)</f>
        <v>0</v>
      </c>
      <c r="I76" s="53">
        <f>SUM('Общий график RUB, BYN'!AU83:BF83)</f>
        <v>3414.650230762009</v>
      </c>
      <c r="J76" s="53">
        <f>SUM('Общий график RUB, BYN'!BH83:BS83)</f>
        <v>5469.6398429695091</v>
      </c>
      <c r="K76" s="53">
        <f>SUM('Общий график RUB, BYN'!BU83:CF83)</f>
        <v>2681.234708583303</v>
      </c>
      <c r="L76" s="308">
        <f t="shared" si="1"/>
        <v>11565.52478231482</v>
      </c>
    </row>
    <row r="77" spans="1:13">
      <c r="A77" s="313" t="str">
        <f>'Общий график RUB, BYN'!A84</f>
        <v>BYN</v>
      </c>
      <c r="B77" s="314" t="str">
        <f>'Общий график RUB, BYN'!B84</f>
        <v>Активен</v>
      </c>
      <c r="C77" s="303" t="str">
        <f>'Общий график RUB, BYN'!C84</f>
        <v>BLESAVARIS_(BYN_539)</v>
      </c>
      <c r="D77" s="315" t="s">
        <v>81</v>
      </c>
      <c r="E77" s="365" t="s">
        <v>101</v>
      </c>
      <c r="F77" s="250">
        <v>2021</v>
      </c>
      <c r="G77" s="250">
        <v>2022</v>
      </c>
      <c r="H77" s="250">
        <v>2023</v>
      </c>
      <c r="I77" s="250">
        <v>2024</v>
      </c>
      <c r="J77" s="250">
        <v>2025</v>
      </c>
      <c r="K77" s="250">
        <v>2026</v>
      </c>
      <c r="L77" s="382">
        <f>L72-L76</f>
        <v>143225.85864474261</v>
      </c>
      <c r="M77">
        <v>1</v>
      </c>
    </row>
    <row r="78" spans="1:13" outlineLevel="1">
      <c r="A78" s="302" t="str">
        <f>'Общий график RUB, BYN'!A85</f>
        <v>BYN</v>
      </c>
      <c r="B78" s="379" t="str">
        <f>'Общий график RUB, BYN'!B85</f>
        <v>Активен</v>
      </c>
      <c r="C78" s="303" t="str">
        <f>'Общий график RUB, BYN'!C85</f>
        <v>BLESAVARIS_(BYN_532)</v>
      </c>
      <c r="D78" s="303">
        <f>'Общий график RUB, BYN'!D85</f>
        <v>500000</v>
      </c>
      <c r="E78" s="360"/>
      <c r="F78" s="59"/>
      <c r="G78" s="59"/>
      <c r="H78" s="59"/>
      <c r="I78" s="59"/>
      <c r="J78" s="59"/>
      <c r="K78" s="59"/>
      <c r="L78" s="304"/>
    </row>
    <row r="79" spans="1:13">
      <c r="A79" s="305" t="str">
        <f>'Общий график RUB, BYN'!A86</f>
        <v>BYN</v>
      </c>
      <c r="B79" s="306" t="str">
        <f>'Общий график RUB, BYN'!B86</f>
        <v>Активен</v>
      </c>
      <c r="C79" s="317" t="str">
        <f>'Общий график RUB, BYN'!C86</f>
        <v>BLESAVARIS_(BYN_532)</v>
      </c>
      <c r="D79" s="307"/>
      <c r="E79" s="361" t="s">
        <v>132</v>
      </c>
      <c r="F79" s="32">
        <f>SUM('Общий график RUB, BYN'!G86:R86)</f>
        <v>0</v>
      </c>
      <c r="G79" s="32">
        <f>SUM('Общий график RUB, BYN'!T86:AE86)</f>
        <v>0</v>
      </c>
      <c r="H79" s="32">
        <f>SUM('Общий график RUB, BYN'!AG86:AR86)</f>
        <v>0</v>
      </c>
      <c r="I79" s="32">
        <f>SUM('Общий график RUB, BYN'!AU86:BF86)</f>
        <v>500000</v>
      </c>
      <c r="J79" s="32">
        <f>SUM('Общий график RUB, BYN'!BH86:BS86)</f>
        <v>0</v>
      </c>
      <c r="K79" s="32">
        <f>SUM('Общий график RUB, BYN'!BU86:CF86)</f>
        <v>0</v>
      </c>
      <c r="L79" s="308">
        <f t="shared" ref="L79:L86" si="2">SUM(F79:K79)</f>
        <v>500000</v>
      </c>
    </row>
    <row r="80" spans="1:13">
      <c r="A80" s="305" t="str">
        <f>'Общий график RUB, BYN'!A88</f>
        <v>BYN</v>
      </c>
      <c r="B80" s="306" t="str">
        <f>'Общий график RUB, BYN'!B88</f>
        <v>Активен</v>
      </c>
      <c r="C80" s="317" t="str">
        <f>'Общий график RUB, BYN'!C88</f>
        <v>BLESAVARIS_(BYN_532)</v>
      </c>
      <c r="D80" s="307"/>
      <c r="E80" s="361" t="s">
        <v>26</v>
      </c>
      <c r="F80" s="32">
        <f>SUM('Общий график RUB, BYN'!G88:R88)</f>
        <v>0</v>
      </c>
      <c r="G80" s="32">
        <f>SUM('Общий график RUB, BYN'!T88:AE88)</f>
        <v>0</v>
      </c>
      <c r="H80" s="32">
        <f>SUM('Общий график RUB, BYN'!AG88:AR88)</f>
        <v>0</v>
      </c>
      <c r="I80" s="32">
        <f>SUM('Общий график RUB, BYN'!AU88:BF88)</f>
        <v>154961.87937767309</v>
      </c>
      <c r="J80" s="32">
        <f>SUM('Общий график RUB, BYN'!BH88:BS88)</f>
        <v>0</v>
      </c>
      <c r="K80" s="32">
        <f>SUM('Общий график RUB, BYN'!BU88:CF88)</f>
        <v>0</v>
      </c>
      <c r="L80" s="308">
        <f t="shared" si="2"/>
        <v>154961.87937767309</v>
      </c>
    </row>
    <row r="81" spans="1:13">
      <c r="A81" s="309" t="str">
        <f>'Общий график RUB, BYN'!A89</f>
        <v>BYN</v>
      </c>
      <c r="B81" s="310" t="str">
        <f>'Общий график RUB, BYN'!B89</f>
        <v>Активен</v>
      </c>
      <c r="C81" s="317" t="str">
        <f>'Общий график RUB, BYN'!C89</f>
        <v>BLESAVARIS_(BYN_532)</v>
      </c>
      <c r="D81" s="311"/>
      <c r="E81" s="362" t="s">
        <v>145</v>
      </c>
      <c r="F81" s="37">
        <f>SUM('Общий график RUB, BYN'!G89:R89)</f>
        <v>0</v>
      </c>
      <c r="G81" s="37">
        <f>SUM('Общий график RUB, BYN'!T89:AE89)</f>
        <v>0</v>
      </c>
      <c r="H81" s="37">
        <f>SUM('Общий график RUB, BYN'!AG89:AR89)</f>
        <v>0</v>
      </c>
      <c r="I81" s="37">
        <f>SUM('Общий график RUB, BYN'!AU89:BF89)</f>
        <v>500000</v>
      </c>
      <c r="J81" s="37">
        <f>SUM('Общий график RUB, BYN'!BH89:BS89)</f>
        <v>0</v>
      </c>
      <c r="K81" s="37">
        <f>SUM('Общий график RUB, BYN'!BU89:CF89)</f>
        <v>0</v>
      </c>
      <c r="L81" s="308">
        <f t="shared" si="2"/>
        <v>500000</v>
      </c>
    </row>
    <row r="82" spans="1:13">
      <c r="A82" s="309" t="str">
        <f>'Общий график RUB, BYN'!A91</f>
        <v>BYN</v>
      </c>
      <c r="B82" s="310" t="str">
        <f>'Общий график RUB, BYN'!B91</f>
        <v>Активен</v>
      </c>
      <c r="C82" s="317" t="str">
        <f>'Общий график RUB, BYN'!C91</f>
        <v>BLESAVARIS_(BYN_532)</v>
      </c>
      <c r="D82" s="312"/>
      <c r="E82" s="362" t="s">
        <v>51</v>
      </c>
      <c r="F82" s="37">
        <f>SUM('Общий график RUB, BYN'!G91:R91)</f>
        <v>0</v>
      </c>
      <c r="G82" s="37">
        <f>SUM('Общий график RUB, BYN'!T91:AE91)</f>
        <v>0</v>
      </c>
      <c r="H82" s="37">
        <f>SUM('Общий график RUB, BYN'!AG91:AR91)</f>
        <v>0</v>
      </c>
      <c r="I82" s="37">
        <f>SUM('Общий график RUB, BYN'!AU91:BF91)</f>
        <v>154961.87937767309</v>
      </c>
      <c r="J82" s="37">
        <f>SUM('Общий график RUB, BYN'!BH91:BS91)</f>
        <v>0</v>
      </c>
      <c r="K82" s="37">
        <f>SUM('Общий график RUB, BYN'!BU91:CF91)</f>
        <v>0</v>
      </c>
      <c r="L82" s="308">
        <f t="shared" si="2"/>
        <v>154961.87937767309</v>
      </c>
    </row>
    <row r="83" spans="1:13">
      <c r="A83" s="309" t="str">
        <f>'Общий график RUB, BYN'!A92</f>
        <v>BYN</v>
      </c>
      <c r="B83" s="310" t="str">
        <f>'Общий график RUB, BYN'!B92</f>
        <v>Активен</v>
      </c>
      <c r="C83" s="317" t="str">
        <f>'Общий график RUB, BYN'!C92</f>
        <v>BLESAVARIS_(BYN_532)</v>
      </c>
      <c r="D83" s="312"/>
      <c r="E83" s="363" t="s">
        <v>146</v>
      </c>
      <c r="F83" s="46">
        <f>SUM('Общий график RUB, BYN'!G92:R92)</f>
        <v>0</v>
      </c>
      <c r="G83" s="46">
        <f>SUM('Общий график RUB, BYN'!T92:AE92)</f>
        <v>0</v>
      </c>
      <c r="H83" s="46">
        <f>SUM('Общий график RUB, BYN'!AG92:AR92)</f>
        <v>0</v>
      </c>
      <c r="I83" s="46">
        <f>SUM('Общий график RUB, BYN'!AU92:BF92)</f>
        <v>86569.959999999992</v>
      </c>
      <c r="J83" s="46">
        <f>SUM('Общий график RUB, BYN'!BH92:BS92)</f>
        <v>105796.56000000003</v>
      </c>
      <c r="K83" s="46">
        <f>SUM('Общий график RUB, BYN'!BU92:CF92)</f>
        <v>102382.62</v>
      </c>
      <c r="L83" s="308">
        <f t="shared" si="2"/>
        <v>294749.14</v>
      </c>
    </row>
    <row r="84" spans="1:13">
      <c r="A84" s="309" t="str">
        <f>'Общий график RUB, BYN'!A94</f>
        <v>BYN</v>
      </c>
      <c r="B84" s="310" t="str">
        <f>'Общий график RUB, BYN'!B94</f>
        <v>Активен</v>
      </c>
      <c r="C84" s="317" t="str">
        <f>'Общий график RUB, BYN'!C94</f>
        <v>BLESAVARIS_(BYN_532)</v>
      </c>
      <c r="D84" s="312"/>
      <c r="E84" s="363" t="s">
        <v>57</v>
      </c>
      <c r="F84" s="46">
        <f>SUM('Общий график RUB, BYN'!G94:R94)</f>
        <v>0</v>
      </c>
      <c r="G84" s="46">
        <f>SUM('Общий график RUB, BYN'!T94:AE94)</f>
        <v>0</v>
      </c>
      <c r="H84" s="46">
        <f>SUM('Общий график RUB, BYN'!AG94:AR94)</f>
        <v>0</v>
      </c>
      <c r="I84" s="46">
        <f>SUM('Общий график RUB, BYN'!AU94:BF94)</f>
        <v>26612.004288473916</v>
      </c>
      <c r="J84" s="46">
        <f>SUM('Общий график RUB, BYN'!BH94:BS94)</f>
        <v>34446.680867182622</v>
      </c>
      <c r="K84" s="46">
        <f>SUM('Общий график RUB, BYN'!BU94:CF94)</f>
        <v>34313.979287461872</v>
      </c>
      <c r="L84" s="308">
        <f t="shared" si="2"/>
        <v>95372.66444311841</v>
      </c>
    </row>
    <row r="85" spans="1:13">
      <c r="A85" s="309" t="str">
        <f>'Общий график RUB, BYN'!A95</f>
        <v>BYN</v>
      </c>
      <c r="B85" s="310" t="str">
        <f>'Общий график RUB, BYN'!B95</f>
        <v>Активен</v>
      </c>
      <c r="C85" s="317" t="str">
        <f>'Общий график RUB, BYN'!C95</f>
        <v>BLESAVARIS_(BYN_532)</v>
      </c>
      <c r="D85" s="312"/>
      <c r="E85" s="364" t="s">
        <v>64</v>
      </c>
      <c r="F85" s="51">
        <f>SUM('Общий график RUB, BYN'!G95:R95)</f>
        <v>0</v>
      </c>
      <c r="G85" s="51">
        <f>SUM('Общий график RUB, BYN'!T95:AE95)</f>
        <v>0</v>
      </c>
      <c r="H85" s="51">
        <f>SUM('Общий график RUB, BYN'!AG95:AR95)</f>
        <v>0</v>
      </c>
      <c r="I85" s="51">
        <f>SUM('Общий график RUB, BYN'!AU95:BF95)</f>
        <v>11250</v>
      </c>
      <c r="J85" s="51">
        <f>SUM('Общий график RUB, BYN'!BH95:BS95)</f>
        <v>34750</v>
      </c>
      <c r="K85" s="51">
        <f>SUM('Общий график RUB, BYN'!BU95:CF95)</f>
        <v>8000</v>
      </c>
      <c r="L85" s="308">
        <f t="shared" si="2"/>
        <v>54000</v>
      </c>
    </row>
    <row r="86" spans="1:13" ht="15.75" thickBot="1">
      <c r="A86" s="309" t="str">
        <f>'Общий график RUB, BYN'!A97</f>
        <v>BYN</v>
      </c>
      <c r="B86" s="310" t="str">
        <f>'Общий график RUB, BYN'!B97</f>
        <v>Активен</v>
      </c>
      <c r="C86" s="317" t="str">
        <f>'Общий график RUB, BYN'!C97</f>
        <v>BLESAVARIS_(BYN_532)</v>
      </c>
      <c r="D86" s="312"/>
      <c r="E86" s="364" t="s">
        <v>63</v>
      </c>
      <c r="F86" s="53">
        <f>SUM('Общий график RUB, BYN'!G97:R97)</f>
        <v>0</v>
      </c>
      <c r="G86" s="53">
        <f>SUM('Общий график RUB, BYN'!T97:AE97)</f>
        <v>0</v>
      </c>
      <c r="H86" s="53">
        <f>SUM('Общий график RUB, BYN'!AG97:AR97)</f>
        <v>0</v>
      </c>
      <c r="I86" s="53">
        <f>SUM('Общий график RUB, BYN'!AU97:BF97)</f>
        <v>3555.6799864554682</v>
      </c>
      <c r="J86" s="53">
        <f>SUM('Общий график RUB, BYN'!BH97:BS97)</f>
        <v>11517.167558396901</v>
      </c>
      <c r="K86" s="53">
        <f>SUM('Общий график RUB, BYN'!BU97:CF97)</f>
        <v>2681.234708583303</v>
      </c>
      <c r="L86" s="308">
        <f t="shared" si="2"/>
        <v>17754.082253435674</v>
      </c>
    </row>
    <row r="87" spans="1:13">
      <c r="A87" s="313" t="str">
        <f>'Общий график RUB, BYN'!A98</f>
        <v>BYN</v>
      </c>
      <c r="B87" s="314" t="str">
        <f>'Общий график RUB, BYN'!B98</f>
        <v>Активен</v>
      </c>
      <c r="C87" s="317" t="str">
        <f>'Общий график RUB, BYN'!C98</f>
        <v>BLESAVARIS_(BYN_532)</v>
      </c>
      <c r="D87" s="315" t="s">
        <v>81</v>
      </c>
      <c r="E87" s="365" t="s">
        <v>101</v>
      </c>
      <c r="F87" s="250">
        <v>2021</v>
      </c>
      <c r="G87" s="250">
        <v>2022</v>
      </c>
      <c r="H87" s="250">
        <v>2023</v>
      </c>
      <c r="I87" s="250">
        <v>2024</v>
      </c>
      <c r="J87" s="250">
        <v>2025</v>
      </c>
      <c r="K87" s="250">
        <v>2026</v>
      </c>
      <c r="L87" s="382">
        <f>L82-L86</f>
        <v>137207.7971242374</v>
      </c>
      <c r="M87">
        <v>1</v>
      </c>
    </row>
    <row r="88" spans="1:13" outlineLevel="1">
      <c r="A88" s="302" t="str">
        <f>'Общий график RUB, BYN'!A99</f>
        <v>BYN</v>
      </c>
      <c r="B88" s="379" t="str">
        <f>'Общий график RUB, BYN'!B99</f>
        <v>Активен</v>
      </c>
      <c r="C88" s="303" t="str">
        <f>'Общий график RUB, BYN'!C99</f>
        <v>BLESAVARIS_(BYN_493)</v>
      </c>
      <c r="D88" s="303">
        <f>'Общий график RUB, BYN'!D99</f>
        <v>1500000</v>
      </c>
      <c r="E88" s="360"/>
      <c r="F88" s="59"/>
      <c r="G88" s="59"/>
      <c r="H88" s="59"/>
      <c r="I88" s="59"/>
      <c r="J88" s="59"/>
      <c r="K88" s="59"/>
      <c r="L88" s="304"/>
    </row>
    <row r="89" spans="1:13">
      <c r="A89" s="305" t="str">
        <f>'Общий график RUB, BYN'!A100</f>
        <v>BYN</v>
      </c>
      <c r="B89" s="306" t="str">
        <f>'Общий график RUB, BYN'!B100</f>
        <v>Активен</v>
      </c>
      <c r="C89" s="317" t="str">
        <f>'Общий график RUB, BYN'!C100</f>
        <v>BLESAVARIS_(BYN_493)</v>
      </c>
      <c r="D89" s="307"/>
      <c r="E89" s="361" t="s">
        <v>132</v>
      </c>
      <c r="F89" s="32">
        <f>SUM('Общий график RUB, BYN'!G100:R100)</f>
        <v>0</v>
      </c>
      <c r="G89" s="32">
        <f>SUM('Общий график RUB, BYN'!T100:AE100)</f>
        <v>0</v>
      </c>
      <c r="H89" s="32">
        <f>SUM('Общий график RUB, BYN'!AG100:AR100)</f>
        <v>1500000</v>
      </c>
      <c r="I89" s="32">
        <f>SUM('Общий график RUB, BYN'!AU100:BF100)</f>
        <v>0</v>
      </c>
      <c r="J89" s="32">
        <f>SUM('Общий график RUB, BYN'!BH100:BS100)</f>
        <v>0</v>
      </c>
      <c r="K89" s="32">
        <f>SUM('Общий график RUB, BYN'!BU100:CF100)</f>
        <v>0</v>
      </c>
      <c r="L89" s="308">
        <f t="shared" ref="L89:L96" si="3">SUM(F89:K89)</f>
        <v>1500000</v>
      </c>
    </row>
    <row r="90" spans="1:13">
      <c r="A90" s="305" t="str">
        <f>'Общий график RUB, BYN'!A102</f>
        <v>BYN</v>
      </c>
      <c r="B90" s="306" t="str">
        <f>'Общий график RUB, BYN'!B102</f>
        <v>Активен</v>
      </c>
      <c r="C90" s="317" t="str">
        <f>'Общий график RUB, BYN'!C102</f>
        <v>BLESAVARIS_(BYN_493)</v>
      </c>
      <c r="D90" s="307"/>
      <c r="E90" s="361" t="s">
        <v>26</v>
      </c>
      <c r="F90" s="32">
        <f>SUM('Общий график RUB, BYN'!G102:R102)</f>
        <v>0</v>
      </c>
      <c r="G90" s="32">
        <f>SUM('Общий график RUB, BYN'!T102:AE102)</f>
        <v>0</v>
      </c>
      <c r="H90" s="32">
        <f>SUM('Общий график RUB, BYN'!AG102:AR102)</f>
        <v>478270.57360584132</v>
      </c>
      <c r="I90" s="32">
        <f>SUM('Общий график RUB, BYN'!AU102:BF102)</f>
        <v>0</v>
      </c>
      <c r="J90" s="32">
        <f>SUM('Общий график RUB, BYN'!BH102:BS102)</f>
        <v>0</v>
      </c>
      <c r="K90" s="32">
        <f>SUM('Общий график RUB, BYN'!BU102:CF102)</f>
        <v>0</v>
      </c>
      <c r="L90" s="308">
        <f t="shared" si="3"/>
        <v>478270.57360584132</v>
      </c>
    </row>
    <row r="91" spans="1:13">
      <c r="A91" s="305" t="str">
        <f>'Общий график RUB, BYN'!A103</f>
        <v>BYN</v>
      </c>
      <c r="B91" s="306" t="str">
        <f>'Общий график RUB, BYN'!B103</f>
        <v>Активен</v>
      </c>
      <c r="C91" s="317" t="str">
        <f>'Общий график RUB, BYN'!C103</f>
        <v>BLESAVARIS_(BYN_493)</v>
      </c>
      <c r="D91" s="318"/>
      <c r="E91" s="366" t="s">
        <v>145</v>
      </c>
      <c r="F91" s="33">
        <f>SUM('Общий график RUB, BYN'!G103:R103)</f>
        <v>0</v>
      </c>
      <c r="G91" s="33">
        <f>SUM('Общий график RUB, BYN'!T103:AE103)</f>
        <v>0</v>
      </c>
      <c r="H91" s="33">
        <f>SUM('Общий график RUB, BYN'!AG103:AR103)</f>
        <v>18350</v>
      </c>
      <c r="I91" s="33">
        <f>SUM('Общий график RUB, BYN'!AU103:BF103)</f>
        <v>23750</v>
      </c>
      <c r="J91" s="33">
        <f>SUM('Общий график RUB, BYN'!BH103:BS103)</f>
        <v>0</v>
      </c>
      <c r="K91" s="33">
        <f>SUM('Общий график RUB, BYN'!BU103:CF103)</f>
        <v>0</v>
      </c>
      <c r="L91" s="308">
        <f t="shared" si="3"/>
        <v>42100</v>
      </c>
    </row>
    <row r="92" spans="1:13">
      <c r="A92" s="305" t="str">
        <f>'Общий график RUB, BYN'!A105</f>
        <v>BYN</v>
      </c>
      <c r="B92" s="306" t="str">
        <f>'Общий график RUB, BYN'!B105</f>
        <v>Активен</v>
      </c>
      <c r="C92" s="317" t="str">
        <f>'Общий график RUB, BYN'!C105</f>
        <v>BLESAVARIS_(BYN_493)</v>
      </c>
      <c r="D92" s="312"/>
      <c r="E92" s="362" t="s">
        <v>51</v>
      </c>
      <c r="F92" s="37">
        <f>SUM('Общий график RUB, BYN'!G105:R105)</f>
        <v>0</v>
      </c>
      <c r="G92" s="37">
        <f>SUM('Общий график RUB, BYN'!T105:AE105)</f>
        <v>0</v>
      </c>
      <c r="H92" s="37">
        <f>SUM('Общий график RUB, BYN'!AG105:AR105)</f>
        <v>5772.8002013401701</v>
      </c>
      <c r="I92" s="37">
        <f>SUM('Общий график RUB, BYN'!AU105:BF105)</f>
        <v>7429.0718492394808</v>
      </c>
      <c r="J92" s="37">
        <f>SUM('Общий график RUB, BYN'!BH105:BS105)</f>
        <v>0</v>
      </c>
      <c r="K92" s="37">
        <f>SUM('Общий график RUB, BYN'!BU105:CF105)</f>
        <v>0</v>
      </c>
      <c r="L92" s="308">
        <f t="shared" si="3"/>
        <v>13201.872050579652</v>
      </c>
    </row>
    <row r="93" spans="1:13">
      <c r="A93" s="305" t="str">
        <f>'Общий график RUB, BYN'!A106</f>
        <v>BYN</v>
      </c>
      <c r="B93" s="306" t="str">
        <f>'Общий график RUB, BYN'!B106</f>
        <v>Активен</v>
      </c>
      <c r="C93" s="317" t="str">
        <f>'Общий график RUB, BYN'!C106</f>
        <v>BLESAVARIS_(BYN_493)</v>
      </c>
      <c r="D93" s="312"/>
      <c r="E93" s="363" t="s">
        <v>146</v>
      </c>
      <c r="F93" s="46">
        <f>SUM('Общий график RUB, BYN'!G106:R106)</f>
        <v>0</v>
      </c>
      <c r="G93" s="46">
        <f>SUM('Общий график RUB, BYN'!T106:AE106)</f>
        <v>0</v>
      </c>
      <c r="H93" s="46">
        <f>SUM('Общий график RUB, BYN'!AG106:AR106)</f>
        <v>0</v>
      </c>
      <c r="I93" s="46">
        <f>SUM('Общий график RUB, BYN'!AU106:BF106)</f>
        <v>7200.0000000000009</v>
      </c>
      <c r="J93" s="46">
        <f>SUM('Общий график RUB, BYN'!BH106:BS106)</f>
        <v>7959.83</v>
      </c>
      <c r="K93" s="46">
        <f>SUM('Общий график RUB, BYN'!BU106:CF106)</f>
        <v>7728.74</v>
      </c>
      <c r="L93" s="308">
        <f t="shared" si="3"/>
        <v>22888.57</v>
      </c>
    </row>
    <row r="94" spans="1:13">
      <c r="A94" s="305" t="str">
        <f>'Общий график RUB, BYN'!A108</f>
        <v>BYN</v>
      </c>
      <c r="B94" s="306" t="str">
        <f>'Общий график RUB, BYN'!B108</f>
        <v>Активен</v>
      </c>
      <c r="C94" s="317" t="str">
        <f>'Общий график RUB, BYN'!C108</f>
        <v>BLESAVARIS_(BYN_493)</v>
      </c>
      <c r="D94" s="312"/>
      <c r="E94" s="363" t="s">
        <v>57</v>
      </c>
      <c r="F94" s="46">
        <f>SUM('Общий график RUB, BYN'!G108:R108)</f>
        <v>0</v>
      </c>
      <c r="G94" s="46">
        <f>SUM('Общий график RUB, BYN'!T108:AE108)</f>
        <v>0</v>
      </c>
      <c r="H94" s="46">
        <f>SUM('Общий график RUB, BYN'!AG108:AR108)</f>
        <v>0</v>
      </c>
      <c r="I94" s="46">
        <f>SUM('Общий график RUB, BYN'!AU108:BF108)</f>
        <v>2215.9143021832806</v>
      </c>
      <c r="J94" s="46">
        <f>SUM('Общий график RUB, BYN'!BH108:BS108)</f>
        <v>2592.7667053492219</v>
      </c>
      <c r="K94" s="46">
        <f>SUM('Общий график RUB, BYN'!BU108:CF108)</f>
        <v>2590.3207427020143</v>
      </c>
      <c r="L94" s="308">
        <f t="shared" si="3"/>
        <v>7399.0017502345172</v>
      </c>
    </row>
    <row r="95" spans="1:13">
      <c r="A95" s="305" t="str">
        <f>'Общий график RUB, BYN'!A109</f>
        <v>BYN</v>
      </c>
      <c r="B95" s="306" t="str">
        <f>'Общий график RUB, BYN'!B109</f>
        <v>Активен</v>
      </c>
      <c r="C95" s="317" t="str">
        <f>'Общий график RUB, BYN'!C109</f>
        <v>BLESAVARIS_(BYN_493)</v>
      </c>
      <c r="D95" s="312"/>
      <c r="E95" s="364" t="s">
        <v>64</v>
      </c>
      <c r="F95" s="51">
        <f>SUM('Общий график RUB, BYN'!G109:R109)</f>
        <v>0</v>
      </c>
      <c r="G95" s="51">
        <f>SUM('Общий график RUB, BYN'!T109:AE109)</f>
        <v>0</v>
      </c>
      <c r="H95" s="51">
        <f>SUM('Общий график RUB, BYN'!AG109:AR109)</f>
        <v>0</v>
      </c>
      <c r="I95" s="51">
        <f>SUM('Общий график RUB, BYN'!AU109:BF109)</f>
        <v>1600</v>
      </c>
      <c r="J95" s="51">
        <f>SUM('Общий график RUB, BYN'!BH109:BS109)</f>
        <v>6300</v>
      </c>
      <c r="K95" s="51">
        <f>SUM('Общий график RUB, BYN'!BU109:CF109)</f>
        <v>800</v>
      </c>
      <c r="L95" s="308">
        <f t="shared" si="3"/>
        <v>8700</v>
      </c>
    </row>
    <row r="96" spans="1:13" ht="15.75" thickBot="1">
      <c r="A96" s="319" t="str">
        <f>'Общий график RUB, BYN'!A111</f>
        <v>BYN</v>
      </c>
      <c r="B96" s="320" t="str">
        <f>'Общий график RUB, BYN'!B111</f>
        <v>Активен</v>
      </c>
      <c r="C96" s="317" t="str">
        <f>'Общий график RUB, BYN'!C111</f>
        <v>BLESAVARIS_(BYN_493)</v>
      </c>
      <c r="D96" s="321"/>
      <c r="E96" s="367" t="s">
        <v>63</v>
      </c>
      <c r="F96" s="53">
        <f>SUM('Общий график RUB, BYN'!G111:R111)</f>
        <v>0</v>
      </c>
      <c r="G96" s="53">
        <f>SUM('Общий график RUB, BYN'!T111:AE111)</f>
        <v>0</v>
      </c>
      <c r="H96" s="53">
        <f>SUM('Общий график RUB, BYN'!AG111:AR111)</f>
        <v>0</v>
      </c>
      <c r="I96" s="53">
        <f>SUM('Общий график RUB, BYN'!AU111:BF111)</f>
        <v>504.56665566452023</v>
      </c>
      <c r="J96" s="53">
        <f>SUM('Общий график RUB, BYN'!BH111:BS111)</f>
        <v>2111.4723330093511</v>
      </c>
      <c r="K96" s="53">
        <f>SUM('Общий график RUB, BYN'!BU111:CF111)</f>
        <v>268.12347085833028</v>
      </c>
      <c r="L96" s="308">
        <f t="shared" si="3"/>
        <v>2884.1624595322014</v>
      </c>
    </row>
    <row r="97" spans="1:13">
      <c r="A97" s="313" t="str">
        <f>'Общий график RUB, BYN'!A112</f>
        <v>BYN</v>
      </c>
      <c r="B97" s="314" t="str">
        <f>'Общий график RUB, BYN'!B112</f>
        <v>Активен</v>
      </c>
      <c r="C97" s="317" t="str">
        <f>'Общий график RUB, BYN'!C112</f>
        <v>BLESAVARIS_(BYN_493)</v>
      </c>
      <c r="D97" s="315" t="s">
        <v>81</v>
      </c>
      <c r="E97" s="365" t="s">
        <v>101</v>
      </c>
      <c r="F97" s="250">
        <v>2021</v>
      </c>
      <c r="G97" s="250">
        <v>2022</v>
      </c>
      <c r="H97" s="250">
        <v>2023</v>
      </c>
      <c r="I97" s="250">
        <v>2024</v>
      </c>
      <c r="J97" s="250">
        <v>2025</v>
      </c>
      <c r="K97" s="250">
        <v>2026</v>
      </c>
      <c r="L97" s="382">
        <f>L92-L96</f>
        <v>10317.709591047451</v>
      </c>
      <c r="M97">
        <v>1</v>
      </c>
    </row>
    <row r="98" spans="1:13" outlineLevel="1">
      <c r="A98" s="302" t="str">
        <f>'Общий график RUB, BYN'!A113</f>
        <v>BYN</v>
      </c>
      <c r="B98" s="379" t="str">
        <f>'Общий график RUB, BYN'!B113</f>
        <v>Активен</v>
      </c>
      <c r="C98" s="303" t="str">
        <f>'Общий график RUB, BYN'!C113</f>
        <v>BLESAVARIS_(BYN_442)</v>
      </c>
      <c r="D98" s="303">
        <f>'Общий график RUB, BYN'!D113</f>
        <v>1500000</v>
      </c>
      <c r="E98" s="360"/>
      <c r="F98" s="59"/>
      <c r="G98" s="59"/>
      <c r="H98" s="59"/>
      <c r="I98" s="59"/>
      <c r="J98" s="59"/>
      <c r="K98" s="59"/>
      <c r="L98" s="304"/>
    </row>
    <row r="99" spans="1:13" ht="15.75" thickBot="1">
      <c r="A99" s="319" t="str">
        <f>'Общий график RUB, BYN'!A114</f>
        <v>BYN</v>
      </c>
      <c r="B99" s="306" t="str">
        <f>'Общий график RUB, BYN'!B114</f>
        <v>Активен</v>
      </c>
      <c r="C99" s="317" t="str">
        <f>'Общий график RUB, BYN'!C114</f>
        <v>BLESAVARIS_(BYN_442)</v>
      </c>
      <c r="D99" s="307"/>
      <c r="E99" s="361" t="s">
        <v>147</v>
      </c>
      <c r="F99" s="32">
        <f>SUM('Общий график RUB, BYN'!G114:R114)</f>
        <v>0</v>
      </c>
      <c r="G99" s="32">
        <f>SUM('Общий график RUB, BYN'!T114:AE114)</f>
        <v>0</v>
      </c>
      <c r="H99" s="32">
        <f>SUM('Общий график RUB, BYN'!AG114:AR114)</f>
        <v>1500000</v>
      </c>
      <c r="I99" s="32">
        <f>SUM('Общий график RUB, BYN'!AU114:BF114)</f>
        <v>0</v>
      </c>
      <c r="J99" s="32">
        <f>SUM('Общий график RUB, BYN'!BH114:BS114)</f>
        <v>0</v>
      </c>
      <c r="K99" s="32">
        <f>SUM('Общий график RUB, BYN'!BU114:CF114)</f>
        <v>0</v>
      </c>
      <c r="L99" s="308">
        <f t="shared" ref="L99:L106" si="4">SUM(F99:K99)</f>
        <v>1500000</v>
      </c>
    </row>
    <row r="100" spans="1:13" ht="15.75" thickBot="1">
      <c r="A100" s="319" t="str">
        <f>'Общий график RUB, BYN'!A116</f>
        <v>BYN</v>
      </c>
      <c r="B100" s="306" t="str">
        <f>'Общий график RUB, BYN'!B116</f>
        <v>Активен</v>
      </c>
      <c r="C100" s="317" t="str">
        <f>'Общий график RUB, BYN'!C116</f>
        <v>BLESAVARIS_(BYN_442)</v>
      </c>
      <c r="D100" s="307"/>
      <c r="E100" s="361" t="s">
        <v>26</v>
      </c>
      <c r="F100" s="32">
        <f>SUM('Общий график RUB, BYN'!G116:R116)</f>
        <v>0</v>
      </c>
      <c r="G100" s="32">
        <f>SUM('Общий график RUB, BYN'!T116:AE116)</f>
        <v>0</v>
      </c>
      <c r="H100" s="32">
        <f>SUM('Общий график RUB, BYN'!AG116:AR116)</f>
        <v>518152.61321634601</v>
      </c>
      <c r="I100" s="32">
        <f>SUM('Общий график RUB, BYN'!AU116:BF116)</f>
        <v>0</v>
      </c>
      <c r="J100" s="32">
        <f>SUM('Общий график RUB, BYN'!BH116:BS116)</f>
        <v>0</v>
      </c>
      <c r="K100" s="32">
        <f>SUM('Общий график RUB, BYN'!BU116:CF116)</f>
        <v>0</v>
      </c>
      <c r="L100" s="308">
        <f t="shared" si="4"/>
        <v>518152.61321634601</v>
      </c>
    </row>
    <row r="101" spans="1:13" ht="15.75" thickBot="1">
      <c r="A101" s="319" t="str">
        <f>'Общий график RUB, BYN'!A117</f>
        <v>BYN</v>
      </c>
      <c r="B101" s="306" t="str">
        <f>'Общий график RUB, BYN'!B117</f>
        <v>Активен</v>
      </c>
      <c r="C101" s="317" t="str">
        <f>'Общий график RUB, BYN'!C117</f>
        <v>BLESAVARIS_(BYN_442)</v>
      </c>
      <c r="D101" s="312"/>
      <c r="E101" s="362" t="s">
        <v>145</v>
      </c>
      <c r="F101" s="37">
        <f>SUM('Общий график RUB, BYN'!G117:R117)</f>
        <v>0</v>
      </c>
      <c r="G101" s="37">
        <f>SUM('Общий график RUB, BYN'!T117:AE117)</f>
        <v>0</v>
      </c>
      <c r="H101" s="37">
        <f>SUM('Общий график RUB, BYN'!AG117:AR117)</f>
        <v>1500000</v>
      </c>
      <c r="I101" s="37">
        <f>SUM('Общий график RUB, BYN'!AU117:BF117)</f>
        <v>0</v>
      </c>
      <c r="J101" s="37">
        <f>SUM('Общий график RUB, BYN'!BH117:BS117)</f>
        <v>0</v>
      </c>
      <c r="K101" s="37">
        <f>SUM('Общий график RUB, BYN'!BU117:CF117)</f>
        <v>0</v>
      </c>
      <c r="L101" s="308">
        <f t="shared" si="4"/>
        <v>1500000</v>
      </c>
    </row>
    <row r="102" spans="1:13" ht="15.75" thickBot="1">
      <c r="A102" s="319" t="str">
        <f>'Общий график RUB, BYN'!A119</f>
        <v>BYN</v>
      </c>
      <c r="B102" s="306" t="str">
        <f>'Общий график RUB, BYN'!B119</f>
        <v>Активен</v>
      </c>
      <c r="C102" s="317" t="str">
        <f>'Общий график RUB, BYN'!C119</f>
        <v>BLESAVARIS_(BYN_442)</v>
      </c>
      <c r="D102" s="312"/>
      <c r="E102" s="362" t="s">
        <v>51</v>
      </c>
      <c r="F102" s="37">
        <f>SUM('Общий график RUB, BYN'!G119:R119)</f>
        <v>0</v>
      </c>
      <c r="G102" s="37">
        <f>SUM('Общий график RUB, BYN'!T119:AE119)</f>
        <v>0</v>
      </c>
      <c r="H102" s="37">
        <f>SUM('Общий график RUB, BYN'!AG119:AR119)</f>
        <v>474345.93092180905</v>
      </c>
      <c r="I102" s="37">
        <f>SUM('Общий график RUB, BYN'!AU119:BF119)</f>
        <v>0</v>
      </c>
      <c r="J102" s="37">
        <f>SUM('Общий график RUB, BYN'!BH119:BS119)</f>
        <v>0</v>
      </c>
      <c r="K102" s="37">
        <f>SUM('Общий график RUB, BYN'!BU119:CF119)</f>
        <v>0</v>
      </c>
      <c r="L102" s="308">
        <f t="shared" si="4"/>
        <v>474345.93092180905</v>
      </c>
    </row>
    <row r="103" spans="1:13" ht="15.75" thickBot="1">
      <c r="A103" s="319" t="str">
        <f>'Общий график RUB, BYN'!A120</f>
        <v>BYN</v>
      </c>
      <c r="B103" s="306" t="str">
        <f>'Общий график RUB, BYN'!B120</f>
        <v>Активен</v>
      </c>
      <c r="C103" s="317" t="str">
        <f>'Общий график RUB, BYN'!C120</f>
        <v>BLESAVARIS_(BYN_442)</v>
      </c>
      <c r="D103" s="312"/>
      <c r="E103" s="363" t="s">
        <v>146</v>
      </c>
      <c r="F103" s="46">
        <f>SUM('Общий график RUB, BYN'!G120:R120)</f>
        <v>0</v>
      </c>
      <c r="G103" s="46">
        <f>SUM('Общий график RUB, BYN'!T120:AE120)</f>
        <v>0</v>
      </c>
      <c r="H103" s="46">
        <f>SUM('Общий график RUB, BYN'!AG120:AR120)</f>
        <v>60777.19</v>
      </c>
      <c r="I103" s="46">
        <f>SUM('Общий график RUB, BYN'!AU120:BF120)</f>
        <v>264127.68</v>
      </c>
      <c r="J103" s="46">
        <f>SUM('Общий график RUB, BYN'!BH120:BS120)</f>
        <v>237253.52000000002</v>
      </c>
      <c r="K103" s="46">
        <f>SUM('Общий график RUB, BYN'!BU120:CF120)</f>
        <v>112994</v>
      </c>
      <c r="L103" s="308">
        <f t="shared" si="4"/>
        <v>675152.39</v>
      </c>
    </row>
    <row r="104" spans="1:13" ht="15.75" thickBot="1">
      <c r="A104" s="319" t="str">
        <f>'Общий график RUB, BYN'!A122</f>
        <v>BYN</v>
      </c>
      <c r="B104" s="306" t="str">
        <f>'Общий график RUB, BYN'!B122</f>
        <v>Активен</v>
      </c>
      <c r="C104" s="317" t="str">
        <f>'Общий график RUB, BYN'!C122</f>
        <v>BLESAVARIS_(BYN_442)</v>
      </c>
      <c r="D104" s="312"/>
      <c r="E104" s="363" t="s">
        <v>57</v>
      </c>
      <c r="F104" s="46">
        <f>SUM('Общий график RUB, BYN'!G122:R122)</f>
        <v>0</v>
      </c>
      <c r="G104" s="46">
        <f>SUM('Общий график RUB, BYN'!T122:AE122)</f>
        <v>0</v>
      </c>
      <c r="H104" s="46">
        <f>SUM('Общий график RUB, BYN'!AG122:AR122)</f>
        <v>19042.260397746366</v>
      </c>
      <c r="I104" s="46">
        <f>SUM('Общий график RUB, BYN'!AU122:BF122)</f>
        <v>81481.95449004072</v>
      </c>
      <c r="J104" s="46">
        <f>SUM('Общий график RUB, BYN'!BH122:BS122)</f>
        <v>77218.785307201586</v>
      </c>
      <c r="K104" s="46">
        <f>SUM('Общий график RUB, BYN'!BU122:CF122)</f>
        <v>37870.429332707718</v>
      </c>
      <c r="L104" s="308">
        <f t="shared" si="4"/>
        <v>215613.4295276964</v>
      </c>
    </row>
    <row r="105" spans="1:13" ht="15.75" thickBot="1">
      <c r="A105" s="319" t="str">
        <f>'Общий график RUB, BYN'!A123</f>
        <v>BYN</v>
      </c>
      <c r="B105" s="306" t="str">
        <f>'Общий график RUB, BYN'!B123</f>
        <v>Активен</v>
      </c>
      <c r="C105" s="317" t="str">
        <f>'Общий график RUB, BYN'!C123</f>
        <v>BLESAVARIS_(BYN_442)</v>
      </c>
      <c r="D105" s="312"/>
      <c r="E105" s="364" t="s">
        <v>64</v>
      </c>
      <c r="F105" s="51">
        <f>SUM('Общий график RUB, BYN'!G123:R123)</f>
        <v>0</v>
      </c>
      <c r="G105" s="51">
        <f>SUM('Общий график RUB, BYN'!T123:AE123)</f>
        <v>0</v>
      </c>
      <c r="H105" s="51">
        <f>SUM('Общий график RUB, BYN'!AG123:AR123)</f>
        <v>41850</v>
      </c>
      <c r="I105" s="51">
        <f>SUM('Общий график RUB, BYN'!AU123:BF123)</f>
        <v>296000</v>
      </c>
      <c r="J105" s="51">
        <f>SUM('Общий график RUB, BYN'!BH123:BS123)</f>
        <v>96950</v>
      </c>
      <c r="K105" s="51">
        <f>SUM('Общий график RUB, BYN'!BU123:CF123)</f>
        <v>1065200</v>
      </c>
      <c r="L105" s="308">
        <f t="shared" si="4"/>
        <v>1500000</v>
      </c>
    </row>
    <row r="106" spans="1:13" ht="15.75" thickBot="1">
      <c r="A106" s="319" t="str">
        <f>'Общий график RUB, BYN'!A125</f>
        <v>BYN</v>
      </c>
      <c r="B106" s="310" t="str">
        <f>'Общий график RUB, BYN'!B125</f>
        <v>Активен</v>
      </c>
      <c r="C106" s="317" t="str">
        <f>'Общий график RUB, BYN'!C125</f>
        <v>BLESAVARIS_(BYN_442)</v>
      </c>
      <c r="D106" s="312"/>
      <c r="E106" s="364" t="s">
        <v>63</v>
      </c>
      <c r="F106" s="53">
        <f>SUM('Общий график RUB, BYN'!G125:R125)</f>
        <v>0</v>
      </c>
      <c r="G106" s="53">
        <f>SUM('Общий график RUB, BYN'!T125:AE125)</f>
        <v>0</v>
      </c>
      <c r="H106" s="53">
        <f>SUM('Общий график RUB, BYN'!AG125:AR125)</f>
        <v>12745.15775368498</v>
      </c>
      <c r="I106" s="53">
        <f>SUM('Общий график RUB, BYN'!AU125:BF125)</f>
        <v>91408.599753177274</v>
      </c>
      <c r="J106" s="53">
        <f>SUM('Общий график RUB, BYN'!BH125:BS125)</f>
        <v>32696.27381068981</v>
      </c>
      <c r="K106" s="53">
        <f>SUM('Общий график RUB, BYN'!BU125:CF125)</f>
        <v>357006.40144786675</v>
      </c>
      <c r="L106" s="308">
        <f t="shared" si="4"/>
        <v>493856.43276541878</v>
      </c>
    </row>
    <row r="107" spans="1:13">
      <c r="A107" s="313" t="str">
        <f>'Общий график RUB, BYN'!A126</f>
        <v>BYN</v>
      </c>
      <c r="B107" s="314" t="str">
        <f>'Общий график RUB, BYN'!B126</f>
        <v>Активен</v>
      </c>
      <c r="C107" s="317" t="str">
        <f>'Общий график RUB, BYN'!C126</f>
        <v>BLESAVARIS_(BYN_442)</v>
      </c>
      <c r="D107" s="315" t="s">
        <v>81</v>
      </c>
      <c r="E107" s="365" t="s">
        <v>101</v>
      </c>
      <c r="F107" s="250">
        <v>2021</v>
      </c>
      <c r="G107" s="250">
        <v>2022</v>
      </c>
      <c r="H107" s="250">
        <v>2023</v>
      </c>
      <c r="I107" s="250">
        <v>2024</v>
      </c>
      <c r="J107" s="250">
        <v>2025</v>
      </c>
      <c r="K107" s="250">
        <v>2026</v>
      </c>
      <c r="L107" s="382">
        <f>L102-L106</f>
        <v>-19510.501843609731</v>
      </c>
      <c r="M107">
        <v>1</v>
      </c>
    </row>
    <row r="108" spans="1:13" outlineLevel="1">
      <c r="A108" s="302" t="str">
        <f>'Общий график RUB, BYN'!A127</f>
        <v>BYN</v>
      </c>
      <c r="B108" s="379" t="str">
        <f>'Общий график RUB, BYN'!B127</f>
        <v>Активен</v>
      </c>
      <c r="C108" s="303" t="str">
        <f>'Общий график RUB, BYN'!C127</f>
        <v>BLESAVARIS_(BYN_402)</v>
      </c>
      <c r="D108" s="303">
        <f>'Общий график RUB, BYN'!D127</f>
        <v>1000000</v>
      </c>
      <c r="E108" s="360"/>
      <c r="F108" s="59"/>
      <c r="G108" s="59"/>
      <c r="H108" s="59"/>
      <c r="I108" s="59"/>
      <c r="J108" s="59"/>
      <c r="K108" s="59"/>
      <c r="L108" s="304"/>
    </row>
    <row r="109" spans="1:13" ht="15.75" thickBot="1">
      <c r="A109" s="319" t="str">
        <f>'Общий график RUB, BYN'!A128</f>
        <v>BYN</v>
      </c>
      <c r="B109" s="306" t="str">
        <f>'Общий график RUB, BYN'!B128</f>
        <v>Активен</v>
      </c>
      <c r="C109" s="317" t="str">
        <f>'Общий график RUB, BYN'!C128</f>
        <v>BLESAVARIS_(BYN_402)</v>
      </c>
      <c r="D109" s="307"/>
      <c r="E109" s="361" t="s">
        <v>147</v>
      </c>
      <c r="F109" s="32">
        <f>SUM('Общий график RUB, BYN'!G128:R128)</f>
        <v>0</v>
      </c>
      <c r="G109" s="32">
        <f>SUM('Общий график RUB, BYN'!T128:AE128)</f>
        <v>0</v>
      </c>
      <c r="H109" s="32">
        <f>SUM('Общий график RUB, BYN'!AG128:AR128)</f>
        <v>1000000</v>
      </c>
      <c r="I109" s="32">
        <f>SUM('Общий график RUB, BYN'!AU128:BF128)</f>
        <v>0</v>
      </c>
      <c r="J109" s="32">
        <f>SUM('Общий график RUB, BYN'!BH128:BS128)</f>
        <v>0</v>
      </c>
      <c r="K109" s="32">
        <f>SUM('Общий график RUB, BYN'!BU128:CF128)</f>
        <v>0</v>
      </c>
      <c r="L109" s="308">
        <f t="shared" ref="L109:L116" si="5">SUM(F109:K109)</f>
        <v>1000000</v>
      </c>
    </row>
    <row r="110" spans="1:13" ht="15.75" thickBot="1">
      <c r="A110" s="319" t="str">
        <f>'Общий график RUB, BYN'!A130</f>
        <v>BYN</v>
      </c>
      <c r="B110" s="306" t="str">
        <f>'Общий график RUB, BYN'!B130</f>
        <v>Активен</v>
      </c>
      <c r="C110" s="317" t="str">
        <f>'Общий график RUB, BYN'!C130</f>
        <v>BLESAVARIS_(BYN_402)</v>
      </c>
      <c r="D110" s="307"/>
      <c r="E110" s="361" t="s">
        <v>26</v>
      </c>
      <c r="F110" s="32">
        <f>SUM('Общий график RUB, BYN'!G130:R130)</f>
        <v>0</v>
      </c>
      <c r="G110" s="32">
        <f>SUM('Общий график RUB, BYN'!T130:AE130)</f>
        <v>0</v>
      </c>
      <c r="H110" s="32">
        <f>SUM('Общий график RUB, BYN'!AG130:AR130)</f>
        <v>375699.74076717882</v>
      </c>
      <c r="I110" s="32">
        <f>SUM('Общий график RUB, BYN'!AU130:BF130)</f>
        <v>0</v>
      </c>
      <c r="J110" s="32">
        <f>SUM('Общий график RUB, BYN'!BH130:BS130)</f>
        <v>0</v>
      </c>
      <c r="K110" s="32">
        <f>SUM('Общий график RUB, BYN'!BU130:CF130)</f>
        <v>0</v>
      </c>
      <c r="L110" s="308">
        <f t="shared" si="5"/>
        <v>375699.74076717882</v>
      </c>
    </row>
    <row r="111" spans="1:13" ht="15.75" thickBot="1">
      <c r="A111" s="319" t="str">
        <f>'Общий график RUB, BYN'!A131</f>
        <v>BYN</v>
      </c>
      <c r="B111" s="306" t="str">
        <f>'Общий график RUB, BYN'!B131</f>
        <v>Активен</v>
      </c>
      <c r="C111" s="317" t="str">
        <f>'Общий график RUB, BYN'!C131</f>
        <v>BLESAVARIS_(BYN_402)</v>
      </c>
      <c r="D111" s="312"/>
      <c r="E111" s="362" t="s">
        <v>145</v>
      </c>
      <c r="F111" s="37">
        <f>SUM('Общий график RUB, BYN'!G131:R131)</f>
        <v>0</v>
      </c>
      <c r="G111" s="37">
        <f>SUM('Общий график RUB, BYN'!T131:AE131)</f>
        <v>0</v>
      </c>
      <c r="H111" s="37">
        <f>SUM('Общий график RUB, BYN'!AG131:AR131)</f>
        <v>1000000</v>
      </c>
      <c r="I111" s="37">
        <f>SUM('Общий график RUB, BYN'!AU131:BF131)</f>
        <v>0</v>
      </c>
      <c r="J111" s="37">
        <f>SUM('Общий график RUB, BYN'!BH131:BS131)</f>
        <v>0</v>
      </c>
      <c r="K111" s="37">
        <f>SUM('Общий график RUB, BYN'!BU131:CF131)</f>
        <v>0</v>
      </c>
      <c r="L111" s="308">
        <f t="shared" si="5"/>
        <v>1000000</v>
      </c>
    </row>
    <row r="112" spans="1:13" ht="15.75" thickBot="1">
      <c r="A112" s="319" t="str">
        <f>'Общий график RUB, BYN'!A133</f>
        <v>BYN</v>
      </c>
      <c r="B112" s="306" t="str">
        <f>'Общий график RUB, BYN'!B133</f>
        <v>Активен</v>
      </c>
      <c r="C112" s="317" t="str">
        <f>'Общий график RUB, BYN'!C133</f>
        <v>BLESAVARIS_(BYN_402)</v>
      </c>
      <c r="D112" s="312"/>
      <c r="E112" s="362" t="s">
        <v>51</v>
      </c>
      <c r="F112" s="37">
        <f>SUM('Общий график RUB, BYN'!G133:R133)</f>
        <v>0</v>
      </c>
      <c r="G112" s="37">
        <f>SUM('Общий график RUB, BYN'!T133:AE133)</f>
        <v>0</v>
      </c>
      <c r="H112" s="37">
        <f>SUM('Общий график RUB, BYN'!AG133:AR133)</f>
        <v>341110.20554899424</v>
      </c>
      <c r="I112" s="37">
        <f>SUM('Общий график RUB, BYN'!AU133:BF133)</f>
        <v>0</v>
      </c>
      <c r="J112" s="37">
        <f>SUM('Общий график RUB, BYN'!BH133:BS133)</f>
        <v>0</v>
      </c>
      <c r="K112" s="37">
        <f>SUM('Общий график RUB, BYN'!BU133:CF133)</f>
        <v>0</v>
      </c>
      <c r="L112" s="308">
        <f t="shared" si="5"/>
        <v>341110.20554899424</v>
      </c>
    </row>
    <row r="113" spans="1:13" ht="15.75" thickBot="1">
      <c r="A113" s="319" t="str">
        <f>'Общий график RUB, BYN'!A134</f>
        <v>BYN</v>
      </c>
      <c r="B113" s="306" t="str">
        <f>'Общий график RUB, BYN'!B134</f>
        <v>Активен</v>
      </c>
      <c r="C113" s="317" t="str">
        <f>'Общий график RUB, BYN'!C134</f>
        <v>BLESAVARIS_(BYN_402)</v>
      </c>
      <c r="D113" s="312"/>
      <c r="E113" s="363" t="s">
        <v>146</v>
      </c>
      <c r="F113" s="46">
        <f>SUM('Общий график RUB, BYN'!G134:R134)</f>
        <v>0</v>
      </c>
      <c r="G113" s="46">
        <f>SUM('Общий график RUB, BYN'!T134:AE134)</f>
        <v>0</v>
      </c>
      <c r="H113" s="46">
        <f>SUM('Общий график RUB, BYN'!AG134:AR134)</f>
        <v>122791.30000000002</v>
      </c>
      <c r="I113" s="46">
        <f>SUM('Общий график RUB, BYN'!AU134:BF134)</f>
        <v>207676.81</v>
      </c>
      <c r="J113" s="46">
        <f>SUM('Общий график RUB, BYN'!BH134:BS134)</f>
        <v>206933.04000000004</v>
      </c>
      <c r="K113" s="46">
        <f>SUM('Общий график RUB, BYN'!BU134:CF134)</f>
        <v>35415.22</v>
      </c>
      <c r="L113" s="308">
        <f t="shared" si="5"/>
        <v>572816.37</v>
      </c>
    </row>
    <row r="114" spans="1:13" ht="15.75" thickBot="1">
      <c r="A114" s="319" t="str">
        <f>'Общий график RUB, BYN'!A136</f>
        <v>BYN</v>
      </c>
      <c r="B114" s="306" t="str">
        <f>'Общий график RUB, BYN'!B136</f>
        <v>Активен</v>
      </c>
      <c r="C114" s="317" t="str">
        <f>'Общий график RUB, BYN'!C136</f>
        <v>BLESAVARIS_(BYN_402)</v>
      </c>
      <c r="D114" s="312"/>
      <c r="E114" s="363" t="s">
        <v>57</v>
      </c>
      <c r="F114" s="46">
        <f>SUM('Общий график RUB, BYN'!G136:R136)</f>
        <v>0</v>
      </c>
      <c r="G114" s="46">
        <f>SUM('Общий график RUB, BYN'!T136:AE136)</f>
        <v>0</v>
      </c>
      <c r="H114" s="46">
        <f>SUM('Общий график RUB, BYN'!AG136:AR136)</f>
        <v>39108.616603799899</v>
      </c>
      <c r="I114" s="46">
        <f>SUM('Общий график RUB, BYN'!AU136:BF136)</f>
        <v>64030.771088407935</v>
      </c>
      <c r="J114" s="46">
        <f>SUM('Общий график RUB, BYN'!BH136:BS136)</f>
        <v>67400.423308051308</v>
      </c>
      <c r="K114" s="46">
        <f>SUM('Общий график RUB, BYN'!BU136:CF136)</f>
        <v>11869.564634514194</v>
      </c>
      <c r="L114" s="308">
        <f t="shared" si="5"/>
        <v>182409.37563477331</v>
      </c>
    </row>
    <row r="115" spans="1:13" ht="15.75" thickBot="1">
      <c r="A115" s="319" t="str">
        <f>'Общий график RUB, BYN'!A137</f>
        <v>BYN</v>
      </c>
      <c r="B115" s="306" t="str">
        <f>'Общий график RUB, BYN'!B137</f>
        <v>Активен</v>
      </c>
      <c r="C115" s="317" t="str">
        <f>'Общий график RUB, BYN'!C137</f>
        <v>BLESAVARIS_(BYN_402)</v>
      </c>
      <c r="D115" s="312"/>
      <c r="E115" s="364" t="s">
        <v>64</v>
      </c>
      <c r="F115" s="51">
        <f>SUM('Общий график RUB, BYN'!G137:R137)</f>
        <v>0</v>
      </c>
      <c r="G115" s="51">
        <f>SUM('Общий график RUB, BYN'!T137:AE137)</f>
        <v>0</v>
      </c>
      <c r="H115" s="51">
        <f>SUM('Общий график RUB, BYN'!AG137:AR137)</f>
        <v>50100</v>
      </c>
      <c r="I115" s="51">
        <f>SUM('Общий график RUB, BYN'!AU137:BF137)</f>
        <v>9500</v>
      </c>
      <c r="J115" s="51">
        <f>SUM('Общий график RUB, BYN'!BH137:BS137)</f>
        <v>8350</v>
      </c>
      <c r="K115" s="51">
        <f>SUM('Общий график RUB, BYN'!BU137:CF137)</f>
        <v>932050</v>
      </c>
      <c r="L115" s="308">
        <f t="shared" si="5"/>
        <v>1000000</v>
      </c>
    </row>
    <row r="116" spans="1:13" ht="15.75" thickBot="1">
      <c r="A116" s="319" t="str">
        <f>'Общий график RUB, BYN'!A139</f>
        <v>BYN</v>
      </c>
      <c r="B116" s="310" t="str">
        <f>'Общий график RUB, BYN'!B139</f>
        <v>Активен</v>
      </c>
      <c r="C116" s="317" t="str">
        <f>'Общий график RUB, BYN'!C139</f>
        <v>BLESAVARIS_(BYN_402)</v>
      </c>
      <c r="D116" s="312"/>
      <c r="E116" s="364" t="s">
        <v>63</v>
      </c>
      <c r="F116" s="53">
        <f>SUM('Общий график RUB, BYN'!G139:R139)</f>
        <v>0</v>
      </c>
      <c r="G116" s="53">
        <f>SUM('Общий график RUB, BYN'!T139:AE139)</f>
        <v>0</v>
      </c>
      <c r="H116" s="53">
        <f>SUM('Общий график RUB, BYN'!AG139:AR139)</f>
        <v>15260.214768949827</v>
      </c>
      <c r="I116" s="53">
        <f>SUM('Общий график RUB, BYN'!AU139:BF139)</f>
        <v>2931.1798109928686</v>
      </c>
      <c r="J116" s="53">
        <f>SUM('Общий график RUB, BYN'!BH139:BS139)</f>
        <v>2809.4420907927674</v>
      </c>
      <c r="K116" s="53">
        <f>SUM('Общий график RUB, BYN'!BU139:CF139)</f>
        <v>312380.60126688343</v>
      </c>
      <c r="L116" s="308">
        <f t="shared" si="5"/>
        <v>333381.43793761887</v>
      </c>
    </row>
    <row r="117" spans="1:13">
      <c r="A117" s="313" t="str">
        <f>'Общий график RUB, BYN'!A140</f>
        <v>BYN</v>
      </c>
      <c r="B117" s="314" t="str">
        <f>'Общий график RUB, BYN'!B140</f>
        <v>Активен</v>
      </c>
      <c r="C117" s="317" t="str">
        <f>'Общий график RUB, BYN'!C140</f>
        <v>BLESAVARIS_(BYN_402)</v>
      </c>
      <c r="D117" s="315" t="s">
        <v>81</v>
      </c>
      <c r="E117" s="365" t="s">
        <v>101</v>
      </c>
      <c r="F117" s="250">
        <v>2021</v>
      </c>
      <c r="G117" s="250">
        <v>2022</v>
      </c>
      <c r="H117" s="250">
        <v>2023</v>
      </c>
      <c r="I117" s="250">
        <v>2024</v>
      </c>
      <c r="J117" s="250">
        <v>2025</v>
      </c>
      <c r="K117" s="250">
        <v>2026</v>
      </c>
      <c r="L117" s="316">
        <f>L109-L115</f>
        <v>0</v>
      </c>
      <c r="M117">
        <v>1</v>
      </c>
    </row>
    <row r="118" spans="1:13" outlineLevel="1">
      <c r="A118" s="302" t="str">
        <f>'Общий график RUB, BYN'!A141</f>
        <v>BYN</v>
      </c>
      <c r="B118" s="379" t="str">
        <f>'Общий график RUB, BYN'!B141</f>
        <v>Активен</v>
      </c>
      <c r="C118" s="303" t="str">
        <f>'Общий график RUB, BYN'!C141</f>
        <v>BLESAVARIS_(BYN_126)</v>
      </c>
      <c r="D118" s="303">
        <f>'Общий график RUB, BYN'!D141</f>
        <v>1000000</v>
      </c>
      <c r="E118" s="360"/>
      <c r="F118" s="59"/>
      <c r="G118" s="59"/>
      <c r="H118" s="59"/>
      <c r="I118" s="59"/>
      <c r="J118" s="59"/>
      <c r="K118" s="59"/>
      <c r="L118" s="304"/>
    </row>
    <row r="119" spans="1:13">
      <c r="A119" s="305" t="str">
        <f>'Общий график RUB, BYN'!A142</f>
        <v>BYN</v>
      </c>
      <c r="B119" s="306" t="str">
        <f>'Общий график RUB, BYN'!B142</f>
        <v>Активен</v>
      </c>
      <c r="C119" s="317" t="str">
        <f>'Общий график RUB, BYN'!C142</f>
        <v>BLESAVARIS_(BYN_126)</v>
      </c>
      <c r="D119" s="307"/>
      <c r="E119" s="361" t="s">
        <v>147</v>
      </c>
      <c r="F119" s="32">
        <f>SUM('Общий график RUB, BYN'!G142:R142)</f>
        <v>1000000</v>
      </c>
      <c r="G119" s="32">
        <f>SUM('Общий график RUB, BYN'!T142:AE142)</f>
        <v>0</v>
      </c>
      <c r="H119" s="32">
        <f>SUM('Общий график RUB, BYN'!AG142:AR142)</f>
        <v>0</v>
      </c>
      <c r="I119" s="32">
        <f>SUM('Общий график RUB, BYN'!AU142:BF142)</f>
        <v>0</v>
      </c>
      <c r="J119" s="32">
        <f>SUM('Общий график RUB, BYN'!BH142:BS142)</f>
        <v>0</v>
      </c>
      <c r="K119" s="32">
        <f>SUM('Общий график RUB, BYN'!BU142:CF142)</f>
        <v>0</v>
      </c>
      <c r="L119" s="308">
        <f t="shared" ref="L119:L126" si="6">SUM(F119:K119)</f>
        <v>1000000</v>
      </c>
    </row>
    <row r="120" spans="1:13">
      <c r="A120" s="305" t="str">
        <f>'Общий график RUB, BYN'!A144</f>
        <v>BYN</v>
      </c>
      <c r="B120" s="306" t="str">
        <f>'Общий график RUB, BYN'!B144</f>
        <v>Активен</v>
      </c>
      <c r="C120" s="317" t="str">
        <f>'Общий график RUB, BYN'!C144</f>
        <v>BLESAVARIS_(BYN_126)</v>
      </c>
      <c r="D120" s="307"/>
      <c r="E120" s="361" t="s">
        <v>26</v>
      </c>
      <c r="F120" s="32">
        <f>SUM('Общий график RUB, BYN'!G144:R144)</f>
        <v>396825.39682539681</v>
      </c>
      <c r="G120" s="32">
        <f>SUM('Общий график RUB, BYN'!T144:AE144)</f>
        <v>0</v>
      </c>
      <c r="H120" s="32">
        <f>SUM('Общий график RUB, BYN'!AG144:AR144)</f>
        <v>0</v>
      </c>
      <c r="I120" s="32">
        <f>SUM('Общий график RUB, BYN'!AU144:BF144)</f>
        <v>0</v>
      </c>
      <c r="J120" s="32">
        <f>SUM('Общий график RUB, BYN'!BH144:BS144)</f>
        <v>0</v>
      </c>
      <c r="K120" s="32">
        <f>SUM('Общий график RUB, BYN'!BU144:CF144)</f>
        <v>0</v>
      </c>
      <c r="L120" s="308">
        <f t="shared" si="6"/>
        <v>396825.39682539681</v>
      </c>
    </row>
    <row r="121" spans="1:13">
      <c r="A121" s="305" t="str">
        <f>'Общий график RUB, BYN'!A145</f>
        <v>BYN</v>
      </c>
      <c r="B121" s="306" t="str">
        <f>'Общий график RUB, BYN'!B145</f>
        <v>Активен</v>
      </c>
      <c r="C121" s="317" t="str">
        <f>'Общий график RUB, BYN'!C145</f>
        <v>BLESAVARIS_(BYN_126)</v>
      </c>
      <c r="D121" s="312"/>
      <c r="E121" s="362" t="s">
        <v>145</v>
      </c>
      <c r="F121" s="37">
        <f>SUM('Общий график RUB, BYN'!G145:R145)</f>
        <v>257500</v>
      </c>
      <c r="G121" s="37">
        <f>SUM('Общий график RUB, BYN'!T145:AE145)</f>
        <v>0</v>
      </c>
      <c r="H121" s="37">
        <f>SUM('Общий график RUB, BYN'!AG145:AR145)</f>
        <v>0</v>
      </c>
      <c r="I121" s="37">
        <f>SUM('Общий график RUB, BYN'!AU145:BF145)</f>
        <v>0</v>
      </c>
      <c r="J121" s="37">
        <f>SUM('Общий график RUB, BYN'!BH145:BS145)</f>
        <v>0</v>
      </c>
      <c r="K121" s="37">
        <f>SUM('Общий график RUB, BYN'!BU145:CF145)</f>
        <v>0</v>
      </c>
      <c r="L121" s="308">
        <f t="shared" si="6"/>
        <v>257500</v>
      </c>
    </row>
    <row r="122" spans="1:13">
      <c r="A122" s="305" t="str">
        <f>'Общий график RUB, BYN'!A147</f>
        <v>BYN</v>
      </c>
      <c r="B122" s="306" t="str">
        <f>'Общий график RUB, BYN'!B147</f>
        <v>Активен</v>
      </c>
      <c r="C122" s="317" t="str">
        <f>'Общий график RUB, BYN'!C147</f>
        <v>BLESAVARIS_(BYN_126)</v>
      </c>
      <c r="D122" s="312"/>
      <c r="E122" s="362" t="s">
        <v>51</v>
      </c>
      <c r="F122" s="37">
        <f>SUM('Общий график RUB, BYN'!G147:R147)</f>
        <v>101983.76333371253</v>
      </c>
      <c r="G122" s="37">
        <f>SUM('Общий график RUB, BYN'!T147:AE147)</f>
        <v>0</v>
      </c>
      <c r="H122" s="37">
        <f>SUM('Общий график RUB, BYN'!AG147:AR147)</f>
        <v>0</v>
      </c>
      <c r="I122" s="37">
        <f>SUM('Общий график RUB, BYN'!AU147:BF147)</f>
        <v>0</v>
      </c>
      <c r="J122" s="37">
        <f>SUM('Общий график RUB, BYN'!BH147:BS147)</f>
        <v>0</v>
      </c>
      <c r="K122" s="37">
        <f>SUM('Общий график RUB, BYN'!BU147:CF147)</f>
        <v>0</v>
      </c>
      <c r="L122" s="308">
        <f t="shared" si="6"/>
        <v>101983.76333371253</v>
      </c>
    </row>
    <row r="123" spans="1:13">
      <c r="A123" s="305" t="str">
        <f>'Общий график RUB, BYN'!A148</f>
        <v>BYN</v>
      </c>
      <c r="B123" s="306" t="str">
        <f>'Общий график RUB, BYN'!B148</f>
        <v>Активен</v>
      </c>
      <c r="C123" s="317" t="str">
        <f>'Общий график RUB, BYN'!C148</f>
        <v>BLESAVARIS_(BYN_126)</v>
      </c>
      <c r="D123" s="312"/>
      <c r="E123" s="363" t="s">
        <v>146</v>
      </c>
      <c r="F123" s="46">
        <f>SUM('Общий график RUB, BYN'!G148:R148)</f>
        <v>10349.81</v>
      </c>
      <c r="G123" s="46">
        <f>SUM('Общий график RUB, BYN'!T148:AE148)</f>
        <v>43490.849999999991</v>
      </c>
      <c r="H123" s="46">
        <f>SUM('Общий график RUB, BYN'!AG148:AR148)</f>
        <v>872.87</v>
      </c>
      <c r="I123" s="46">
        <f>SUM('Общий график RUB, BYN'!AU148:BF148)</f>
        <v>809.03000000000009</v>
      </c>
      <c r="J123" s="46">
        <f>SUM('Общий график RUB, BYN'!BH148:BS148)</f>
        <v>783.46999999999991</v>
      </c>
      <c r="K123" s="46">
        <f>SUM('Общий график RUB, BYN'!BU148:CF148)</f>
        <v>390</v>
      </c>
      <c r="L123" s="308">
        <f t="shared" si="6"/>
        <v>56696.029999999992</v>
      </c>
    </row>
    <row r="124" spans="1:13">
      <c r="A124" s="305" t="str">
        <f>'Общий график RUB, BYN'!A150</f>
        <v>BYN</v>
      </c>
      <c r="B124" s="306" t="str">
        <f>'Общий график RUB, BYN'!B150</f>
        <v>Активен</v>
      </c>
      <c r="C124" s="317" t="str">
        <f>'Общий график RUB, BYN'!C150</f>
        <v>BLESAVARIS_(BYN_126)</v>
      </c>
      <c r="D124" s="312"/>
      <c r="E124" s="363" t="s">
        <v>57</v>
      </c>
      <c r="F124" s="46">
        <f>SUM('Общий график RUB, BYN'!G150:R150)</f>
        <v>4201.4539280969211</v>
      </c>
      <c r="G124" s="46">
        <f>SUM('Общий график RUB, BYN'!T150:AE150)</f>
        <v>16355.743477088481</v>
      </c>
      <c r="H124" s="46">
        <f>SUM('Общий график RUB, BYN'!AG150:AR150)</f>
        <v>295.10636432118469</v>
      </c>
      <c r="I124" s="46">
        <f>SUM('Общий график RUB, BYN'!AU150:BF150)</f>
        <v>251.21886247373109</v>
      </c>
      <c r="J124" s="46">
        <f>SUM('Общий график RUB, BYN'!BH150:BS150)</f>
        <v>251.93283497386685</v>
      </c>
      <c r="K124" s="46">
        <f>SUM('Общий график RUB, BYN'!BU150:CF150)</f>
        <v>130.71019204343602</v>
      </c>
      <c r="L124" s="308">
        <f t="shared" si="6"/>
        <v>21486.165658997623</v>
      </c>
    </row>
    <row r="125" spans="1:13">
      <c r="A125" s="305" t="str">
        <f>'Общий график RUB, BYN'!A151</f>
        <v>BYN</v>
      </c>
      <c r="B125" s="306" t="str">
        <f>'Общий график RUB, BYN'!B151</f>
        <v>Активен</v>
      </c>
      <c r="C125" s="317" t="str">
        <f>'Общий график RUB, BYN'!C151</f>
        <v>BLESAVARIS_(BYN_126)</v>
      </c>
      <c r="D125" s="312"/>
      <c r="E125" s="364" t="s">
        <v>64</v>
      </c>
      <c r="F125" s="51">
        <f>SUM('Общий график RUB, BYN'!G151:R151)</f>
        <v>11350</v>
      </c>
      <c r="G125" s="51">
        <f>SUM('Общий график RUB, BYN'!T151:AE151)</f>
        <v>242550</v>
      </c>
      <c r="H125" s="51">
        <f>SUM('Общий график RUB, BYN'!AG151:AR151)</f>
        <v>50</v>
      </c>
      <c r="I125" s="51">
        <f>SUM('Общий график RUB, BYN'!AU151:BF151)</f>
        <v>350</v>
      </c>
      <c r="J125" s="51">
        <f>SUM('Общий график RUB, BYN'!BH151:BS151)</f>
        <v>0</v>
      </c>
      <c r="K125" s="51">
        <f>SUM('Общий график RUB, BYN'!BU151:CF151)</f>
        <v>3200</v>
      </c>
      <c r="L125" s="308">
        <f t="shared" si="6"/>
        <v>257500</v>
      </c>
    </row>
    <row r="126" spans="1:13" ht="15.75" thickBot="1">
      <c r="A126" s="309" t="str">
        <f>'Общий график RUB, BYN'!A153</f>
        <v>BYN</v>
      </c>
      <c r="B126" s="310" t="str">
        <f>'Общий график RUB, BYN'!B153</f>
        <v>Активен</v>
      </c>
      <c r="C126" s="317" t="str">
        <f>'Общий график RUB, BYN'!C153</f>
        <v>BLESAVARIS_(BYN_126)</v>
      </c>
      <c r="D126" s="312"/>
      <c r="E126" s="364" t="s">
        <v>63</v>
      </c>
      <c r="F126" s="53">
        <f>SUM('Общий график RUB, BYN'!G153:R153)</f>
        <v>4607.6401575122809</v>
      </c>
      <c r="G126" s="53">
        <f>SUM('Общий график RUB, BYN'!T153:AE153)</f>
        <v>92622.832694375291</v>
      </c>
      <c r="H126" s="53">
        <f>SUM('Общий график RUB, BYN'!AG153:AR153)</f>
        <v>18.784987038358942</v>
      </c>
      <c r="I126" s="53">
        <f>SUM('Общий график RUB, BYN'!AU153:BF153)</f>
        <v>109.94024484459989</v>
      </c>
      <c r="J126" s="53">
        <f>SUM('Общий график RUB, BYN'!BH153:BS153)</f>
        <v>0</v>
      </c>
      <c r="K126" s="53">
        <f>SUM('Общий график RUB, BYN'!BU153:CF153)</f>
        <v>1072.4938834333211</v>
      </c>
      <c r="L126" s="308">
        <f t="shared" si="6"/>
        <v>98431.691967203864</v>
      </c>
    </row>
    <row r="127" spans="1:13">
      <c r="A127" s="313" t="str">
        <f>'Общий график RUB, BYN'!A154</f>
        <v>BYN</v>
      </c>
      <c r="B127" s="314" t="str">
        <f>'Общий график RUB, BYN'!B154</f>
        <v>Активен</v>
      </c>
      <c r="C127" s="317" t="str">
        <f>'Общий график RUB, BYN'!C154</f>
        <v>BLESAVARIS_(BYN_126)</v>
      </c>
      <c r="D127" s="315" t="s">
        <v>81</v>
      </c>
      <c r="E127" s="365" t="s">
        <v>101</v>
      </c>
      <c r="F127" s="250">
        <v>2021</v>
      </c>
      <c r="G127" s="250">
        <v>2022</v>
      </c>
      <c r="H127" s="250">
        <v>2023</v>
      </c>
      <c r="I127" s="250">
        <v>2024</v>
      </c>
      <c r="J127" s="250">
        <v>2025</v>
      </c>
      <c r="K127" s="250">
        <v>2026</v>
      </c>
      <c r="L127" s="316">
        <f>L119-L125</f>
        <v>742500</v>
      </c>
      <c r="M127">
        <v>1</v>
      </c>
    </row>
    <row r="128" spans="1:13" outlineLevel="1">
      <c r="A128" s="302" t="str">
        <f>'Общий график RUB, BYN'!A155</f>
        <v>RUB</v>
      </c>
      <c r="B128" s="379" t="str">
        <f>'Общий график RUB, BYN'!B155</f>
        <v>Активен</v>
      </c>
      <c r="C128" s="322" t="str">
        <f>'Общий график RUB, BYN'!C155</f>
        <v>BLESAVARIS_(RUB_401)</v>
      </c>
      <c r="D128" s="322">
        <f>'Общий график RUB, BYN'!D155</f>
        <v>20000000</v>
      </c>
      <c r="E128" s="360"/>
      <c r="F128" s="59"/>
      <c r="G128" s="59"/>
      <c r="H128" s="59"/>
      <c r="I128" s="59"/>
      <c r="J128" s="59"/>
      <c r="K128" s="59"/>
      <c r="L128" s="304"/>
    </row>
    <row r="129" spans="1:13">
      <c r="A129" s="305" t="str">
        <f>'Общий график RUB, BYN'!A156</f>
        <v>RUB</v>
      </c>
      <c r="B129" s="306" t="str">
        <f>'Общий график RUB, BYN'!B156</f>
        <v>Активен</v>
      </c>
      <c r="C129" s="322" t="str">
        <f>'Общий график RUB, BYN'!C156</f>
        <v>BLESAVARIS_(RUB_401)</v>
      </c>
      <c r="D129" s="307"/>
      <c r="E129" s="361" t="s">
        <v>147</v>
      </c>
      <c r="F129" s="32">
        <f>SUM('Общий график RUB, BYN'!G156:R156)</f>
        <v>0</v>
      </c>
      <c r="G129" s="32">
        <f>SUM('Общий график RUB, BYN'!T156:AE156)</f>
        <v>0</v>
      </c>
      <c r="H129" s="32">
        <f>SUM('Общий график RUB, BYN'!AG156:AR156)</f>
        <v>20000000</v>
      </c>
      <c r="I129" s="32">
        <f>SUM('Общий график RUB, BYN'!AU156:BF156)</f>
        <v>0</v>
      </c>
      <c r="J129" s="32">
        <f>SUM('Общий график RUB, BYN'!BH156:BS156)</f>
        <v>0</v>
      </c>
      <c r="K129" s="32">
        <f>SUM('Общий график RUB, BYN'!BU156:CF156)</f>
        <v>0</v>
      </c>
      <c r="L129" s="308">
        <f t="shared" ref="L129:L136" si="7">SUM(F129:K129)</f>
        <v>20000000</v>
      </c>
    </row>
    <row r="130" spans="1:13">
      <c r="A130" s="305" t="str">
        <f>'Общий график RUB, BYN'!A158</f>
        <v>RUB</v>
      </c>
      <c r="B130" s="306" t="str">
        <f>'Общий график RUB, BYN'!B158</f>
        <v>Активен</v>
      </c>
      <c r="C130" s="322" t="str">
        <f>'Общий график RUB, BYN'!C158</f>
        <v>BLESAVARIS_(RUB_401)</v>
      </c>
      <c r="D130" s="307"/>
      <c r="E130" s="361" t="s">
        <v>26</v>
      </c>
      <c r="F130" s="32">
        <f>SUM('Общий график RUB, BYN'!G158:R158)</f>
        <v>0</v>
      </c>
      <c r="G130" s="32">
        <f>SUM('Общий график RUB, BYN'!T158:AE158)</f>
        <v>0</v>
      </c>
      <c r="H130" s="32">
        <f>SUM('Общий график RUB, BYN'!AG158:AR158)</f>
        <v>290360.04645760747</v>
      </c>
      <c r="I130" s="32">
        <f>SUM('Общий график RUB, BYN'!AU158:BF158)</f>
        <v>0</v>
      </c>
      <c r="J130" s="32">
        <f>SUM('Общий график RUB, BYN'!BH158:BS158)</f>
        <v>0</v>
      </c>
      <c r="K130" s="32">
        <f>SUM('Общий график RUB, BYN'!BU158:CF158)</f>
        <v>0</v>
      </c>
      <c r="L130" s="308">
        <f t="shared" si="7"/>
        <v>290360.04645760747</v>
      </c>
    </row>
    <row r="131" spans="1:13">
      <c r="A131" s="305" t="str">
        <f>'Общий график RUB, BYN'!A159</f>
        <v>RUB</v>
      </c>
      <c r="B131" s="306" t="str">
        <f>'Общий график RUB, BYN'!B159</f>
        <v>Активен</v>
      </c>
      <c r="C131" s="322" t="str">
        <f>'Общий график RUB, BYN'!C159</f>
        <v>BLESAVARIS_(RUB_401)</v>
      </c>
      <c r="D131" s="312"/>
      <c r="E131" s="362" t="s">
        <v>148</v>
      </c>
      <c r="F131" s="37">
        <f>SUM('Общий график RUB, BYN'!G159:R159)</f>
        <v>0</v>
      </c>
      <c r="G131" s="37">
        <f>SUM('Общий график RUB, BYN'!T159:AE159)</f>
        <v>0</v>
      </c>
      <c r="H131" s="37">
        <f>SUM('Общий график RUB, BYN'!AG159:AR159)</f>
        <v>20000000</v>
      </c>
      <c r="I131" s="37">
        <f>SUM('Общий график RUB, BYN'!AU159:BF159)</f>
        <v>0</v>
      </c>
      <c r="J131" s="37">
        <f>SUM('Общий график RUB, BYN'!BH159:BS159)</f>
        <v>0</v>
      </c>
      <c r="K131" s="37">
        <f>SUM('Общий график RUB, BYN'!BU159:CF159)</f>
        <v>0</v>
      </c>
      <c r="L131" s="308">
        <f t="shared" si="7"/>
        <v>20000000</v>
      </c>
    </row>
    <row r="132" spans="1:13">
      <c r="A132" s="305" t="str">
        <f>'Общий график RUB, BYN'!A161</f>
        <v>RUB</v>
      </c>
      <c r="B132" s="306" t="str">
        <f>'Общий график RUB, BYN'!B161</f>
        <v>Активен</v>
      </c>
      <c r="C132" s="322" t="str">
        <f>'Общий график RUB, BYN'!C161</f>
        <v>BLESAVARIS_(RUB_401)</v>
      </c>
      <c r="D132" s="312"/>
      <c r="E132" s="362" t="s">
        <v>51</v>
      </c>
      <c r="F132" s="37">
        <f>SUM('Общий график RUB, BYN'!G161:R161)</f>
        <v>0</v>
      </c>
      <c r="G132" s="37">
        <f>SUM('Общий график RUB, BYN'!T161:AE161)</f>
        <v>0</v>
      </c>
      <c r="H132" s="37">
        <f>SUM('Общий график RUB, BYN'!AG161:AR161)</f>
        <v>248498.21650683761</v>
      </c>
      <c r="I132" s="37">
        <f>SUM('Общий график RUB, BYN'!AU161:BF161)</f>
        <v>0</v>
      </c>
      <c r="J132" s="37">
        <f>SUM('Общий график RUB, BYN'!BH161:BS161)</f>
        <v>0</v>
      </c>
      <c r="K132" s="37">
        <f>SUM('Общий график RUB, BYN'!BU161:CF161)</f>
        <v>0</v>
      </c>
      <c r="L132" s="308">
        <f t="shared" si="7"/>
        <v>248498.21650683761</v>
      </c>
    </row>
    <row r="133" spans="1:13">
      <c r="A133" s="305" t="str">
        <f>'Общий график RUB, BYN'!A162</f>
        <v>RUB</v>
      </c>
      <c r="B133" s="306" t="str">
        <f>'Общий график RUB, BYN'!B162</f>
        <v>Активен</v>
      </c>
      <c r="C133" s="322" t="str">
        <f>'Общий график RUB, BYN'!C162</f>
        <v>BLESAVARIS_(RUB_401)</v>
      </c>
      <c r="D133" s="312"/>
      <c r="E133" s="363" t="s">
        <v>149</v>
      </c>
      <c r="F133" s="46">
        <f>SUM('Общий график RUB, BYN'!G162:R162)</f>
        <v>0</v>
      </c>
      <c r="G133" s="46">
        <f>SUM('Общий график RUB, BYN'!T162:AE162)</f>
        <v>0</v>
      </c>
      <c r="H133" s="46">
        <f>SUM('Общий график RUB, BYN'!AG162:AR162)</f>
        <v>2867658.8399999994</v>
      </c>
      <c r="I133" s="46">
        <f>SUM('Общий график RUB, BYN'!AU162:BF162)</f>
        <v>4660371.8100000005</v>
      </c>
      <c r="J133" s="46">
        <f>SUM('Общий график RUB, BYN'!BH162:BS162)</f>
        <v>4251244.2</v>
      </c>
      <c r="K133" s="46">
        <f>SUM('Общий график RUB, BYN'!BU162:CF162)</f>
        <v>729089.69</v>
      </c>
      <c r="L133" s="308">
        <f t="shared" si="7"/>
        <v>12508364.540000001</v>
      </c>
    </row>
    <row r="134" spans="1:13">
      <c r="A134" s="305" t="str">
        <f>'Общий график RUB, BYN'!A164</f>
        <v>RUB</v>
      </c>
      <c r="B134" s="306" t="str">
        <f>'Общий график RUB, BYN'!B164</f>
        <v>Активен</v>
      </c>
      <c r="C134" s="322" t="str">
        <f>'Общий график RUB, BYN'!C164</f>
        <v>BLESAVARIS_(RUB_401)</v>
      </c>
      <c r="D134" s="312"/>
      <c r="E134" s="363" t="s">
        <v>57</v>
      </c>
      <c r="F134" s="46">
        <f>SUM('Общий график RUB, BYN'!G164:R164)</f>
        <v>0</v>
      </c>
      <c r="G134" s="46">
        <f>SUM('Общий график RUB, BYN'!T164:AE164)</f>
        <v>0</v>
      </c>
      <c r="H134" s="46">
        <f>SUM('Общий график RUB, BYN'!AG164:AR164)</f>
        <v>31383.922912581133</v>
      </c>
      <c r="I134" s="46">
        <f>SUM('Общий график RUB, BYN'!AU164:BF164)</f>
        <v>50575.167223681878</v>
      </c>
      <c r="J134" s="46">
        <f>SUM('Общий график RUB, BYN'!BH164:BS164)</f>
        <v>50895.461668124801</v>
      </c>
      <c r="K134" s="46">
        <f>SUM('Общий график RUB, BYN'!BU164:CF164)</f>
        <v>8989.6094624652906</v>
      </c>
      <c r="L134" s="308">
        <f t="shared" si="7"/>
        <v>141844.1612668531</v>
      </c>
    </row>
    <row r="135" spans="1:13">
      <c r="A135" s="305" t="str">
        <f>'Общий график RUB, BYN'!A165</f>
        <v>RUB</v>
      </c>
      <c r="B135" s="306" t="str">
        <f>'Общий график RUB, BYN'!B165</f>
        <v>Активен</v>
      </c>
      <c r="C135" s="322" t="str">
        <f>'Общий график RUB, BYN'!C165</f>
        <v>BLESAVARIS_(RUB_401)</v>
      </c>
      <c r="D135" s="312"/>
      <c r="E135" s="364" t="s">
        <v>65</v>
      </c>
      <c r="F135" s="51">
        <f>SUM('Общий график RUB, BYN'!G165:R165)</f>
        <v>0</v>
      </c>
      <c r="G135" s="51">
        <f>SUM('Общий график RUB, BYN'!T165:AE165)</f>
        <v>0</v>
      </c>
      <c r="H135" s="51">
        <f>SUM('Общий график RUB, BYN'!AG165:AR165)</f>
        <v>48000</v>
      </c>
      <c r="I135" s="51">
        <f>SUM('Общий график RUB, BYN'!AU165:BF165)</f>
        <v>2579000</v>
      </c>
      <c r="J135" s="51">
        <f>SUM('Общий график RUB, BYN'!BH165:BS165)</f>
        <v>942000</v>
      </c>
      <c r="K135" s="51">
        <f>SUM('Общий график RUB, BYN'!BU165:CF165)</f>
        <v>16431000</v>
      </c>
      <c r="L135" s="308">
        <f t="shared" si="7"/>
        <v>20000000</v>
      </c>
    </row>
    <row r="136" spans="1:13" ht="15.75" thickBot="1">
      <c r="A136" s="309" t="str">
        <f>'Общий график RUB, BYN'!A167</f>
        <v>RUB</v>
      </c>
      <c r="B136" s="310" t="str">
        <f>'Общий график RUB, BYN'!B167</f>
        <v>Активен</v>
      </c>
      <c r="C136" s="322" t="str">
        <f>'Общий график RUB, BYN'!C167</f>
        <v>BLESAVARIS_(RUB_401)</v>
      </c>
      <c r="D136" s="312"/>
      <c r="E136" s="364" t="s">
        <v>63</v>
      </c>
      <c r="F136" s="53">
        <f>SUM('Общий график RUB, BYN'!G167:R167)</f>
        <v>0</v>
      </c>
      <c r="G136" s="53">
        <f>SUM('Общий график RUB, BYN'!T167:AE167)</f>
        <v>0</v>
      </c>
      <c r="H136" s="53">
        <f>SUM('Общий график RUB, BYN'!AG167:AR167)</f>
        <v>522.99414243282706</v>
      </c>
      <c r="I136" s="53">
        <f>SUM('Общий график RUB, BYN'!AU167:BF167)</f>
        <v>27515.864513754714</v>
      </c>
      <c r="J136" s="53">
        <f>SUM('Общий график RUB, BYN'!BH167:BS167)</f>
        <v>11883.548880749171</v>
      </c>
      <c r="K136" s="53">
        <f>SUM('Общий график RUB, BYN'!BU167:CF167)</f>
        <v>202592.7332448868</v>
      </c>
      <c r="L136" s="308">
        <f t="shared" si="7"/>
        <v>242515.14078182352</v>
      </c>
    </row>
    <row r="137" spans="1:13">
      <c r="A137" s="313" t="str">
        <f>'Общий график RUB, BYN'!A168</f>
        <v>RUB</v>
      </c>
      <c r="B137" s="314" t="str">
        <f>'Общий график RUB, BYN'!B168</f>
        <v>Активен</v>
      </c>
      <c r="C137" s="322" t="str">
        <f>'Общий график RUB, BYN'!C168</f>
        <v>BLESAVARIS_(RUB_401)</v>
      </c>
      <c r="D137" s="315" t="s">
        <v>81</v>
      </c>
      <c r="E137" s="365" t="s">
        <v>101</v>
      </c>
      <c r="F137" s="250">
        <v>2021</v>
      </c>
      <c r="G137" s="250">
        <v>2022</v>
      </c>
      <c r="H137" s="250">
        <v>2023</v>
      </c>
      <c r="I137" s="250">
        <v>2024</v>
      </c>
      <c r="J137" s="250">
        <v>2025</v>
      </c>
      <c r="K137" s="250">
        <v>2026</v>
      </c>
      <c r="L137" s="316">
        <f>L129-L135</f>
        <v>0</v>
      </c>
      <c r="M137">
        <v>1</v>
      </c>
    </row>
    <row r="138" spans="1:13" outlineLevel="1">
      <c r="A138" s="302" t="str">
        <f>'Общий график RUB, BYN'!A169</f>
        <v>RUB</v>
      </c>
      <c r="B138" s="378" t="str">
        <f>'Общий график RUB, BYN'!B169</f>
        <v>Закрыт</v>
      </c>
      <c r="C138" s="303" t="str">
        <f>'Общий график RUB, BYN'!C169</f>
        <v>BLESAVARIS_(RUB_349)</v>
      </c>
      <c r="D138" s="303">
        <f>'Общий график RUB, BYN'!D169</f>
        <v>15500000</v>
      </c>
      <c r="E138" s="360"/>
      <c r="F138" s="59"/>
      <c r="G138" s="59"/>
      <c r="H138" s="59"/>
      <c r="I138" s="59"/>
      <c r="J138" s="59"/>
      <c r="K138" s="59"/>
      <c r="L138" s="304"/>
    </row>
    <row r="139" spans="1:13">
      <c r="A139" s="305" t="str">
        <f>'Общий график RUB, BYN'!A170</f>
        <v>RUB</v>
      </c>
      <c r="B139" s="310" t="str">
        <f>'Общий график RUB, BYN'!B170</f>
        <v>Закрыт</v>
      </c>
      <c r="C139" s="322" t="str">
        <f>'Общий график RUB, BYN'!C170</f>
        <v>BLESAVARIS_(RUB_349)</v>
      </c>
      <c r="D139" s="307"/>
      <c r="E139" s="361" t="s">
        <v>147</v>
      </c>
      <c r="F139" s="32">
        <f>SUM('Общий график RUB, BYN'!G170:R170)</f>
        <v>0</v>
      </c>
      <c r="G139" s="32">
        <f>SUM('Общий график RUB, BYN'!T170:AE170)</f>
        <v>15500000</v>
      </c>
      <c r="H139" s="32">
        <f>SUM('Общий график RUB, BYN'!AG170:AR170)</f>
        <v>0</v>
      </c>
      <c r="I139" s="32">
        <f>SUM('Общий график RUB, BYN'!AU170:BF170)</f>
        <v>0</v>
      </c>
      <c r="J139" s="32">
        <f>SUM('Общий график RUB, BYN'!BH170:BS170)</f>
        <v>0</v>
      </c>
      <c r="K139" s="32">
        <f>SUM('Общий график RUB, BYN'!BU170:CF170)</f>
        <v>0</v>
      </c>
      <c r="L139" s="308">
        <f t="shared" ref="L139:L146" si="8">SUM(F139:K139)</f>
        <v>15500000</v>
      </c>
    </row>
    <row r="140" spans="1:13">
      <c r="A140" s="305" t="str">
        <f>'Общий график RUB, BYN'!A172</f>
        <v>RUB</v>
      </c>
      <c r="B140" s="310" t="str">
        <f>'Общий график RUB, BYN'!B172</f>
        <v>Закрыт</v>
      </c>
      <c r="C140" s="322" t="str">
        <f>'Общий график RUB, BYN'!C172</f>
        <v>BLESAVARIS_(RUB_349)</v>
      </c>
      <c r="D140" s="307"/>
      <c r="E140" s="361" t="s">
        <v>26</v>
      </c>
      <c r="F140" s="32">
        <f>SUM('Общий график RUB, BYN'!G172:R172)</f>
        <v>0</v>
      </c>
      <c r="G140" s="32">
        <f>SUM('Общий график RUB, BYN'!T172:AE172)</f>
        <v>259110.66532932129</v>
      </c>
      <c r="H140" s="32">
        <f>SUM('Общий график RUB, BYN'!AG172:AR172)</f>
        <v>0</v>
      </c>
      <c r="I140" s="32">
        <f>SUM('Общий график RUB, BYN'!AU172:BF172)</f>
        <v>0</v>
      </c>
      <c r="J140" s="32">
        <f>SUM('Общий график RUB, BYN'!BH172:BS172)</f>
        <v>0</v>
      </c>
      <c r="K140" s="32">
        <f>SUM('Общий график RUB, BYN'!BU172:CF172)</f>
        <v>0</v>
      </c>
      <c r="L140" s="308">
        <f t="shared" si="8"/>
        <v>259110.66532932129</v>
      </c>
    </row>
    <row r="141" spans="1:13">
      <c r="A141" s="305" t="str">
        <f>'Общий график RUB, BYN'!A173</f>
        <v>RUB</v>
      </c>
      <c r="B141" s="310" t="str">
        <f>'Общий график RUB, BYN'!B173</f>
        <v>Закрыт</v>
      </c>
      <c r="C141" s="322" t="str">
        <f>'Общий график RUB, BYN'!C173</f>
        <v>BLESAVARIS_(RUB_349)</v>
      </c>
      <c r="D141" s="312"/>
      <c r="E141" s="362" t="s">
        <v>148</v>
      </c>
      <c r="F141" s="37">
        <f>SUM('Общий график RUB, BYN'!G173:R173)</f>
        <v>0</v>
      </c>
      <c r="G141" s="37">
        <f>SUM('Общий график RUB, BYN'!T173:AE173)</f>
        <v>15500000</v>
      </c>
      <c r="H141" s="37">
        <f>SUM('Общий график RUB, BYN'!AG173:AR173)</f>
        <v>0</v>
      </c>
      <c r="I141" s="37">
        <f>SUM('Общий график RUB, BYN'!AU173:BF173)</f>
        <v>0</v>
      </c>
      <c r="J141" s="37">
        <f>SUM('Общий график RUB, BYN'!BH173:BS173)</f>
        <v>0</v>
      </c>
      <c r="K141" s="37">
        <f>SUM('Общий график RUB, BYN'!BU173:CF173)</f>
        <v>0</v>
      </c>
      <c r="L141" s="308">
        <f t="shared" si="8"/>
        <v>15500000</v>
      </c>
    </row>
    <row r="142" spans="1:13">
      <c r="A142" s="305" t="str">
        <f>'Общий график RUB, BYN'!A175</f>
        <v>RUB</v>
      </c>
      <c r="B142" s="310" t="str">
        <f>'Общий график RUB, BYN'!B175</f>
        <v>Закрыт</v>
      </c>
      <c r="C142" s="322" t="str">
        <f>'Общий график RUB, BYN'!C175</f>
        <v>BLESAVARIS_(RUB_349)</v>
      </c>
      <c r="D142" s="312"/>
      <c r="E142" s="362" t="s">
        <v>51</v>
      </c>
      <c r="F142" s="37">
        <f>SUM('Общий график RUB, BYN'!G175:R175)</f>
        <v>0</v>
      </c>
      <c r="G142" s="37">
        <f>SUM('Общий график RUB, BYN'!T175:AE175)</f>
        <v>239498.20313394332</v>
      </c>
      <c r="H142" s="37">
        <f>SUM('Общий график RUB, BYN'!AG175:AR175)</f>
        <v>0</v>
      </c>
      <c r="I142" s="37">
        <f>SUM('Общий график RUB, BYN'!AU175:BF175)</f>
        <v>0</v>
      </c>
      <c r="J142" s="37">
        <f>SUM('Общий график RUB, BYN'!BH175:BS175)</f>
        <v>0</v>
      </c>
      <c r="K142" s="37">
        <f>SUM('Общий график RUB, BYN'!BU175:CF175)</f>
        <v>0</v>
      </c>
      <c r="L142" s="308">
        <f t="shared" si="8"/>
        <v>239498.20313394332</v>
      </c>
    </row>
    <row r="143" spans="1:13">
      <c r="A143" s="305" t="str">
        <f>'Общий график RUB, BYN'!A176</f>
        <v>RUB</v>
      </c>
      <c r="B143" s="310" t="str">
        <f>'Общий график RUB, BYN'!B176</f>
        <v>Закрыт</v>
      </c>
      <c r="C143" s="322" t="str">
        <f>'Общий график RUB, BYN'!C176</f>
        <v>BLESAVARIS_(RUB_349)</v>
      </c>
      <c r="D143" s="312"/>
      <c r="E143" s="363" t="s">
        <v>149</v>
      </c>
      <c r="F143" s="46">
        <f>SUM('Общий график RUB, BYN'!G176:R176)</f>
        <v>0</v>
      </c>
      <c r="G143" s="46">
        <f>SUM('Общий график RUB, BYN'!T176:AE176)</f>
        <v>59118.92</v>
      </c>
      <c r="H143" s="46">
        <f>SUM('Общий график RUB, BYN'!AG176:AR176)</f>
        <v>3565613.71</v>
      </c>
      <c r="I143" s="46">
        <f>SUM('Общий график RUB, BYN'!AU176:BF176)</f>
        <v>3587832.83</v>
      </c>
      <c r="J143" s="46">
        <f>SUM('Общий график RUB, BYN'!BH176:BS176)</f>
        <v>1778457.2100000002</v>
      </c>
      <c r="K143" s="46">
        <f>SUM('Общий график RUB, BYN'!BU176:CF176)</f>
        <v>0</v>
      </c>
      <c r="L143" s="308">
        <f t="shared" si="8"/>
        <v>8991022.6699999999</v>
      </c>
    </row>
    <row r="144" spans="1:13">
      <c r="A144" s="305" t="str">
        <f>'Общий график RUB, BYN'!A178</f>
        <v>RUB</v>
      </c>
      <c r="B144" s="310" t="str">
        <f>'Общий график RUB, BYN'!B178</f>
        <v>Закрыт</v>
      </c>
      <c r="C144" s="322" t="str">
        <f>'Общий график RUB, BYN'!C178</f>
        <v>BLESAVARIS_(RUB_349)</v>
      </c>
      <c r="D144" s="312"/>
      <c r="E144" s="363" t="s">
        <v>57</v>
      </c>
      <c r="F144" s="46">
        <f>SUM('Общий график RUB, BYN'!G178:R178)</f>
        <v>0</v>
      </c>
      <c r="G144" s="46">
        <f>SUM('Общий график RUB, BYN'!T178:AE178)</f>
        <v>908.69765069796438</v>
      </c>
      <c r="H144" s="46">
        <f>SUM('Общий график RUB, BYN'!AG178:AR178)</f>
        <v>42150.26546704083</v>
      </c>
      <c r="I144" s="46">
        <f>SUM('Общий график RUB, BYN'!AU178:BF178)</f>
        <v>38892.789058004222</v>
      </c>
      <c r="J144" s="46">
        <f>SUM('Общий график RUB, BYN'!BH178:BS178)</f>
        <v>20625.236357181617</v>
      </c>
      <c r="K144" s="46">
        <f>SUM('Общий график RUB, BYN'!BU178:CF178)</f>
        <v>0</v>
      </c>
      <c r="L144" s="308">
        <f t="shared" si="8"/>
        <v>102576.98853292465</v>
      </c>
    </row>
    <row r="145" spans="1:13">
      <c r="A145" s="305" t="str">
        <f>'Общий график RUB, BYN'!A179</f>
        <v>RUB</v>
      </c>
      <c r="B145" s="310" t="str">
        <f>'Общий график RUB, BYN'!B179</f>
        <v>Закрыт</v>
      </c>
      <c r="C145" s="322" t="str">
        <f>'Общий график RUB, BYN'!C179</f>
        <v>BLESAVARIS_(RUB_349)</v>
      </c>
      <c r="D145" s="312"/>
      <c r="E145" s="364" t="s">
        <v>65</v>
      </c>
      <c r="F145" s="51">
        <f>SUM('Общий график RUB, BYN'!G179:R179)</f>
        <v>0</v>
      </c>
      <c r="G145" s="51">
        <f>SUM('Общий график RUB, BYN'!T179:AE179)</f>
        <v>0</v>
      </c>
      <c r="H145" s="51">
        <f>SUM('Общий график RUB, BYN'!AG179:AR179)</f>
        <v>533000</v>
      </c>
      <c r="I145" s="51">
        <f>SUM('Общий график RUB, BYN'!AU179:BF179)</f>
        <v>0</v>
      </c>
      <c r="J145" s="51">
        <f>SUM('Общий график RUB, BYN'!BH179:BS179)</f>
        <v>14967000</v>
      </c>
      <c r="K145" s="51">
        <f>SUM('Общий график RUB, BYN'!BU179:CF179)</f>
        <v>0</v>
      </c>
      <c r="L145" s="308">
        <f t="shared" si="8"/>
        <v>15500000</v>
      </c>
    </row>
    <row r="146" spans="1:13" ht="15.75" thickBot="1">
      <c r="A146" s="309" t="str">
        <f>'Общий график RUB, BYN'!A181</f>
        <v>RUB</v>
      </c>
      <c r="B146" s="310" t="str">
        <f>'Общий график RUB, BYN'!B181</f>
        <v>Закрыт</v>
      </c>
      <c r="C146" s="322" t="str">
        <f>'Общий график RUB, BYN'!C181</f>
        <v>BLESAVARIS_(RUB_349)</v>
      </c>
      <c r="D146" s="312"/>
      <c r="E146" s="364" t="s">
        <v>63</v>
      </c>
      <c r="F146" s="53">
        <f>SUM('Общий график RUB, BYN'!G181:R181)</f>
        <v>0</v>
      </c>
      <c r="G146" s="53">
        <f>SUM('Общий график RUB, BYN'!T181:AE181)</f>
        <v>0</v>
      </c>
      <c r="H146" s="53">
        <f>SUM('Общий график RUB, BYN'!AG181:AR181)</f>
        <v>6184.5770372120551</v>
      </c>
      <c r="I146" s="53">
        <f>SUM('Общий график RUB, BYN'!AU181:BF181)</f>
        <v>0</v>
      </c>
      <c r="J146" s="53">
        <f>SUM('Общий график RUB, BYN'!BH181:BS181)</f>
        <v>189988.7150076211</v>
      </c>
      <c r="K146" s="53">
        <f>SUM('Общий график RUB, BYN'!BU181:CF181)</f>
        <v>0</v>
      </c>
      <c r="L146" s="308">
        <f t="shared" si="8"/>
        <v>196173.29204483316</v>
      </c>
    </row>
    <row r="147" spans="1:13">
      <c r="A147" s="313" t="str">
        <f>'Общий график RUB, BYN'!A182</f>
        <v>RUB</v>
      </c>
      <c r="B147" s="324" t="str">
        <f>'Общий график RUB, BYN'!B182</f>
        <v>Закрыт</v>
      </c>
      <c r="C147" s="322" t="str">
        <f>'Общий график RUB, BYN'!C182</f>
        <v>BLESAVARIS_(RUB_349)</v>
      </c>
      <c r="D147" s="315" t="s">
        <v>81</v>
      </c>
      <c r="E147" s="365" t="s">
        <v>101</v>
      </c>
      <c r="F147" s="250">
        <v>2021</v>
      </c>
      <c r="G147" s="250">
        <v>2022</v>
      </c>
      <c r="H147" s="250">
        <v>2023</v>
      </c>
      <c r="I147" s="250">
        <v>2024</v>
      </c>
      <c r="J147" s="250">
        <v>2025</v>
      </c>
      <c r="K147" s="250">
        <v>2026</v>
      </c>
      <c r="L147" s="316">
        <f>L139-L145</f>
        <v>0</v>
      </c>
      <c r="M147">
        <v>1</v>
      </c>
    </row>
    <row r="148" spans="1:13" outlineLevel="1">
      <c r="A148" s="302" t="str">
        <f>'Общий график RUB, BYN'!A183</f>
        <v>RUB</v>
      </c>
      <c r="B148" s="378" t="str">
        <f>'Общий график RUB, BYN'!B183</f>
        <v>Закрыт</v>
      </c>
      <c r="C148" s="303" t="str">
        <f>'Общий график RUB, BYN'!C183</f>
        <v>BLESAVARIS_(RUB_292)</v>
      </c>
      <c r="D148" s="303">
        <f>'Общий график RUB, BYN'!D183</f>
        <v>7000000</v>
      </c>
      <c r="E148" s="360"/>
      <c r="F148" s="59"/>
      <c r="G148" s="59"/>
      <c r="H148" s="59"/>
      <c r="I148" s="59"/>
      <c r="J148" s="59"/>
      <c r="K148" s="59"/>
      <c r="L148" s="304"/>
    </row>
    <row r="149" spans="1:13">
      <c r="A149" s="305" t="str">
        <f>'Общий график RUB, BYN'!A184</f>
        <v>RUB</v>
      </c>
      <c r="B149" s="310" t="str">
        <f>'Общий график RUB, BYN'!B184</f>
        <v>Закрыт</v>
      </c>
      <c r="C149" s="322" t="str">
        <f>'Общий график RUB, BYN'!C184</f>
        <v>BLESAVARIS_(RUB_292)</v>
      </c>
      <c r="D149" s="307"/>
      <c r="E149" s="361" t="s">
        <v>147</v>
      </c>
      <c r="F149" s="32">
        <f>SUM('Общий график RUB, BYN'!G184:R184)</f>
        <v>0</v>
      </c>
      <c r="G149" s="32">
        <f>SUM('Общий график RUB, BYN'!T184:AE184)</f>
        <v>7000000</v>
      </c>
      <c r="H149" s="32">
        <f>SUM('Общий график RUB, BYN'!AG184:AR184)</f>
        <v>0</v>
      </c>
      <c r="I149" s="32">
        <f>SUM('Общий график RUB, BYN'!AU184:BF184)</f>
        <v>0</v>
      </c>
      <c r="J149" s="32">
        <f>SUM('Общий график RUB, BYN'!BH184:BS184)</f>
        <v>0</v>
      </c>
      <c r="K149" s="32">
        <f>SUM('Общий график RUB, BYN'!BU184:CF184)</f>
        <v>0</v>
      </c>
      <c r="L149" s="308">
        <f t="shared" ref="L149:L156" si="9">SUM(F149:K149)</f>
        <v>7000000</v>
      </c>
    </row>
    <row r="150" spans="1:13">
      <c r="A150" s="305" t="str">
        <f>'Общий график RUB, BYN'!A186</f>
        <v>RUB</v>
      </c>
      <c r="B150" s="310" t="str">
        <f>'Общий график RUB, BYN'!B186</f>
        <v>Закрыт</v>
      </c>
      <c r="C150" s="322" t="str">
        <f>'Общий график RUB, BYN'!C186</f>
        <v>BLESAVARIS_(RUB_292)</v>
      </c>
      <c r="D150" s="307"/>
      <c r="E150" s="361" t="s">
        <v>26</v>
      </c>
      <c r="F150" s="32">
        <f>SUM('Общий график RUB, BYN'!G186:R186)</f>
        <v>0</v>
      </c>
      <c r="G150" s="32">
        <f>SUM('Общий график RUB, BYN'!T186:AE186)</f>
        <v>110567.0510187964</v>
      </c>
      <c r="H150" s="32">
        <f>SUM('Общий график RUB, BYN'!AG186:AR186)</f>
        <v>0</v>
      </c>
      <c r="I150" s="32">
        <f>SUM('Общий график RUB, BYN'!AU186:BF186)</f>
        <v>0</v>
      </c>
      <c r="J150" s="32">
        <f>SUM('Общий график RUB, BYN'!BH186:BS186)</f>
        <v>0</v>
      </c>
      <c r="K150" s="32">
        <f>SUM('Общий график RUB, BYN'!BU186:CF186)</f>
        <v>0</v>
      </c>
      <c r="L150" s="308">
        <f t="shared" si="9"/>
        <v>110567.0510187964</v>
      </c>
    </row>
    <row r="151" spans="1:13">
      <c r="A151" s="309" t="str">
        <f>'Общий график RUB, BYN'!A187</f>
        <v>RUB</v>
      </c>
      <c r="B151" s="310" t="str">
        <f>'Общий график RUB, BYN'!B187</f>
        <v>Закрыт</v>
      </c>
      <c r="C151" s="322" t="str">
        <f>'Общий график RUB, BYN'!C187</f>
        <v>BLESAVARIS_(RUB_292)</v>
      </c>
      <c r="D151" s="311"/>
      <c r="E151" s="362" t="s">
        <v>148</v>
      </c>
      <c r="F151" s="37">
        <f>SUM('Общий график RUB, BYN'!G187:R187)</f>
        <v>0</v>
      </c>
      <c r="G151" s="37">
        <f>SUM('Общий график RUB, BYN'!T187:AE187)</f>
        <v>7000000</v>
      </c>
      <c r="H151" s="37">
        <f>SUM('Общий график RUB, BYN'!AG187:AR187)</f>
        <v>0</v>
      </c>
      <c r="I151" s="37">
        <f>SUM('Общий график RUB, BYN'!AU187:BF187)</f>
        <v>0</v>
      </c>
      <c r="J151" s="37">
        <f>SUM('Общий график RUB, BYN'!BH187:BS187)</f>
        <v>0</v>
      </c>
      <c r="K151" s="37">
        <f>SUM('Общий график RUB, BYN'!BU187:CF187)</f>
        <v>0</v>
      </c>
      <c r="L151" s="308">
        <f t="shared" si="9"/>
        <v>7000000</v>
      </c>
    </row>
    <row r="152" spans="1:13">
      <c r="A152" s="309" t="str">
        <f>'Общий график RUB, BYN'!A189</f>
        <v>RUB</v>
      </c>
      <c r="B152" s="310" t="str">
        <f>'Общий график RUB, BYN'!B189</f>
        <v>Закрыт</v>
      </c>
      <c r="C152" s="322" t="str">
        <f>'Общий график RUB, BYN'!C189</f>
        <v>BLESAVARIS_(RUB_292)</v>
      </c>
      <c r="D152" s="312"/>
      <c r="E152" s="362" t="s">
        <v>51</v>
      </c>
      <c r="F152" s="37">
        <f>SUM('Общий график RUB, BYN'!G189:R189)</f>
        <v>0</v>
      </c>
      <c r="G152" s="37">
        <f>SUM('Общий график RUB, BYN'!T189:AE189)</f>
        <v>110567.0510187964</v>
      </c>
      <c r="H152" s="37">
        <f>SUM('Общий график RUB, BYN'!AG189:AR189)</f>
        <v>0</v>
      </c>
      <c r="I152" s="37">
        <f>SUM('Общий график RUB, BYN'!AU189:BF189)</f>
        <v>0</v>
      </c>
      <c r="J152" s="37">
        <f>SUM('Общий график RUB, BYN'!BH189:BS189)</f>
        <v>0</v>
      </c>
      <c r="K152" s="37">
        <f>SUM('Общий график RUB, BYN'!BU189:CF189)</f>
        <v>0</v>
      </c>
      <c r="L152" s="308">
        <f t="shared" si="9"/>
        <v>110567.0510187964</v>
      </c>
    </row>
    <row r="153" spans="1:13">
      <c r="A153" s="309" t="str">
        <f>'Общий график RUB, BYN'!A190</f>
        <v>RUB</v>
      </c>
      <c r="B153" s="310" t="str">
        <f>'Общий график RUB, BYN'!B190</f>
        <v>Закрыт</v>
      </c>
      <c r="C153" s="322" t="str">
        <f>'Общий график RUB, BYN'!C190</f>
        <v>BLESAVARIS_(RUB_292)</v>
      </c>
      <c r="D153" s="312"/>
      <c r="E153" s="363" t="s">
        <v>149</v>
      </c>
      <c r="F153" s="46">
        <f>SUM('Общий график RUB, BYN'!G190:R190)</f>
        <v>0</v>
      </c>
      <c r="G153" s="46">
        <f>SUM('Общий график RUB, BYN'!T190:AE190)</f>
        <v>0</v>
      </c>
      <c r="H153" s="46">
        <f>SUM('Общий график RUB, BYN'!AG190:AR190)</f>
        <v>882191.78</v>
      </c>
      <c r="I153" s="46">
        <f>SUM('Общий график RUB, BYN'!AU190:BF190)</f>
        <v>1518579.23</v>
      </c>
      <c r="J153" s="46">
        <f>SUM('Общий график RUB, BYN'!BH190:BS190)</f>
        <v>1557585.15</v>
      </c>
      <c r="K153" s="46">
        <f>SUM('Общий график RUB, BYN'!BU190:CF190)</f>
        <v>0</v>
      </c>
      <c r="L153" s="308">
        <f t="shared" si="9"/>
        <v>3958356.1599999997</v>
      </c>
    </row>
    <row r="154" spans="1:13">
      <c r="A154" s="309" t="str">
        <f>'Общий график RUB, BYN'!A192</f>
        <v>RUB</v>
      </c>
      <c r="B154" s="310" t="str">
        <f>'Общий график RUB, BYN'!B192</f>
        <v>Закрыт</v>
      </c>
      <c r="C154" s="322" t="str">
        <f>'Общий график RUB, BYN'!C192</f>
        <v>BLESAVARIS_(RUB_292)</v>
      </c>
      <c r="D154" s="312"/>
      <c r="E154" s="363" t="s">
        <v>57</v>
      </c>
      <c r="F154" s="46">
        <f>SUM('Общий график RUB, BYN'!G192:R192)</f>
        <v>0</v>
      </c>
      <c r="G154" s="46">
        <f>SUM('Общий график RUB, BYN'!T192:AE192)</f>
        <v>0</v>
      </c>
      <c r="H154" s="46">
        <f>SUM('Общий график RUB, BYN'!AG192:AR192)</f>
        <v>12807.662311265971</v>
      </c>
      <c r="I154" s="46">
        <f>SUM('Общий график RUB, BYN'!AU192:BF192)</f>
        <v>16593.175681803532</v>
      </c>
      <c r="J154" s="46">
        <f>SUM('Общий график RUB, BYN'!BH192:BS192)</f>
        <v>15971.957285786564</v>
      </c>
      <c r="K154" s="46">
        <f>SUM('Общий график RUB, BYN'!BU192:CF192)</f>
        <v>0</v>
      </c>
      <c r="L154" s="308">
        <f t="shared" si="9"/>
        <v>45372.795278856065</v>
      </c>
    </row>
    <row r="155" spans="1:13">
      <c r="A155" s="309" t="str">
        <f>'Общий график RUB, BYN'!A193</f>
        <v>RUB</v>
      </c>
      <c r="B155" s="310" t="str">
        <f>'Общий график RUB, BYN'!B193</f>
        <v>Закрыт</v>
      </c>
      <c r="C155" s="322" t="str">
        <f>'Общий график RUB, BYN'!C193</f>
        <v>BLESAVARIS_(RUB_292)</v>
      </c>
      <c r="D155" s="312"/>
      <c r="E155" s="364" t="s">
        <v>65</v>
      </c>
      <c r="F155" s="51">
        <f>SUM('Общий график RUB, BYN'!G193:R193)</f>
        <v>0</v>
      </c>
      <c r="G155" s="51">
        <f>SUM('Общий график RUB, BYN'!T193:AE193)</f>
        <v>0</v>
      </c>
      <c r="H155" s="51">
        <f>SUM('Общий график RUB, BYN'!AG193:AR193)</f>
        <v>0</v>
      </c>
      <c r="I155" s="51">
        <f>SUM('Общий график RUB, BYN'!AU193:BF193)</f>
        <v>0</v>
      </c>
      <c r="J155" s="51">
        <f>SUM('Общий график RUB, BYN'!BH193:BS193)</f>
        <v>7000000</v>
      </c>
      <c r="K155" s="51">
        <f>SUM('Общий график RUB, BYN'!BU193:CF193)</f>
        <v>0</v>
      </c>
      <c r="L155" s="308">
        <f t="shared" si="9"/>
        <v>7000000</v>
      </c>
    </row>
    <row r="156" spans="1:13" ht="15.75" thickBot="1">
      <c r="A156" s="309" t="str">
        <f>'Общий график RUB, BYN'!A195</f>
        <v>RUB</v>
      </c>
      <c r="B156" s="310" t="str">
        <f>'Общий график RUB, BYN'!B195</f>
        <v>Закрыт</v>
      </c>
      <c r="C156" s="322" t="str">
        <f>'Общий график RUB, BYN'!C195</f>
        <v>BLESAVARIS_(RUB_292)</v>
      </c>
      <c r="D156" s="312"/>
      <c r="E156" s="364" t="s">
        <v>63</v>
      </c>
      <c r="F156" s="53">
        <f>SUM('Общий график RUB, BYN'!G195:R195)</f>
        <v>0</v>
      </c>
      <c r="G156" s="53">
        <f>SUM('Общий график RUB, BYN'!T195:AE195)</f>
        <v>0</v>
      </c>
      <c r="H156" s="53">
        <f>SUM('Общий график RUB, BYN'!AG195:AR195)</f>
        <v>0</v>
      </c>
      <c r="I156" s="53">
        <f>SUM('Общий график RUB, BYN'!AU195:BF195)</f>
        <v>0</v>
      </c>
      <c r="J156" s="53">
        <f>SUM('Общий график RUB, BYN'!BH195:BS195)</f>
        <v>81373.207755099196</v>
      </c>
      <c r="K156" s="53">
        <f>SUM('Общий график RUB, BYN'!BU195:CF195)</f>
        <v>0</v>
      </c>
      <c r="L156" s="308">
        <f t="shared" si="9"/>
        <v>81373.207755099196</v>
      </c>
    </row>
    <row r="157" spans="1:13">
      <c r="A157" s="313" t="str">
        <f>'Общий график RUB, BYN'!A196</f>
        <v>RUB</v>
      </c>
      <c r="B157" s="324" t="str">
        <f>'Общий график RUB, BYN'!B196</f>
        <v>Закрыт</v>
      </c>
      <c r="C157" s="322" t="str">
        <f>'Общий график RUB, BYN'!C196</f>
        <v>BLESAVARIS_(RUB_292)</v>
      </c>
      <c r="D157" s="315" t="s">
        <v>81</v>
      </c>
      <c r="E157" s="365" t="s">
        <v>101</v>
      </c>
      <c r="F157" s="250">
        <v>2021</v>
      </c>
      <c r="G157" s="250">
        <v>2022</v>
      </c>
      <c r="H157" s="250">
        <v>2023</v>
      </c>
      <c r="I157" s="250">
        <v>2024</v>
      </c>
      <c r="J157" s="250">
        <v>2025</v>
      </c>
      <c r="K157" s="250">
        <v>2026</v>
      </c>
      <c r="L157" s="316">
        <f>L149-L155</f>
        <v>0</v>
      </c>
      <c r="M157">
        <v>1</v>
      </c>
    </row>
    <row r="158" spans="1:13" outlineLevel="1">
      <c r="A158" s="302" t="str">
        <f>'Общий график RUB, BYN'!A197</f>
        <v>RUB</v>
      </c>
      <c r="B158" s="379" t="str">
        <f>'Общий график RUB, BYN'!B197</f>
        <v>Активен</v>
      </c>
      <c r="C158" s="303" t="str">
        <f>'Общий график RUB, BYN'!C197</f>
        <v>BLESAVARIS_(RUB_122)</v>
      </c>
      <c r="D158" s="303">
        <f>'Общий график RUB, BYN'!D197</f>
        <v>10000000</v>
      </c>
      <c r="E158" s="360"/>
      <c r="F158" s="59"/>
      <c r="G158" s="59"/>
      <c r="H158" s="59"/>
      <c r="I158" s="59"/>
      <c r="J158" s="59"/>
      <c r="K158" s="59"/>
      <c r="L158" s="304"/>
    </row>
    <row r="159" spans="1:13">
      <c r="A159" s="305" t="str">
        <f>'Общий график RUB, BYN'!A198</f>
        <v>RUB</v>
      </c>
      <c r="B159" s="306" t="str">
        <f>'Общий график RUB, BYN'!B198</f>
        <v>Активен</v>
      </c>
      <c r="C159" s="322" t="str">
        <f>'Общий график RUB, BYN'!C198</f>
        <v>BLESAVARIS_(RUB_122)</v>
      </c>
      <c r="D159" s="307"/>
      <c r="E159" s="361" t="s">
        <v>147</v>
      </c>
      <c r="F159" s="32">
        <f>SUM('Общий график RUB, BYN'!G198:R198)</f>
        <v>10000000</v>
      </c>
      <c r="G159" s="32">
        <f>SUM('Общий график RUB, BYN'!T198:AE198)</f>
        <v>0</v>
      </c>
      <c r="H159" s="32">
        <f>SUM('Общий график RUB, BYN'!AG198:AR198)</f>
        <v>0</v>
      </c>
      <c r="I159" s="32">
        <f>SUM('Общий график RUB, BYN'!AU198:BF198)</f>
        <v>0</v>
      </c>
      <c r="J159" s="32">
        <f>SUM('Общий график RUB, BYN'!BH198:BS198)</f>
        <v>0</v>
      </c>
      <c r="K159" s="32">
        <f>SUM('Общий график RUB, BYN'!BU198:CF198)</f>
        <v>0</v>
      </c>
      <c r="L159" s="308">
        <f t="shared" ref="L159:L166" si="10">SUM(F159:K159)</f>
        <v>10000000</v>
      </c>
    </row>
    <row r="160" spans="1:13">
      <c r="A160" s="305" t="str">
        <f>'Общий график RUB, BYN'!A200</f>
        <v>RUB</v>
      </c>
      <c r="B160" s="306" t="str">
        <f>'Общий график RUB, BYN'!B200</f>
        <v>Активен</v>
      </c>
      <c r="C160" s="322" t="str">
        <f>'Общий график RUB, BYN'!C200</f>
        <v>BLESAVARIS_(RUB_122)</v>
      </c>
      <c r="D160" s="307"/>
      <c r="E160" s="361" t="s">
        <v>26</v>
      </c>
      <c r="F160" s="32">
        <f>SUM('Общий график RUB, BYN'!G200:R200)</f>
        <v>137703.11209033322</v>
      </c>
      <c r="G160" s="32">
        <f>SUM('Общий график RUB, BYN'!T200:AE200)</f>
        <v>0</v>
      </c>
      <c r="H160" s="32">
        <f>SUM('Общий график RUB, BYN'!AG200:AR200)</f>
        <v>0</v>
      </c>
      <c r="I160" s="32">
        <f>SUM('Общий график RUB, BYN'!AU200:BF200)</f>
        <v>0</v>
      </c>
      <c r="J160" s="32">
        <f>SUM('Общий график RUB, BYN'!BH200:BS200)</f>
        <v>0</v>
      </c>
      <c r="K160" s="32">
        <f>SUM('Общий график RUB, BYN'!BU200:CF200)</f>
        <v>0</v>
      </c>
      <c r="L160" s="308">
        <f t="shared" si="10"/>
        <v>137703.11209033322</v>
      </c>
    </row>
    <row r="161" spans="1:13">
      <c r="A161" s="305" t="str">
        <f>'Общий график RUB, BYN'!A201</f>
        <v>RUB</v>
      </c>
      <c r="B161" s="306" t="str">
        <f>'Общий график RUB, BYN'!B201</f>
        <v>Активен</v>
      </c>
      <c r="C161" s="322" t="str">
        <f>'Общий график RUB, BYN'!C201</f>
        <v>BLESAVARIS_(RUB_122)</v>
      </c>
      <c r="D161" s="312"/>
      <c r="E161" s="362" t="s">
        <v>148</v>
      </c>
      <c r="F161" s="37">
        <f>SUM('Общий график RUB, BYN'!G201:R201)</f>
        <v>186000</v>
      </c>
      <c r="G161" s="37">
        <f>SUM('Общий график RUB, BYN'!T201:AE201)</f>
        <v>0</v>
      </c>
      <c r="H161" s="37">
        <f>SUM('Общий график RUB, BYN'!AG201:AR201)</f>
        <v>0</v>
      </c>
      <c r="I161" s="37">
        <f>SUM('Общий график RUB, BYN'!AU201:BF201)</f>
        <v>0</v>
      </c>
      <c r="J161" s="37">
        <f>SUM('Общий график RUB, BYN'!BH201:BS201)</f>
        <v>0</v>
      </c>
      <c r="K161" s="37">
        <f>SUM('Общий график RUB, BYN'!BU201:CF201)</f>
        <v>0</v>
      </c>
      <c r="L161" s="308">
        <f t="shared" si="10"/>
        <v>186000</v>
      </c>
    </row>
    <row r="162" spans="1:13">
      <c r="A162" s="305" t="str">
        <f>'Общий график RUB, BYN'!A203</f>
        <v>RUB</v>
      </c>
      <c r="B162" s="306" t="str">
        <f>'Общий график RUB, BYN'!B203</f>
        <v>Активен</v>
      </c>
      <c r="C162" s="322" t="str">
        <f>'Общий график RUB, BYN'!C203</f>
        <v>BLESAVARIS_(RUB_122)</v>
      </c>
      <c r="D162" s="312"/>
      <c r="E162" s="362" t="s">
        <v>51</v>
      </c>
      <c r="F162" s="37">
        <f>SUM('Общий график RUB, BYN'!G203:R203)</f>
        <v>2521.4673210876804</v>
      </c>
      <c r="G162" s="37">
        <f>SUM('Общий график RUB, BYN'!T203:AE203)</f>
        <v>0</v>
      </c>
      <c r="H162" s="37">
        <f>SUM('Общий график RUB, BYN'!AG203:AR203)</f>
        <v>0</v>
      </c>
      <c r="I162" s="37">
        <f>SUM('Общий график RUB, BYN'!AU203:BF203)</f>
        <v>0</v>
      </c>
      <c r="J162" s="37">
        <f>SUM('Общий график RUB, BYN'!BH203:BS203)</f>
        <v>0</v>
      </c>
      <c r="K162" s="37">
        <f>SUM('Общий график RUB, BYN'!BU203:CF203)</f>
        <v>0</v>
      </c>
      <c r="L162" s="308">
        <f t="shared" si="10"/>
        <v>2521.4673210876804</v>
      </c>
    </row>
    <row r="163" spans="1:13">
      <c r="A163" s="305" t="str">
        <f>'Общий график RUB, BYN'!A204</f>
        <v>RUB</v>
      </c>
      <c r="B163" s="306" t="str">
        <f>'Общий график RUB, BYN'!B204</f>
        <v>Активен</v>
      </c>
      <c r="C163" s="322" t="str">
        <f>'Общий график RUB, BYN'!C204</f>
        <v>BLESAVARIS_(RUB_122)</v>
      </c>
      <c r="D163" s="312"/>
      <c r="E163" s="363" t="s">
        <v>149</v>
      </c>
      <c r="F163" s="46">
        <f>SUM('Общий график RUB, BYN'!G204:R204)</f>
        <v>7643.46</v>
      </c>
      <c r="G163" s="46">
        <f>SUM('Общий график RUB, BYN'!T204:AE204)</f>
        <v>18503.789999999997</v>
      </c>
      <c r="H163" s="46">
        <f>SUM('Общий график RUB, BYN'!AG204:AR204)</f>
        <v>13883.309999999998</v>
      </c>
      <c r="I163" s="46">
        <f>SUM('Общий график RUB, BYN'!AU204:BF204)</f>
        <v>10555.449999999999</v>
      </c>
      <c r="J163" s="46">
        <f>SUM('Общий график RUB, BYN'!BH204:BS204)</f>
        <v>8914.75</v>
      </c>
      <c r="K163" s="46">
        <f>SUM('Общий график RUB, BYN'!BU204:CF204)</f>
        <v>4556.6499999999996</v>
      </c>
      <c r="L163" s="308">
        <f t="shared" si="10"/>
        <v>64057.409999999996</v>
      </c>
    </row>
    <row r="164" spans="1:13">
      <c r="A164" s="305" t="str">
        <f>'Общий график RUB, BYN'!A206</f>
        <v>RUB</v>
      </c>
      <c r="B164" s="306" t="str">
        <f>'Общий график RUB, BYN'!B206</f>
        <v>Активен</v>
      </c>
      <c r="C164" s="322" t="str">
        <f>'Общий график RUB, BYN'!C206</f>
        <v>BLESAVARIS_(RUB_122)</v>
      </c>
      <c r="D164" s="312"/>
      <c r="E164" s="363" t="s">
        <v>57</v>
      </c>
      <c r="F164" s="46">
        <f>SUM('Общий график RUB, BYN'!G206:R206)</f>
        <v>105.04325846314606</v>
      </c>
      <c r="G164" s="46">
        <f>SUM('Общий график RUB, BYN'!T206:AE206)</f>
        <v>279.48971123069873</v>
      </c>
      <c r="H164" s="46">
        <f>SUM('Общий график RUB, BYN'!AG206:AR206)</f>
        <v>166.34755025738909</v>
      </c>
      <c r="I164" s="46">
        <f>SUM('Общий график RUB, BYN'!AU206:BF206)</f>
        <v>114.68247277160835</v>
      </c>
      <c r="J164" s="46">
        <f>SUM('Общий график RUB, BYN'!BH206:BS206)</f>
        <v>106.66049325754081</v>
      </c>
      <c r="K164" s="46">
        <f>SUM('Общий график RUB, BYN'!BU206:CF206)</f>
        <v>56.183079419409253</v>
      </c>
      <c r="L164" s="308">
        <f t="shared" si="10"/>
        <v>828.40656539979227</v>
      </c>
    </row>
    <row r="165" spans="1:13">
      <c r="A165" s="305" t="str">
        <f>'Общий график RUB, BYN'!A207</f>
        <v>RUB</v>
      </c>
      <c r="B165" s="306" t="str">
        <f>'Общий график RUB, BYN'!B207</f>
        <v>Активен</v>
      </c>
      <c r="C165" s="322" t="str">
        <f>'Общий график RUB, BYN'!C207</f>
        <v>BLESAVARIS_(RUB_122)</v>
      </c>
      <c r="D165" s="312"/>
      <c r="E165" s="364" t="s">
        <v>65</v>
      </c>
      <c r="F165" s="51">
        <f>SUM('Общий график RUB, BYN'!G207:R207)</f>
        <v>0</v>
      </c>
      <c r="G165" s="51">
        <f>SUM('Общий график RUB, BYN'!T207:AE207)</f>
        <v>52000</v>
      </c>
      <c r="H165" s="51">
        <f>SUM('Общий график RUB, BYN'!AG207:AR207)</f>
        <v>31000</v>
      </c>
      <c r="I165" s="51">
        <f>SUM('Общий график RUB, BYN'!AU207:BF207)</f>
        <v>28000</v>
      </c>
      <c r="J165" s="51">
        <f>SUM('Общий график RUB, BYN'!BH207:BS207)</f>
        <v>8000</v>
      </c>
      <c r="K165" s="51">
        <f>SUM('Общий график RUB, BYN'!BU207:CF207)</f>
        <v>67000</v>
      </c>
      <c r="L165" s="308">
        <f t="shared" si="10"/>
        <v>186000</v>
      </c>
    </row>
    <row r="166" spans="1:13" ht="15.75" thickBot="1">
      <c r="A166" s="309" t="str">
        <f>'Общий график RUB, BYN'!A209</f>
        <v>RUB</v>
      </c>
      <c r="B166" s="310" t="str">
        <f>'Общий график RUB, BYN'!B209</f>
        <v>Активен</v>
      </c>
      <c r="C166" s="322" t="str">
        <f>'Общий график RUB, BYN'!C209</f>
        <v>BLESAVARIS_(RUB_122)</v>
      </c>
      <c r="D166" s="312"/>
      <c r="E166" s="364" t="s">
        <v>63</v>
      </c>
      <c r="F166" s="53">
        <f>SUM('Общий график RUB, BYN'!G209:R209)</f>
        <v>0</v>
      </c>
      <c r="G166" s="53">
        <f>SUM('Общий график RUB, BYN'!T209:AE209)</f>
        <v>761.03148840731546</v>
      </c>
      <c r="H166" s="53">
        <f>SUM('Общий график RUB, BYN'!AG209:AR209)</f>
        <v>390.6765477661109</v>
      </c>
      <c r="I166" s="53">
        <f>SUM('Общий график RUB, BYN'!AU209:BF209)</f>
        <v>309.42117536784718</v>
      </c>
      <c r="J166" s="53">
        <f>SUM('Общий график RUB, BYN'!BH209:BS209)</f>
        <v>98.822571257533397</v>
      </c>
      <c r="K166" s="53">
        <f>SUM('Общий график RUB, BYN'!BU209:CF209)</f>
        <v>826.1038967444108</v>
      </c>
      <c r="L166" s="308">
        <f t="shared" si="10"/>
        <v>2386.0556795432176</v>
      </c>
    </row>
    <row r="167" spans="1:13">
      <c r="A167" s="313" t="str">
        <f>'Общий график RUB, BYN'!A210</f>
        <v>RUB</v>
      </c>
      <c r="B167" s="314" t="str">
        <f>'Общий график RUB, BYN'!B210</f>
        <v>Активен</v>
      </c>
      <c r="C167" s="322" t="str">
        <f>'Общий график RUB, BYN'!C210</f>
        <v>BLESAVARIS_(RUB_122)</v>
      </c>
      <c r="D167" s="315" t="s">
        <v>81</v>
      </c>
      <c r="E167" s="365" t="s">
        <v>101</v>
      </c>
      <c r="F167" s="250">
        <v>2021</v>
      </c>
      <c r="G167" s="250">
        <v>2022</v>
      </c>
      <c r="H167" s="250">
        <v>2023</v>
      </c>
      <c r="I167" s="250">
        <v>2024</v>
      </c>
      <c r="J167" s="250">
        <v>2025</v>
      </c>
      <c r="K167" s="250">
        <v>2026</v>
      </c>
      <c r="L167" s="381">
        <f>L162-L166</f>
        <v>135.41164154446278</v>
      </c>
      <c r="M167">
        <v>1</v>
      </c>
    </row>
    <row r="168" spans="1:13" outlineLevel="1">
      <c r="A168" s="302" t="str">
        <f>'Общий график RUB, BYN'!A211</f>
        <v>EUR</v>
      </c>
      <c r="B168" s="378" t="str">
        <f>'Общий график RUB, BYN'!B211</f>
        <v>Закрыт</v>
      </c>
      <c r="C168" s="323" t="str">
        <f>'Общий график RUB, BYN'!C211</f>
        <v>BLESAVARIS_(EUR_352)</v>
      </c>
      <c r="D168" s="323">
        <f>'Общий график RUB, BYN'!D211</f>
        <v>450000</v>
      </c>
      <c r="E168" s="360"/>
      <c r="F168" s="59"/>
      <c r="G168" s="59"/>
      <c r="H168" s="59"/>
      <c r="I168" s="59"/>
      <c r="J168" s="59"/>
      <c r="K168" s="59"/>
      <c r="L168" s="304"/>
    </row>
    <row r="169" spans="1:13">
      <c r="A169" s="305" t="str">
        <f>'Общий график RUB, BYN'!A212</f>
        <v>EUR</v>
      </c>
      <c r="B169" s="310" t="str">
        <f>'Общий график RUB, BYN'!B212</f>
        <v>Закрыт</v>
      </c>
      <c r="C169" s="323" t="str">
        <f>'Общий график RUB, BYN'!C212</f>
        <v>BLESAVARIS_(EUR_352)</v>
      </c>
      <c r="D169" s="307"/>
      <c r="E169" s="361" t="s">
        <v>147</v>
      </c>
      <c r="F169" s="32">
        <f>SUM('Общий график RUB, BYN'!G212:R212)</f>
        <v>0</v>
      </c>
      <c r="G169" s="32">
        <f>SUM('Общий график RUB, BYN'!T212:AE212)</f>
        <v>450000</v>
      </c>
      <c r="H169" s="32">
        <f>SUM('Общий график RUB, BYN'!AG212:AR212)</f>
        <v>0</v>
      </c>
      <c r="I169" s="32">
        <f>SUM('Общий график RUB, BYN'!AU212:BF212)</f>
        <v>0</v>
      </c>
      <c r="J169" s="32">
        <f>SUM('Общий график RUB, BYN'!BH212:BS212)</f>
        <v>0</v>
      </c>
      <c r="K169" s="32">
        <f>SUM('Общий график RUB, BYN'!BU212:CF212)</f>
        <v>0</v>
      </c>
      <c r="L169" s="308">
        <f t="shared" ref="L169:L176" si="11">SUM(F169:K169)</f>
        <v>450000</v>
      </c>
    </row>
    <row r="170" spans="1:13">
      <c r="A170" s="305" t="str">
        <f>'Общий график RUB, BYN'!A214</f>
        <v>EUR</v>
      </c>
      <c r="B170" s="310" t="str">
        <f>'Общий график RUB, BYN'!B214</f>
        <v>Закрыт</v>
      </c>
      <c r="C170" s="323" t="str">
        <f>'Общий график RUB, BYN'!C214</f>
        <v>BLESAVARIS_(EUR_352)</v>
      </c>
      <c r="D170" s="307"/>
      <c r="E170" s="361" t="s">
        <v>26</v>
      </c>
      <c r="F170" s="32">
        <f>SUM('Общий график RUB, BYN'!G214:R214)</f>
        <v>0</v>
      </c>
      <c r="G170" s="32">
        <f>SUM('Общий график RUB, BYN'!T214:AE214)</f>
        <v>440341.49844410754</v>
      </c>
      <c r="H170" s="32">
        <f>SUM('Общий график RUB, BYN'!AG214:AR214)</f>
        <v>0</v>
      </c>
      <c r="I170" s="32">
        <f>SUM('Общий график RUB, BYN'!AU214:BF214)</f>
        <v>0</v>
      </c>
      <c r="J170" s="32">
        <f>SUM('Общий график RUB, BYN'!BH214:BS214)</f>
        <v>0</v>
      </c>
      <c r="K170" s="32">
        <f>SUM('Общий график RUB, BYN'!BU214:CF214)</f>
        <v>0</v>
      </c>
      <c r="L170" s="308">
        <f t="shared" si="11"/>
        <v>440341.49844410754</v>
      </c>
    </row>
    <row r="171" spans="1:13">
      <c r="A171" s="309" t="str">
        <f>'Общий график RUB, BYN'!A215</f>
        <v>EUR</v>
      </c>
      <c r="B171" s="310" t="str">
        <f>'Общий график RUB, BYN'!B215</f>
        <v>Закрыт</v>
      </c>
      <c r="C171" s="323" t="str">
        <f>'Общий график RUB, BYN'!C215</f>
        <v>BLESAVARIS_(EUR_352)</v>
      </c>
      <c r="D171" s="311"/>
      <c r="E171" s="362" t="s">
        <v>150</v>
      </c>
      <c r="F171" s="37">
        <f>SUM('Общий график RUB, BYN'!G215:R215)</f>
        <v>0</v>
      </c>
      <c r="G171" s="37">
        <f>SUM('Общий график RUB, BYN'!T215:AE215)</f>
        <v>31760</v>
      </c>
      <c r="H171" s="37">
        <f>SUM('Общий график RUB, BYN'!AG215:AR215)</f>
        <v>415280</v>
      </c>
      <c r="I171" s="37">
        <f>SUM('Общий график RUB, BYN'!AU215:BF215)</f>
        <v>0</v>
      </c>
      <c r="J171" s="37">
        <f>SUM('Общий график RUB, BYN'!BH215:BS215)</f>
        <v>0</v>
      </c>
      <c r="K171" s="37">
        <f>SUM('Общий график RUB, BYN'!BU215:CF215)</f>
        <v>0</v>
      </c>
      <c r="L171" s="308">
        <f t="shared" si="11"/>
        <v>447040</v>
      </c>
    </row>
    <row r="172" spans="1:13">
      <c r="A172" s="309" t="str">
        <f>'Общий график RUB, BYN'!A217</f>
        <v>EUR</v>
      </c>
      <c r="B172" s="310" t="str">
        <f>'Общий график RUB, BYN'!B217</f>
        <v>Закрыт</v>
      </c>
      <c r="C172" s="323" t="str">
        <f>'Общий график RUB, BYN'!C217</f>
        <v>BLESAVARIS_(EUR_352)</v>
      </c>
      <c r="D172" s="312"/>
      <c r="E172" s="362" t="s">
        <v>51</v>
      </c>
      <c r="F172" s="37">
        <f>SUM('Общий график RUB, BYN'!G217:R217)</f>
        <v>0</v>
      </c>
      <c r="G172" s="37">
        <f>SUM('Общий график RUB, BYN'!T217:AE217)</f>
        <v>31448.588897008256</v>
      </c>
      <c r="H172" s="37">
        <f>SUM('Общий график RUB, BYN'!AG217:AR217)</f>
        <v>450439.99212882144</v>
      </c>
      <c r="I172" s="37">
        <f>SUM('Общий график RUB, BYN'!AU217:BF217)</f>
        <v>0</v>
      </c>
      <c r="J172" s="37">
        <f>SUM('Общий график RUB, BYN'!BH217:BS217)</f>
        <v>0</v>
      </c>
      <c r="K172" s="37">
        <f>SUM('Общий график RUB, BYN'!BU217:CF217)</f>
        <v>0</v>
      </c>
      <c r="L172" s="308">
        <f t="shared" si="11"/>
        <v>481888.58102582971</v>
      </c>
    </row>
    <row r="173" spans="1:13">
      <c r="A173" s="309" t="str">
        <f>'Общий график RUB, BYN'!A218</f>
        <v>EUR</v>
      </c>
      <c r="B173" s="310" t="str">
        <f>'Общий график RUB, BYN'!B218</f>
        <v>Закрыт</v>
      </c>
      <c r="C173" s="323" t="str">
        <f>'Общий график RUB, BYN'!C218</f>
        <v>BLESAVARIS_(EUR_352)</v>
      </c>
      <c r="D173" s="312"/>
      <c r="E173" s="363" t="s">
        <v>151</v>
      </c>
      <c r="F173" s="46">
        <f>SUM('Общий график RUB, BYN'!G218:R218)</f>
        <v>0</v>
      </c>
      <c r="G173" s="46">
        <f>SUM('Общий график RUB, BYN'!T218:AG218)</f>
        <v>1308.74</v>
      </c>
      <c r="H173" s="46">
        <f>SUM('Общий график RUB, BYN'!AH218:AR218)</f>
        <v>34439.83</v>
      </c>
      <c r="I173" s="46">
        <f>SUM('Общий график RUB, BYN'!AU218:BF218)</f>
        <v>59547.54</v>
      </c>
      <c r="J173" s="46">
        <f>SUM('Общий график RUB, BYN'!BH218:BS218)</f>
        <v>48099.810000000005</v>
      </c>
      <c r="K173" s="46">
        <f>SUM('Общий график RUB, BYN'!BU218:CF218)</f>
        <v>0</v>
      </c>
      <c r="L173" s="308">
        <f t="shared" si="11"/>
        <v>143395.92000000001</v>
      </c>
    </row>
    <row r="174" spans="1:13">
      <c r="A174" s="309" t="str">
        <f>'Общий график RUB, BYN'!A220</f>
        <v>EUR</v>
      </c>
      <c r="B174" s="310" t="str">
        <f>'Общий график RUB, BYN'!B220</f>
        <v>Закрыт</v>
      </c>
      <c r="C174" s="323" t="str">
        <f>'Общий график RUB, BYN'!C220</f>
        <v>BLESAVARIS_(EUR_352)</v>
      </c>
      <c r="D174" s="312"/>
      <c r="E174" s="363" t="s">
        <v>57</v>
      </c>
      <c r="F174" s="46">
        <f>SUM('Общий график RUB, BYN'!G220:R220)</f>
        <v>0</v>
      </c>
      <c r="G174" s="46">
        <f>SUM('Общий график RUB, BYN'!T220:AE220)</f>
        <v>493.40287730564569</v>
      </c>
      <c r="H174" s="46">
        <f>SUM('Общий график RUB, BYN'!AG220:AR220)</f>
        <v>37644.23383670894</v>
      </c>
      <c r="I174" s="46">
        <f>SUM('Общий график RUB, BYN'!AU220:BF220)</f>
        <v>64441.261151889594</v>
      </c>
      <c r="J174" s="46">
        <f>SUM('Общий график RUB, BYN'!BH220:BS220)</f>
        <v>53943.311510370891</v>
      </c>
      <c r="K174" s="46">
        <f>SUM('Общий график RUB, BYN'!BU220:CF220)</f>
        <v>0</v>
      </c>
      <c r="L174" s="308">
        <f t="shared" si="11"/>
        <v>156522.20937627507</v>
      </c>
    </row>
    <row r="175" spans="1:13">
      <c r="A175" s="309" t="str">
        <f>'Общий график RUB, BYN'!A221</f>
        <v>EUR</v>
      </c>
      <c r="B175" s="310" t="str">
        <f>'Общий график RUB, BYN'!B221</f>
        <v>Закрыт</v>
      </c>
      <c r="C175" s="323" t="str">
        <f>'Общий график RUB, BYN'!C221</f>
        <v>BLESAVARIS_(EUR_352)</v>
      </c>
      <c r="D175" s="312"/>
      <c r="E175" s="364" t="s">
        <v>67</v>
      </c>
      <c r="F175" s="51">
        <f>SUM('Общий график RUB, BYN'!G221:R221)</f>
        <v>0</v>
      </c>
      <c r="G175" s="51">
        <f>SUM('Общий график RUB, BYN'!T221:AE221)</f>
        <v>0</v>
      </c>
      <c r="H175" s="51">
        <f>SUM('Общий график RUB, BYN'!AG221:AR221)</f>
        <v>4380</v>
      </c>
      <c r="I175" s="51">
        <f>SUM('Общий график RUB, BYN'!AU221:BF221)</f>
        <v>1300</v>
      </c>
      <c r="J175" s="51">
        <f>SUM('Общий график RUB, BYN'!BH221:BS221)</f>
        <v>441360</v>
      </c>
      <c r="K175" s="51">
        <f>SUM('Общий график RUB, BYN'!BU221:CF221)</f>
        <v>0</v>
      </c>
      <c r="L175" s="308">
        <f t="shared" si="11"/>
        <v>447040</v>
      </c>
    </row>
    <row r="176" spans="1:13" ht="15.75" thickBot="1">
      <c r="A176" s="309" t="str">
        <f>'Общий график RUB, BYN'!A223</f>
        <v>EUR</v>
      </c>
      <c r="B176" s="310" t="str">
        <f>'Общий график RUB, BYN'!B223</f>
        <v>Закрыт</v>
      </c>
      <c r="C176" s="323" t="str">
        <f>'Общий график RUB, BYN'!C223</f>
        <v>BLESAVARIS_(EUR_352)</v>
      </c>
      <c r="D176" s="312"/>
      <c r="E176" s="364" t="s">
        <v>63</v>
      </c>
      <c r="F176" s="53">
        <f>SUM('Общий график RUB, BYN'!G223:R223)</f>
        <v>0</v>
      </c>
      <c r="G176" s="53">
        <f>SUM('Общий график RUB, BYN'!T223:AE223)</f>
        <v>0</v>
      </c>
      <c r="H176" s="53">
        <f>SUM('Общий график RUB, BYN'!AG223:AR223)</f>
        <v>4776.6297223863976</v>
      </c>
      <c r="I176" s="53">
        <f>SUM('Общий график RUB, BYN'!AU223:BF223)</f>
        <v>1409.1817225416178</v>
      </c>
      <c r="J176" s="53">
        <f>SUM('Общий график RUB, BYN'!BH223:BS223)</f>
        <v>512256.19017400668</v>
      </c>
      <c r="K176" s="53">
        <f>SUM('Общий график RUB, BYN'!BU223:CF223)</f>
        <v>0</v>
      </c>
      <c r="L176" s="308">
        <f t="shared" si="11"/>
        <v>518442.00161893468</v>
      </c>
    </row>
    <row r="177" spans="1:13">
      <c r="A177" s="313" t="str">
        <f>'Общий график RUB, BYN'!A224</f>
        <v>EUR</v>
      </c>
      <c r="B177" s="324" t="str">
        <f>'Общий график RUB, BYN'!B224</f>
        <v>Закрыт</v>
      </c>
      <c r="C177" s="323" t="str">
        <f>'Общий график RUB, BYN'!C224</f>
        <v>BLESAVARIS_(EUR_352)</v>
      </c>
      <c r="D177" s="315" t="s">
        <v>81</v>
      </c>
      <c r="E177" s="365" t="s">
        <v>101</v>
      </c>
      <c r="F177" s="250">
        <v>2021</v>
      </c>
      <c r="G177" s="250">
        <v>2022</v>
      </c>
      <c r="H177" s="250">
        <v>2023</v>
      </c>
      <c r="I177" s="250">
        <v>2024</v>
      </c>
      <c r="J177" s="250">
        <v>2025</v>
      </c>
      <c r="K177" s="250">
        <v>2026</v>
      </c>
      <c r="L177" s="382">
        <f>L172-L176</f>
        <v>-36553.420593104966</v>
      </c>
      <c r="M177">
        <v>1</v>
      </c>
    </row>
    <row r="178" spans="1:13" outlineLevel="1">
      <c r="A178" s="302" t="str">
        <f>'Общий график RUB, BYN'!A225</f>
        <v>EUR</v>
      </c>
      <c r="B178" s="378" t="str">
        <f>'Общий график RUB, BYN'!B225</f>
        <v>Закрыт</v>
      </c>
      <c r="C178" s="303" t="str">
        <f>'Общий график RUB, BYN'!C225</f>
        <v>BLESAVARIS_(EUR_123)</v>
      </c>
      <c r="D178" s="303">
        <f>'Общий график RUB, BYN'!D225</f>
        <v>250000</v>
      </c>
      <c r="E178" s="360"/>
      <c r="F178" s="59"/>
      <c r="G178" s="59"/>
      <c r="H178" s="59"/>
      <c r="I178" s="59"/>
      <c r="J178" s="59"/>
      <c r="K178" s="59"/>
      <c r="L178" s="304"/>
    </row>
    <row r="179" spans="1:13">
      <c r="A179" s="305" t="str">
        <f>'Общий график RUB, BYN'!A226</f>
        <v>EUR</v>
      </c>
      <c r="B179" s="310" t="str">
        <f>'Общий график RUB, BYN'!B226</f>
        <v>Закрыт</v>
      </c>
      <c r="C179" s="323" t="str">
        <f>'Общий график RUB, BYN'!C226</f>
        <v>BLESAVARIS_(EUR_123)</v>
      </c>
      <c r="D179" s="307"/>
      <c r="E179" s="361" t="s">
        <v>147</v>
      </c>
      <c r="F179" s="32">
        <f>SUM('Общий график RUB, BYN'!G226:R226)</f>
        <v>250000</v>
      </c>
      <c r="G179" s="32">
        <f>SUM('Общий график RUB, BYN'!T226:AE226)</f>
        <v>0</v>
      </c>
      <c r="H179" s="32">
        <f>SUM('Общий график RUB, BYN'!AG226:AR226)</f>
        <v>0</v>
      </c>
      <c r="I179" s="32">
        <f>SUM('Общий график RUB, BYN'!AU226:BF226)</f>
        <v>0</v>
      </c>
      <c r="J179" s="32">
        <f>SUM('Общий график RUB, BYN'!BH226:BS226)</f>
        <v>0</v>
      </c>
      <c r="K179" s="32">
        <f>SUM('Общий график RUB, BYN'!BU226:CF226)</f>
        <v>0</v>
      </c>
      <c r="L179" s="308">
        <f t="shared" ref="L179:L186" si="12">SUM(F179:K179)</f>
        <v>250000</v>
      </c>
    </row>
    <row r="180" spans="1:13">
      <c r="A180" s="305" t="str">
        <f>'Общий график RUB, BYN'!A228</f>
        <v>EUR</v>
      </c>
      <c r="B180" s="310" t="str">
        <f>'Общий график RUB, BYN'!B228</f>
        <v>Закрыт</v>
      </c>
      <c r="C180" s="323" t="str">
        <f>'Общий график RUB, BYN'!C228</f>
        <v>BLESAVARIS_(EUR_123)</v>
      </c>
      <c r="D180" s="307"/>
      <c r="E180" s="361" t="s">
        <v>26</v>
      </c>
      <c r="F180" s="32">
        <f>SUM('Общий график RUB, BYN'!G228:R228)</f>
        <v>301626.98412698414</v>
      </c>
      <c r="G180" s="32">
        <f>SUM('Общий график RUB, BYN'!T228:AE228)</f>
        <v>0</v>
      </c>
      <c r="H180" s="32">
        <f>SUM('Общий график RUB, BYN'!AG228:AR228)</f>
        <v>0</v>
      </c>
      <c r="I180" s="32">
        <f>SUM('Общий график RUB, BYN'!AU228:BF228)</f>
        <v>0</v>
      </c>
      <c r="J180" s="32">
        <f>SUM('Общий график RUB, BYN'!BH228:BS228)</f>
        <v>0</v>
      </c>
      <c r="K180" s="32">
        <f>SUM('Общий график RUB, BYN'!BU228:CF228)</f>
        <v>0</v>
      </c>
      <c r="L180" s="308">
        <f t="shared" si="12"/>
        <v>301626.98412698414</v>
      </c>
    </row>
    <row r="181" spans="1:13">
      <c r="A181" s="309" t="str">
        <f>'Общий график RUB, BYN'!A229</f>
        <v>EUR</v>
      </c>
      <c r="B181" s="310" t="str">
        <f>'Общий график RUB, BYN'!B229</f>
        <v>Закрыт</v>
      </c>
      <c r="C181" s="323" t="str">
        <f>'Общий график RUB, BYN'!C229</f>
        <v>BLESAVARIS_(EUR_123)</v>
      </c>
      <c r="D181" s="325">
        <v>33500</v>
      </c>
      <c r="E181" s="362" t="s">
        <v>150</v>
      </c>
      <c r="F181" s="37">
        <f>SUM('Общий график RUB, BYN'!G229:R229)</f>
        <v>73200</v>
      </c>
      <c r="G181" s="37">
        <f>SUM('Общий график RUB, BYN'!T229:AE229)</f>
        <v>0</v>
      </c>
      <c r="H181" s="37">
        <f>SUM('Общий график RUB, BYN'!AG229:AR229)</f>
        <v>0</v>
      </c>
      <c r="I181" s="37">
        <f>SUM('Общий график RUB, BYN'!AU229:BF229)</f>
        <v>0</v>
      </c>
      <c r="J181" s="37">
        <f>SUM('Общий график RUB, BYN'!BH229:BS229)</f>
        <v>0</v>
      </c>
      <c r="K181" s="37">
        <f>SUM('Общий график RUB, BYN'!BU229:CF229)</f>
        <v>0</v>
      </c>
      <c r="L181" s="308">
        <f t="shared" si="12"/>
        <v>73200</v>
      </c>
    </row>
    <row r="182" spans="1:13">
      <c r="A182" s="309" t="str">
        <f>'Общий график RUB, BYN'!A231</f>
        <v>EUR</v>
      </c>
      <c r="B182" s="310" t="str">
        <f>'Общий график RUB, BYN'!B231</f>
        <v>Закрыт</v>
      </c>
      <c r="C182" s="323" t="str">
        <f>'Общий график RUB, BYN'!C231</f>
        <v>BLESAVARIS_(EUR_123)</v>
      </c>
      <c r="D182" s="312"/>
      <c r="E182" s="362" t="s">
        <v>51</v>
      </c>
      <c r="F182" s="37">
        <f>SUM('Общий график RUB, BYN'!G231:R231)</f>
        <v>86683.567096303363</v>
      </c>
      <c r="G182" s="37">
        <f>SUM('Общий график RUB, BYN'!T231:AE231)</f>
        <v>0</v>
      </c>
      <c r="H182" s="37">
        <f>SUM('Общий график RUB, BYN'!AG231:AR231)</f>
        <v>0</v>
      </c>
      <c r="I182" s="37">
        <f>SUM('Общий график RUB, BYN'!AU231:BF231)</f>
        <v>0</v>
      </c>
      <c r="J182" s="37">
        <f>SUM('Общий график RUB, BYN'!BH231:BS231)</f>
        <v>0</v>
      </c>
      <c r="K182" s="37">
        <f>SUM('Общий график RUB, BYN'!BU231:CF231)</f>
        <v>0</v>
      </c>
      <c r="L182" s="308">
        <f t="shared" si="12"/>
        <v>86683.567096303363</v>
      </c>
    </row>
    <row r="183" spans="1:13">
      <c r="A183" s="309" t="str">
        <f>'Общий график RUB, BYN'!A232</f>
        <v>EUR</v>
      </c>
      <c r="B183" s="310" t="str">
        <f>'Общий график RUB, BYN'!B232</f>
        <v>Закрыт</v>
      </c>
      <c r="C183" s="323" t="str">
        <f>'Общий график RUB, BYN'!C232</f>
        <v>BLESAVARIS_(EUR_123)</v>
      </c>
      <c r="D183" s="312"/>
      <c r="E183" s="368" t="s">
        <v>151</v>
      </c>
      <c r="F183" s="46">
        <f>SUM('Общий график RUB, BYN'!G232:R232)</f>
        <v>1318.07</v>
      </c>
      <c r="G183" s="46">
        <f>SUM('Общий график RUB, BYN'!T232:AE232)</f>
        <v>5938.22</v>
      </c>
      <c r="H183" s="46">
        <f>SUM('Общий график RUB, BYN'!AG232:AR232)</f>
        <v>4214.5300000000007</v>
      </c>
      <c r="I183" s="46">
        <f>SUM('Общий график RUB, BYN'!AU232:BF232)</f>
        <v>2452.5100000000002</v>
      </c>
      <c r="J183" s="46">
        <f>SUM('Общий график RUB, BYN'!BH232:BS232)</f>
        <v>0</v>
      </c>
      <c r="K183" s="46">
        <f>SUM('Общий график RUB, BYN'!BU232:CF232)</f>
        <v>0</v>
      </c>
      <c r="L183" s="308">
        <f t="shared" si="12"/>
        <v>13923.33</v>
      </c>
    </row>
    <row r="184" spans="1:13">
      <c r="A184" s="309" t="str">
        <f>'Общий график RUB, BYN'!A234</f>
        <v>EUR</v>
      </c>
      <c r="B184" s="310" t="str">
        <f>'Общий график RUB, BYN'!B234</f>
        <v>Закрыт</v>
      </c>
      <c r="C184" s="323" t="str">
        <f>'Общий график RUB, BYN'!C234</f>
        <v>BLESAVARIS_(EUR_123)</v>
      </c>
      <c r="D184" s="312"/>
      <c r="E184" s="368" t="s">
        <v>57</v>
      </c>
      <c r="F184" s="46">
        <f>SUM('Общий график RUB, BYN'!G234:R234)</f>
        <v>1529.036439904801</v>
      </c>
      <c r="G184" s="46">
        <f>SUM('Общий график RUB, BYN'!T234:AE234)</f>
        <v>6292.6923636304127</v>
      </c>
      <c r="H184" s="46">
        <f>SUM('Общий график RUB, BYN'!AG234:AR234)</f>
        <v>4568.7184617865178</v>
      </c>
      <c r="I184" s="46">
        <f>SUM('Общий график RUB, BYN'!AU234:BF234)</f>
        <v>2651.4266413665018</v>
      </c>
      <c r="J184" s="46">
        <f>SUM('Общий график RUB, BYN'!BH234:BS234)</f>
        <v>0</v>
      </c>
      <c r="K184" s="46">
        <f>SUM('Общий график RUB, BYN'!BU234:CF234)</f>
        <v>0</v>
      </c>
      <c r="L184" s="308">
        <f t="shared" si="12"/>
        <v>15041.873906688234</v>
      </c>
    </row>
    <row r="185" spans="1:13">
      <c r="A185" s="309" t="str">
        <f>'Общий график RUB, BYN'!A235</f>
        <v>EUR</v>
      </c>
      <c r="B185" s="310" t="str">
        <f>'Общий график RUB, BYN'!B235</f>
        <v>Закрыт</v>
      </c>
      <c r="C185" s="323" t="str">
        <f>'Общий график RUB, BYN'!C235</f>
        <v>BLESAVARIS_(EUR_123)</v>
      </c>
      <c r="D185" s="312"/>
      <c r="E185" s="364" t="s">
        <v>67</v>
      </c>
      <c r="F185" s="51">
        <f>SUM('Общий график RUB, BYN'!G235:R235)</f>
        <v>5000</v>
      </c>
      <c r="G185" s="51">
        <f>SUM('Общий график RUB, BYN'!T235:AE235)</f>
        <v>20600</v>
      </c>
      <c r="H185" s="51">
        <f>SUM('Общий график RUB, BYN'!AG235:AR235)</f>
        <v>11500</v>
      </c>
      <c r="I185" s="51">
        <f>SUM('Общий график RUB, BYN'!AU235:BF235)</f>
        <v>36100</v>
      </c>
      <c r="J185" s="51">
        <f>SUM('Общий график RUB, BYN'!BH235:BS235)</f>
        <v>0</v>
      </c>
      <c r="K185" s="51">
        <f>SUM('Общий график RUB, BYN'!BU235:CF235)</f>
        <v>0</v>
      </c>
      <c r="L185" s="308">
        <f t="shared" si="12"/>
        <v>73200</v>
      </c>
    </row>
    <row r="186" spans="1:13" ht="15.75" thickBot="1">
      <c r="A186" s="309" t="str">
        <f>'Общий график RUB, BYN'!A237</f>
        <v>EUR</v>
      </c>
      <c r="B186" s="310" t="str">
        <f>'Общий график RUB, BYN'!B237</f>
        <v>Закрыт</v>
      </c>
      <c r="C186" s="323" t="str">
        <f>'Общий график RUB, BYN'!C237</f>
        <v>BLESAVARIS_(EUR_123)</v>
      </c>
      <c r="D186" s="312"/>
      <c r="E186" s="364" t="s">
        <v>63</v>
      </c>
      <c r="F186" s="53">
        <f>SUM('Общий график RUB, BYN'!G237:R237)</f>
        <v>5798.7252872163353</v>
      </c>
      <c r="G186" s="53">
        <f>SUM('Общий график RUB, BYN'!T237:AE237)</f>
        <v>21920.001327741549</v>
      </c>
      <c r="H186" s="53">
        <f>SUM('Общий график RUB, BYN'!AG237:AR237)</f>
        <v>12531.478852299902</v>
      </c>
      <c r="I186" s="53">
        <f>SUM('Общий график RUB, BYN'!AU237:BF237)</f>
        <v>38907.21430299645</v>
      </c>
      <c r="J186" s="53">
        <f>SUM('Общий график RUB, BYN'!BH237:BS237)</f>
        <v>0</v>
      </c>
      <c r="K186" s="53">
        <f>SUM('Общий график RUB, BYN'!BU237:CF237)</f>
        <v>0</v>
      </c>
      <c r="L186" s="308">
        <f t="shared" si="12"/>
        <v>79157.41977025423</v>
      </c>
    </row>
    <row r="187" spans="1:13" ht="15.75" thickBot="1">
      <c r="A187" s="313" t="str">
        <f>'Общий график RUB, BYN'!A238</f>
        <v>EUR</v>
      </c>
      <c r="B187" s="324" t="str">
        <f>'Общий график RUB, BYN'!B238</f>
        <v>Закрыт</v>
      </c>
      <c r="C187" s="323" t="str">
        <f>'Общий график RUB, BYN'!C238</f>
        <v>BLESAVARIS_(EUR_123)</v>
      </c>
      <c r="D187" s="315" t="s">
        <v>81</v>
      </c>
      <c r="E187" s="365" t="s">
        <v>101</v>
      </c>
      <c r="F187" s="250">
        <v>2021</v>
      </c>
      <c r="G187" s="250">
        <v>2022</v>
      </c>
      <c r="H187" s="250">
        <v>2023</v>
      </c>
      <c r="I187" s="250">
        <v>2024</v>
      </c>
      <c r="J187" s="250">
        <v>2025</v>
      </c>
      <c r="K187" s="250">
        <v>2026</v>
      </c>
      <c r="L187" s="382">
        <f>L182-L186</f>
        <v>7526.147326049133</v>
      </c>
      <c r="M187">
        <v>1</v>
      </c>
    </row>
    <row r="188" spans="1:13" outlineLevel="1">
      <c r="A188" s="302" t="str">
        <f>'Общий график RUB, BYN'!A239</f>
        <v>EUR</v>
      </c>
      <c r="B188" s="379" t="str">
        <f>'Общий график RUB, BYN'!B239</f>
        <v>Закрыт</v>
      </c>
      <c r="C188" s="303" t="str">
        <f>'Общий график RUB, BYN'!C239</f>
        <v>BLESAVARIS_(EUR_112)</v>
      </c>
      <c r="D188" s="303">
        <f>'Общий график RUB, BYN'!D239</f>
        <v>100000</v>
      </c>
      <c r="E188" s="360"/>
      <c r="F188" s="59">
        <f>SUM('Общий график RUB, BYN'!G239:R239)</f>
        <v>0</v>
      </c>
      <c r="G188" s="59">
        <f>SUM('Общий график RUB, BYN'!T239:AE239)</f>
        <v>0</v>
      </c>
      <c r="H188" s="59">
        <f>SUM('Общий график RUB, BYN'!AG239:AR239)</f>
        <v>0</v>
      </c>
      <c r="I188" s="59">
        <f>SUM('Общий график RUB, BYN'!AU239:BF239)</f>
        <v>0</v>
      </c>
      <c r="J188" s="59">
        <f>SUM('Общий график RUB, BYN'!BH239:BS239)</f>
        <v>0</v>
      </c>
      <c r="K188" s="59">
        <f>SUM('Общий график RUB, BYN'!BU239:CF239)</f>
        <v>0</v>
      </c>
      <c r="L188" s="304"/>
    </row>
    <row r="189" spans="1:13">
      <c r="A189" s="305" t="str">
        <f>'Общий график RUB, BYN'!A240</f>
        <v>EUR</v>
      </c>
      <c r="B189" s="332" t="str">
        <f>'Общий график RUB, BYN'!B240</f>
        <v>Закрыт</v>
      </c>
      <c r="C189" s="329" t="str">
        <f>'Общий график RUB, BYN'!C240</f>
        <v>BLESAVARIS_(EUR_112)</v>
      </c>
      <c r="D189" s="307">
        <f>'Общий график RUB, BYN'!D240</f>
        <v>0</v>
      </c>
      <c r="E189" s="361" t="s">
        <v>147</v>
      </c>
      <c r="F189" s="32">
        <f>SUM('Общий график RUB, BYN'!G240:R240)</f>
        <v>100000</v>
      </c>
      <c r="G189" s="32">
        <f>SUM('Общий график RUB, BYN'!T240:AE240)</f>
        <v>0</v>
      </c>
      <c r="H189" s="32">
        <f>SUM('Общий график RUB, BYN'!AG240:AR240)</f>
        <v>0</v>
      </c>
      <c r="I189" s="32">
        <f>SUM('Общий график RUB, BYN'!AU240:BF240)</f>
        <v>0</v>
      </c>
      <c r="J189" s="32">
        <f>SUM('Общий график RUB, BYN'!BH240:BS240)</f>
        <v>0</v>
      </c>
      <c r="K189" s="32">
        <f>SUM('Общий график RUB, BYN'!BU240:CF240)</f>
        <v>0</v>
      </c>
      <c r="L189" s="308">
        <f t="shared" ref="L189:L196" si="13">SUM(F189:K189)</f>
        <v>100000</v>
      </c>
    </row>
    <row r="190" spans="1:13">
      <c r="A190" s="305" t="str">
        <f>'Общий график RUB, BYN'!A242</f>
        <v>EUR</v>
      </c>
      <c r="B190" s="332" t="str">
        <f>'Общий график RUB, BYN'!B242</f>
        <v>Закрыт</v>
      </c>
      <c r="C190" s="329" t="str">
        <f>'Общий график RUB, BYN'!C242</f>
        <v>BLESAVARIS_(EUR_112)</v>
      </c>
      <c r="D190" s="307">
        <f>'Общий график RUB, BYN'!D242</f>
        <v>0</v>
      </c>
      <c r="E190" s="361" t="s">
        <v>26</v>
      </c>
      <c r="F190" s="32">
        <f>SUM('Общий график RUB, BYN'!G242:R242)</f>
        <v>120744.29715128995</v>
      </c>
      <c r="G190" s="32">
        <f>SUM('Общий график RUB, BYN'!T242:AE242)</f>
        <v>0</v>
      </c>
      <c r="H190" s="32">
        <f>SUM('Общий график RUB, BYN'!AG242:AR242)</f>
        <v>0</v>
      </c>
      <c r="I190" s="32">
        <f>SUM('Общий график RUB, BYN'!AU242:BF242)</f>
        <v>0</v>
      </c>
      <c r="J190" s="32">
        <f>SUM('Общий график RUB, BYN'!BH242:BS242)</f>
        <v>0</v>
      </c>
      <c r="K190" s="32">
        <f>SUM('Общий график RUB, BYN'!BU242:CF242)</f>
        <v>0</v>
      </c>
      <c r="L190" s="308">
        <f t="shared" si="13"/>
        <v>120744.29715128995</v>
      </c>
    </row>
    <row r="191" spans="1:13">
      <c r="A191" s="309" t="str">
        <f>'Общий график RUB, BYN'!A243</f>
        <v>EUR</v>
      </c>
      <c r="B191" s="331" t="str">
        <f>'Общий график RUB, BYN'!B243</f>
        <v>Закрыт</v>
      </c>
      <c r="C191" s="329" t="str">
        <f>'Общий график RUB, BYN'!C243</f>
        <v>BLESAVARIS_(EUR_112)</v>
      </c>
      <c r="D191" s="307">
        <f>'Общий график RUB, BYN'!D243</f>
        <v>0</v>
      </c>
      <c r="E191" s="362" t="s">
        <v>150</v>
      </c>
      <c r="F191" s="37">
        <f>SUM('Общий график RUB, BYN'!G243:R243)</f>
        <v>100000</v>
      </c>
      <c r="G191" s="37">
        <f>SUM('Общий график RUB, BYN'!T243:AE243)</f>
        <v>0</v>
      </c>
      <c r="H191" s="37">
        <f>SUM('Общий график RUB, BYN'!AG243:AR243)</f>
        <v>0</v>
      </c>
      <c r="I191" s="37">
        <f>SUM('Общий график RUB, BYN'!AU243:BF243)</f>
        <v>0</v>
      </c>
      <c r="J191" s="37">
        <f>SUM('Общий график RUB, BYN'!BH243:BS243)</f>
        <v>0</v>
      </c>
      <c r="K191" s="37">
        <f>SUM('Общий график RUB, BYN'!BU243:CF243)</f>
        <v>0</v>
      </c>
      <c r="L191" s="308">
        <f t="shared" si="13"/>
        <v>100000</v>
      </c>
    </row>
    <row r="192" spans="1:13">
      <c r="A192" s="309" t="str">
        <f>'Общий график RUB, BYN'!A245</f>
        <v>EUR</v>
      </c>
      <c r="B192" s="331" t="str">
        <f>'Общий график RUB, BYN'!B245</f>
        <v>Закрыт</v>
      </c>
      <c r="C192" s="329" t="str">
        <f>'Общий график RUB, BYN'!C245</f>
        <v>BLESAVARIS_(EUR_112)</v>
      </c>
      <c r="D192" s="307">
        <f>'Общий график RUB, BYN'!D245</f>
        <v>0</v>
      </c>
      <c r="E192" s="362" t="s">
        <v>51</v>
      </c>
      <c r="F192" s="37">
        <f>SUM('Общий график RUB, BYN'!G245:R245)</f>
        <v>120744.29715128995</v>
      </c>
      <c r="G192" s="37">
        <f>SUM('Общий график RUB, BYN'!T245:AE245)</f>
        <v>0</v>
      </c>
      <c r="H192" s="37">
        <f>SUM('Общий график RUB, BYN'!AG245:AR245)</f>
        <v>0</v>
      </c>
      <c r="I192" s="37">
        <f>SUM('Общий график RUB, BYN'!AU245:BF245)</f>
        <v>0</v>
      </c>
      <c r="J192" s="37">
        <f>SUM('Общий график RUB, BYN'!BH245:BS245)</f>
        <v>0</v>
      </c>
      <c r="K192" s="37">
        <f>SUM('Общий график RUB, BYN'!BU245:CF245)</f>
        <v>0</v>
      </c>
      <c r="L192" s="308">
        <f t="shared" si="13"/>
        <v>120744.29715128995</v>
      </c>
    </row>
    <row r="193" spans="1:12">
      <c r="A193" s="309" t="str">
        <f>'Общий график RUB, BYN'!A246</f>
        <v>EUR</v>
      </c>
      <c r="B193" s="331" t="str">
        <f>'Общий график RUB, BYN'!B246</f>
        <v>Закрыт</v>
      </c>
      <c r="C193" s="329" t="str">
        <f>'Общий график RUB, BYN'!C246</f>
        <v>BLESAVARIS_(EUR_112)</v>
      </c>
      <c r="D193" s="312">
        <f>'Общий график RUB, BYN'!D246</f>
        <v>0</v>
      </c>
      <c r="E193" s="368" t="s">
        <v>151</v>
      </c>
      <c r="F193" s="46">
        <f>SUM('Общий график RUB, BYN'!G246:R246)</f>
        <v>4801.01</v>
      </c>
      <c r="G193" s="46">
        <f>SUM('Общий график RUB, BYN'!T246:AE246)</f>
        <v>7966.29</v>
      </c>
      <c r="H193" s="46">
        <f>SUM('Общий график RUB, BYN'!AG246:AR246)</f>
        <v>0</v>
      </c>
      <c r="I193" s="46">
        <f>SUM('Общий график RUB, BYN'!AU246:BF246)</f>
        <v>0</v>
      </c>
      <c r="J193" s="46">
        <f>SUM('Общий график RUB, BYN'!BH246:BS246)</f>
        <v>0</v>
      </c>
      <c r="K193" s="46">
        <f>SUM('Общий график RUB, BYN'!BU246:CF246)</f>
        <v>0</v>
      </c>
      <c r="L193" s="308">
        <f t="shared" si="13"/>
        <v>12767.3</v>
      </c>
    </row>
    <row r="194" spans="1:12">
      <c r="A194" s="309" t="str">
        <f>'Общий график RUB, BYN'!A248</f>
        <v>EUR</v>
      </c>
      <c r="B194" s="331" t="str">
        <f>'Общий график RUB, BYN'!B248</f>
        <v>Закрыт</v>
      </c>
      <c r="C194" s="329" t="str">
        <f>'Общий график RUB, BYN'!C248</f>
        <v>BLESAVARIS_(EUR_112)</v>
      </c>
      <c r="D194" s="312">
        <f>'Общий график RUB, BYN'!D248</f>
        <v>0</v>
      </c>
      <c r="E194" s="368" t="s">
        <v>57</v>
      </c>
      <c r="F194" s="46">
        <f>SUM('Общий график RUB, BYN'!G248:R248)</f>
        <v>5574.8785508701476</v>
      </c>
      <c r="G194" s="46">
        <f>SUM('Общий график RUB, BYN'!T248:AE248)</f>
        <v>8398.2426194605578</v>
      </c>
      <c r="H194" s="46">
        <f>SUM('Общий график RUB, BYN'!AG248:AR248)</f>
        <v>0</v>
      </c>
      <c r="I194" s="46">
        <f>SUM('Общий график RUB, BYN'!AU248:BF248)</f>
        <v>0</v>
      </c>
      <c r="J194" s="46">
        <f>SUM('Общий график RUB, BYN'!BH248:BS248)</f>
        <v>0</v>
      </c>
      <c r="K194" s="46">
        <f>SUM('Общий график RUB, BYN'!BU248:CF248)</f>
        <v>0</v>
      </c>
      <c r="L194" s="308">
        <f t="shared" si="13"/>
        <v>13973.121170330705</v>
      </c>
    </row>
    <row r="195" spans="1:12">
      <c r="A195" s="309" t="str">
        <f>'Общий график RUB, BYN'!A249</f>
        <v>EUR</v>
      </c>
      <c r="B195" s="331" t="str">
        <f>'Общий график RUB, BYN'!B249</f>
        <v>Закрыт</v>
      </c>
      <c r="C195" s="329" t="str">
        <f>'Общий график RUB, BYN'!C249</f>
        <v>BLESAVARIS_(EUR_112)</v>
      </c>
      <c r="D195" s="312">
        <f>'Общий график RUB, BYN'!D249</f>
        <v>0</v>
      </c>
      <c r="E195" s="364" t="s">
        <v>67</v>
      </c>
      <c r="F195" s="51">
        <f>SUM('Общий график RUB, BYN'!G249:R249)</f>
        <v>2600</v>
      </c>
      <c r="G195" s="51">
        <f>SUM('Общий график RUB, BYN'!T249:AE249)</f>
        <v>97400</v>
      </c>
      <c r="H195" s="51">
        <f>SUM('Общий график RUB, BYN'!AG249:AR249)</f>
        <v>0</v>
      </c>
      <c r="I195" s="51">
        <f>SUM('Общий график RUB, BYN'!AU249:BF249)</f>
        <v>0</v>
      </c>
      <c r="J195" s="51">
        <f>SUM('Общий график RUB, BYN'!BH249:BS249)</f>
        <v>0</v>
      </c>
      <c r="K195" s="51">
        <f>SUM('Общий график RUB, BYN'!BU249:CF249)</f>
        <v>0</v>
      </c>
      <c r="L195" s="308">
        <f t="shared" si="13"/>
        <v>100000</v>
      </c>
    </row>
    <row r="196" spans="1:12" ht="15.75" thickBot="1">
      <c r="A196" s="309" t="str">
        <f>'Общий график RUB, BYN'!A251</f>
        <v>EUR</v>
      </c>
      <c r="B196" s="331" t="str">
        <f>'Общий график RUB, BYN'!B251</f>
        <v>Закрыт</v>
      </c>
      <c r="C196" s="329" t="str">
        <f>'Общий график RUB, BYN'!C251</f>
        <v>BLESAVARIS_(EUR_112)</v>
      </c>
      <c r="D196" s="312">
        <f>'Общий график RUB, BYN'!D251</f>
        <v>0</v>
      </c>
      <c r="E196" s="364" t="s">
        <v>63</v>
      </c>
      <c r="F196" s="53">
        <f>SUM('Общий график RUB, BYN'!G251:R251)</f>
        <v>3015.3371493524942</v>
      </c>
      <c r="G196" s="53">
        <f>SUM('Общий график RUB, BYN'!T251:AE251)</f>
        <v>99656.292178766336</v>
      </c>
      <c r="H196" s="53">
        <f>SUM('Общий график RUB, BYN'!AG251:AR251)</f>
        <v>0</v>
      </c>
      <c r="I196" s="53">
        <f>SUM('Общий график RUB, BYN'!AU251:BF251)</f>
        <v>0</v>
      </c>
      <c r="J196" s="53">
        <f>SUM('Общий график RUB, BYN'!BH251:BS251)</f>
        <v>0</v>
      </c>
      <c r="K196" s="53">
        <f>SUM('Общий график RUB, BYN'!BU251:CF251)</f>
        <v>0</v>
      </c>
      <c r="L196" s="308">
        <f t="shared" si="13"/>
        <v>102671.62932811883</v>
      </c>
    </row>
    <row r="197" spans="1:12" ht="15.75" thickBot="1">
      <c r="A197" s="313" t="str">
        <f>'Общий график RUB, BYN'!A252</f>
        <v>EUR</v>
      </c>
      <c r="B197" s="333" t="str">
        <f>'Общий график RUB, BYN'!B252</f>
        <v>Закрыт</v>
      </c>
      <c r="C197" s="315" t="str">
        <f>'Общий график RUB, BYN'!C252</f>
        <v>BLESAVARIS_(EUR_112)</v>
      </c>
      <c r="D197" s="315" t="str">
        <f>'Общий график RUB, BYN'!D252</f>
        <v>Итог</v>
      </c>
      <c r="E197" s="365">
        <f>'Общий график RUB, BYN'!E252</f>
        <v>0</v>
      </c>
      <c r="F197" s="250">
        <v>2021</v>
      </c>
      <c r="G197" s="250">
        <v>2022</v>
      </c>
      <c r="H197" s="250">
        <v>2023</v>
      </c>
      <c r="I197" s="250">
        <v>2024</v>
      </c>
      <c r="J197" s="250">
        <v>2025</v>
      </c>
      <c r="K197" s="250">
        <v>2026</v>
      </c>
      <c r="L197" s="383">
        <f>L192-L196</f>
        <v>18072.667823171127</v>
      </c>
    </row>
    <row r="198" spans="1:12" outlineLevel="1">
      <c r="A198" s="302" t="str">
        <f>'Общий график RUB, BYN'!A253</f>
        <v>USD</v>
      </c>
      <c r="B198" s="378" t="str">
        <f>'Общий график RUB, BYN'!B253</f>
        <v>Закрыт</v>
      </c>
      <c r="C198" s="303" t="str">
        <f>'Общий график RUB, BYN'!C253</f>
        <v>BLESAVARIS_(USD_113)</v>
      </c>
      <c r="D198" s="303">
        <f>'Общий график RUB, BYN'!D253</f>
        <v>100000</v>
      </c>
      <c r="E198" s="360"/>
      <c r="F198" s="59">
        <f>SUM('Общий график RUB, BYN'!G253:R253)</f>
        <v>0</v>
      </c>
      <c r="G198" s="59">
        <f>SUM('Общий график RUB, BYN'!T253:AE253)</f>
        <v>0</v>
      </c>
      <c r="H198" s="59">
        <f>SUM('Общий график RUB, BYN'!AG253:AR253)</f>
        <v>0</v>
      </c>
      <c r="I198" s="59">
        <f>SUM('Общий график RUB, BYN'!AU253:BF253)</f>
        <v>0</v>
      </c>
      <c r="J198" s="59">
        <f>SUM('Общий график RUB, BYN'!BH253:BS253)</f>
        <v>0</v>
      </c>
      <c r="K198" s="59">
        <f>SUM('Общий график RUB, BYN'!BU253:CF253)</f>
        <v>0</v>
      </c>
      <c r="L198" s="304"/>
    </row>
    <row r="199" spans="1:12">
      <c r="A199" s="305" t="str">
        <f>'Общий график RUB, BYN'!A254</f>
        <v>USD</v>
      </c>
      <c r="B199" s="310" t="str">
        <f>'Общий график RUB, BYN'!B254</f>
        <v>Закрыт</v>
      </c>
      <c r="C199" s="326" t="str">
        <f>'Общий график RUB, BYN'!C254</f>
        <v>BLESAVARIS_(USD_113)</v>
      </c>
      <c r="D199" s="307">
        <f>'Общий график RUB, BYN'!D254</f>
        <v>0</v>
      </c>
      <c r="E199" s="361" t="s">
        <v>147</v>
      </c>
      <c r="F199" s="32">
        <f>SUM('Общий график RUB, BYN'!G254:R254)</f>
        <v>100000</v>
      </c>
      <c r="G199" s="32">
        <f>SUM('Общий график RUB, BYN'!T254:AE254)</f>
        <v>0</v>
      </c>
      <c r="H199" s="32">
        <f>SUM('Общий график RUB, BYN'!AG254:AR254)</f>
        <v>0</v>
      </c>
      <c r="I199" s="32">
        <f>SUM('Общий график RUB, BYN'!AU254:BF254)</f>
        <v>0</v>
      </c>
      <c r="J199" s="32">
        <f>SUM('Общий график RUB, BYN'!BH254:BS254)</f>
        <v>0</v>
      </c>
      <c r="K199" s="32">
        <f>SUM('Общий график RUB, BYN'!BU254:CF254)</f>
        <v>0</v>
      </c>
      <c r="L199" s="308">
        <f t="shared" ref="L199:L206" si="14">SUM(F199:K199)</f>
        <v>100000</v>
      </c>
    </row>
    <row r="200" spans="1:12">
      <c r="A200" s="305" t="str">
        <f>'Общий график RUB, BYN'!A256</f>
        <v>USD</v>
      </c>
      <c r="B200" s="310" t="str">
        <f>'Общий график RUB, BYN'!B256</f>
        <v>Закрыт</v>
      </c>
      <c r="C200" s="326" t="str">
        <f>'Общий график RUB, BYN'!C256</f>
        <v>BLESAVARIS_(USD_113)</v>
      </c>
      <c r="D200" s="307">
        <f>'Общий график RUB, BYN'!D256</f>
        <v>0</v>
      </c>
      <c r="E200" s="361" t="s">
        <v>26</v>
      </c>
      <c r="F200" s="32">
        <f>SUM('Общий график RUB, BYN'!G256:R256)</f>
        <v>100000</v>
      </c>
      <c r="G200" s="32">
        <f>SUM('Общий график RUB, BYN'!T256:AE256)</f>
        <v>0</v>
      </c>
      <c r="H200" s="32">
        <f>SUM('Общий график RUB, BYN'!AG256:AR256)</f>
        <v>0</v>
      </c>
      <c r="I200" s="32">
        <f>SUM('Общий график RUB, BYN'!AU256:BF256)</f>
        <v>0</v>
      </c>
      <c r="J200" s="32">
        <f>SUM('Общий график RUB, BYN'!BH256:BS256)</f>
        <v>0</v>
      </c>
      <c r="K200" s="32">
        <f>SUM('Общий график RUB, BYN'!BU256:CF256)</f>
        <v>0</v>
      </c>
      <c r="L200" s="308">
        <f t="shared" si="14"/>
        <v>100000</v>
      </c>
    </row>
    <row r="201" spans="1:12">
      <c r="A201" s="309" t="str">
        <f>'Общий график RUB, BYN'!A257</f>
        <v>USD</v>
      </c>
      <c r="B201" s="310" t="str">
        <f>'Общий график RUB, BYN'!B257</f>
        <v>Закрыт</v>
      </c>
      <c r="C201" s="326" t="str">
        <f>'Общий график RUB, BYN'!C257</f>
        <v>BLESAVARIS_(USD_113)</v>
      </c>
      <c r="D201" s="307">
        <f>'Общий график RUB, BYN'!D257</f>
        <v>0</v>
      </c>
      <c r="E201" s="362" t="s">
        <v>150</v>
      </c>
      <c r="F201" s="37">
        <f>SUM('Общий график RUB, BYN'!G257:R257)</f>
        <v>100000</v>
      </c>
      <c r="G201" s="37">
        <f>SUM('Общий график RUB, BYN'!T257:AE257)</f>
        <v>0</v>
      </c>
      <c r="H201" s="37">
        <f>SUM('Общий график RUB, BYN'!AG257:AR257)</f>
        <v>0</v>
      </c>
      <c r="I201" s="37">
        <f>SUM('Общий график RUB, BYN'!AU257:BF257)</f>
        <v>0</v>
      </c>
      <c r="J201" s="37">
        <f>SUM('Общий график RUB, BYN'!BH257:BS257)</f>
        <v>0</v>
      </c>
      <c r="K201" s="37">
        <f>SUM('Общий график RUB, BYN'!BU257:CF257)</f>
        <v>0</v>
      </c>
      <c r="L201" s="308">
        <f t="shared" si="14"/>
        <v>100000</v>
      </c>
    </row>
    <row r="202" spans="1:12">
      <c r="A202" s="309" t="str">
        <f>'Общий график RUB, BYN'!A259</f>
        <v>USD</v>
      </c>
      <c r="B202" s="310" t="str">
        <f>'Общий график RUB, BYN'!B259</f>
        <v>Закрыт</v>
      </c>
      <c r="C202" s="326" t="str">
        <f>'Общий график RUB, BYN'!C259</f>
        <v>BLESAVARIS_(USD_113)</v>
      </c>
      <c r="D202" s="312">
        <f>'Общий график RUB, BYN'!D259</f>
        <v>0</v>
      </c>
      <c r="E202" s="362" t="s">
        <v>51</v>
      </c>
      <c r="F202" s="37">
        <f>SUM('Общий график RUB, BYN'!G259:R259)</f>
        <v>100000</v>
      </c>
      <c r="G202" s="37">
        <f>SUM('Общий график RUB, BYN'!T259:AE259)</f>
        <v>0</v>
      </c>
      <c r="H202" s="37">
        <f>SUM('Общий график RUB, BYN'!AG259:AR259)</f>
        <v>0</v>
      </c>
      <c r="I202" s="37">
        <f>SUM('Общий график RUB, BYN'!AU259:BF259)</f>
        <v>0</v>
      </c>
      <c r="J202" s="37">
        <f>SUM('Общий график RUB, BYN'!BH259:BS259)</f>
        <v>0</v>
      </c>
      <c r="K202" s="37">
        <f>SUM('Общий график RUB, BYN'!BU259:CF259)</f>
        <v>0</v>
      </c>
      <c r="L202" s="308">
        <f t="shared" si="14"/>
        <v>100000</v>
      </c>
    </row>
    <row r="203" spans="1:12">
      <c r="A203" s="309" t="str">
        <f>'Общий график RUB, BYN'!A260</f>
        <v>USD</v>
      </c>
      <c r="B203" s="310" t="str">
        <f>'Общий график RUB, BYN'!B260</f>
        <v>Закрыт</v>
      </c>
      <c r="C203" s="326" t="str">
        <f>'Общий график RUB, BYN'!C260</f>
        <v>BLESAVARIS_(USD_113)</v>
      </c>
      <c r="D203" s="312">
        <f>'Общий график RUB, BYN'!D260</f>
        <v>0</v>
      </c>
      <c r="E203" s="368" t="s">
        <v>151</v>
      </c>
      <c r="F203" s="46">
        <f>SUM('Общий график RUB, BYN'!G260:R260)</f>
        <v>4524.71</v>
      </c>
      <c r="G203" s="46">
        <f>SUM('Общий график RUB, BYN'!T260:AE260)</f>
        <v>7187.12</v>
      </c>
      <c r="H203" s="46">
        <f>SUM('Общий график RUB, BYN'!AG260:AR260)</f>
        <v>0</v>
      </c>
      <c r="I203" s="46">
        <f>SUM('Общий график RUB, BYN'!AU260:BF260)</f>
        <v>0</v>
      </c>
      <c r="J203" s="46">
        <f>SUM('Общий график RUB, BYN'!BH260:BS260)</f>
        <v>0</v>
      </c>
      <c r="K203" s="46">
        <f>SUM('Общий график RUB, BYN'!BU260:CF260)</f>
        <v>0</v>
      </c>
      <c r="L203" s="308">
        <f t="shared" si="14"/>
        <v>11711.83</v>
      </c>
    </row>
    <row r="204" spans="1:12">
      <c r="A204" s="309" t="str">
        <f>'Общий график RUB, BYN'!A262</f>
        <v>USD</v>
      </c>
      <c r="B204" s="310" t="str">
        <f>'Общий график RUB, BYN'!B262</f>
        <v>Закрыт</v>
      </c>
      <c r="C204" s="326" t="str">
        <f>'Общий график RUB, BYN'!C262</f>
        <v>BLESAVARIS_(USD_113)</v>
      </c>
      <c r="D204" s="312">
        <f>'Общий график RUB, BYN'!D262</f>
        <v>0</v>
      </c>
      <c r="E204" s="368" t="s">
        <v>57</v>
      </c>
      <c r="F204" s="46">
        <f>SUM('Общий график RUB, BYN'!G262:R262)</f>
        <v>4524.71</v>
      </c>
      <c r="G204" s="46">
        <f>SUM('Общий график RUB, BYN'!T262:AE262)</f>
        <v>7187.12</v>
      </c>
      <c r="H204" s="46">
        <f>SUM('Общий график RUB, BYN'!AG262:AR262)</f>
        <v>0</v>
      </c>
      <c r="I204" s="46">
        <f>SUM('Общий график RUB, BYN'!AU262:BF262)</f>
        <v>0</v>
      </c>
      <c r="J204" s="46">
        <f>SUM('Общий график RUB, BYN'!BH262:BS262)</f>
        <v>0</v>
      </c>
      <c r="K204" s="46">
        <f>SUM('Общий график RUB, BYN'!BU262:CF262)</f>
        <v>0</v>
      </c>
      <c r="L204" s="308">
        <f t="shared" si="14"/>
        <v>11711.83</v>
      </c>
    </row>
    <row r="205" spans="1:12">
      <c r="A205" s="309" t="str">
        <f>'Общий график RUB, BYN'!A263</f>
        <v>USD</v>
      </c>
      <c r="B205" s="310" t="str">
        <f>'Общий график RUB, BYN'!B263</f>
        <v>Закрыт</v>
      </c>
      <c r="C205" s="326" t="str">
        <f>'Общий график RUB, BYN'!C263</f>
        <v>BLESAVARIS_(USD_113)</v>
      </c>
      <c r="D205" s="312">
        <f>'Общий график RUB, BYN'!D263</f>
        <v>0</v>
      </c>
      <c r="E205" s="364" t="s">
        <v>67</v>
      </c>
      <c r="F205" s="51">
        <f>SUM('Общий график RUB, BYN'!G263:R263)</f>
        <v>9600</v>
      </c>
      <c r="G205" s="51">
        <f>SUM('Общий график RUB, BYN'!T263:AE263)</f>
        <v>90400</v>
      </c>
      <c r="H205" s="51">
        <f>SUM('Общий график RUB, BYN'!AG263:AR263)</f>
        <v>0</v>
      </c>
      <c r="I205" s="51">
        <f>SUM('Общий график RUB, BYN'!AU263:BF263)</f>
        <v>0</v>
      </c>
      <c r="J205" s="51">
        <f>SUM('Общий график RUB, BYN'!BH263:BS263)</f>
        <v>0</v>
      </c>
      <c r="K205" s="51">
        <f>SUM('Общий график RUB, BYN'!BU263:CF263)</f>
        <v>0</v>
      </c>
      <c r="L205" s="308">
        <f t="shared" si="14"/>
        <v>100000</v>
      </c>
    </row>
    <row r="206" spans="1:12" ht="15.75" thickBot="1">
      <c r="A206" s="309" t="str">
        <f>'Общий график RUB, BYN'!A265</f>
        <v>USD</v>
      </c>
      <c r="B206" s="310" t="str">
        <f>'Общий график RUB, BYN'!B265</f>
        <v>Закрыт</v>
      </c>
      <c r="C206" s="326" t="str">
        <f>'Общий график RUB, BYN'!C265</f>
        <v>BLESAVARIS_(USD_113)</v>
      </c>
      <c r="D206" s="312">
        <f>'Общий график RUB, BYN'!D265</f>
        <v>0</v>
      </c>
      <c r="E206" s="364" t="s">
        <v>63</v>
      </c>
      <c r="F206" s="53">
        <f>SUM('Общий график RUB, BYN'!G265:R265)</f>
        <v>9600</v>
      </c>
      <c r="G206" s="53">
        <f>SUM('Общий график RUB, BYN'!T265:AE265)</f>
        <v>90400</v>
      </c>
      <c r="H206" s="53">
        <f>SUM('Общий график RUB, BYN'!AG265:AR265)</f>
        <v>0</v>
      </c>
      <c r="I206" s="53">
        <f>SUM('Общий график RUB, BYN'!AU265:BF265)</f>
        <v>0</v>
      </c>
      <c r="J206" s="53">
        <f>SUM('Общий график RUB, BYN'!BH265:BS265)</f>
        <v>0</v>
      </c>
      <c r="K206" s="53">
        <f>SUM('Общий график RUB, BYN'!BU265:CF265)</f>
        <v>0</v>
      </c>
      <c r="L206" s="308">
        <f t="shared" si="14"/>
        <v>100000</v>
      </c>
    </row>
    <row r="207" spans="1:12" ht="15.75" thickBot="1">
      <c r="A207" s="313" t="str">
        <f>'Общий график RUB, BYN'!A266</f>
        <v>USD</v>
      </c>
      <c r="B207" s="324" t="str">
        <f>'Общий график RUB, BYN'!B266</f>
        <v>Закрыт</v>
      </c>
      <c r="C207" s="326" t="str">
        <f>'Общий график RUB, BYN'!C266</f>
        <v>BLESAVARIS_(USD_113)</v>
      </c>
      <c r="D207" s="315" t="str">
        <f>'Общий график RUB, BYN'!D266</f>
        <v>Итог</v>
      </c>
      <c r="E207" s="365">
        <f>'Общий график RUB, BYN'!E266</f>
        <v>0</v>
      </c>
      <c r="F207" s="250">
        <v>2021</v>
      </c>
      <c r="G207" s="250">
        <v>2022</v>
      </c>
      <c r="H207" s="250">
        <v>2023</v>
      </c>
      <c r="I207" s="250">
        <v>2024</v>
      </c>
      <c r="J207" s="250">
        <v>2025</v>
      </c>
      <c r="K207" s="250">
        <v>2026</v>
      </c>
      <c r="L207" s="383">
        <f>L202-L206</f>
        <v>0</v>
      </c>
    </row>
    <row r="208" spans="1:12" outlineLevel="1">
      <c r="A208" s="302" t="str">
        <f>'Общий график RUB, BYN'!A253</f>
        <v>USD</v>
      </c>
      <c r="B208" s="379" t="str">
        <f>'Общий график RUB, BYN'!B253</f>
        <v>Закрыт</v>
      </c>
      <c r="C208" s="303" t="str">
        <f>'Общий график RUB, BYN'!C253</f>
        <v>BLESAVARIS_(USD_113)</v>
      </c>
      <c r="D208" s="303">
        <f>'Общий график RUB, BYN'!D253</f>
        <v>100000</v>
      </c>
      <c r="E208" s="360"/>
      <c r="F208" s="59"/>
      <c r="G208" s="59"/>
      <c r="H208" s="59"/>
      <c r="I208" s="59"/>
      <c r="J208" s="59"/>
      <c r="K208" s="59"/>
      <c r="L208" s="304"/>
    </row>
    <row r="209" spans="1:13">
      <c r="A209" s="305" t="str">
        <f>'Общий график RUB, BYN'!A254</f>
        <v>USD</v>
      </c>
      <c r="B209" s="332" t="str">
        <f>'Общий график RUB, BYN'!B254</f>
        <v>Закрыт</v>
      </c>
      <c r="C209" s="329" t="str">
        <f>'Общий график RUB, BYN'!C254</f>
        <v>BLESAVARIS_(USD_113)</v>
      </c>
      <c r="D209" s="401" t="s">
        <v>152</v>
      </c>
      <c r="E209" s="361" t="s">
        <v>132</v>
      </c>
      <c r="F209" s="32">
        <f>SUM('Общий график RUB, BYN'!G268:R268)</f>
        <v>0</v>
      </c>
      <c r="G209" s="32">
        <f>SUM('Общий график RUB, BYN'!T268:AE268)</f>
        <v>450000</v>
      </c>
      <c r="H209" s="32">
        <f>SUM('Общий график RUB, BYN'!AG268:AR268)</f>
        <v>0</v>
      </c>
      <c r="I209" s="32">
        <f>SUM('Общий график RUB, BYN'!AU268:BF268)</f>
        <v>0</v>
      </c>
      <c r="J209" s="32">
        <f>SUM('Общий график RUB, BYN'!BH268:BS268)</f>
        <v>0</v>
      </c>
      <c r="K209" s="32">
        <f>SUM('Общий график RUB, BYN'!BU268:CF268)</f>
        <v>0</v>
      </c>
      <c r="L209" s="308">
        <f t="shared" ref="L209:L216" si="15">SUM(F209:K209)</f>
        <v>450000</v>
      </c>
    </row>
    <row r="210" spans="1:13">
      <c r="A210" s="305" t="str">
        <f>'Общий график RUB, BYN'!A256</f>
        <v>USD</v>
      </c>
      <c r="B210" s="332" t="str">
        <f>'Общий график RUB, BYN'!B256</f>
        <v>Закрыт</v>
      </c>
      <c r="C210" s="329" t="str">
        <f>'Общий график RUB, BYN'!C256</f>
        <v>BLESAVARIS_(USD_113)</v>
      </c>
      <c r="D210" s="307"/>
      <c r="E210" s="361" t="s">
        <v>26</v>
      </c>
      <c r="F210" s="32">
        <f>SUM('Общий график RUB, BYN'!G270:R270)</f>
        <v>0</v>
      </c>
      <c r="G210" s="32">
        <f>SUM('Общий график RUB, BYN'!T270:AE270)</f>
        <v>450000</v>
      </c>
      <c r="H210" s="32">
        <f>SUM('Общий график RUB, BYN'!AG270:AR270)</f>
        <v>0</v>
      </c>
      <c r="I210" s="32">
        <f>SUM('Общий график RUB, BYN'!AU270:BF270)</f>
        <v>0</v>
      </c>
      <c r="J210" s="32">
        <f>SUM('Общий график RUB, BYN'!BH270:BS270)</f>
        <v>0</v>
      </c>
      <c r="K210" s="32">
        <f>SUM('Общий график RUB, BYN'!BU270:CF270)</f>
        <v>0</v>
      </c>
      <c r="L210" s="308">
        <f t="shared" si="15"/>
        <v>450000</v>
      </c>
    </row>
    <row r="211" spans="1:13">
      <c r="A211" s="309" t="str">
        <f>'Общий график RUB, BYN'!A257</f>
        <v>USD</v>
      </c>
      <c r="B211" s="331" t="str">
        <f>'Общий график RUB, BYN'!B257</f>
        <v>Закрыт</v>
      </c>
      <c r="C211" s="329" t="str">
        <f>'Общий график RUB, BYN'!C257</f>
        <v>BLESAVARIS_(USD_113)</v>
      </c>
      <c r="D211" s="311"/>
      <c r="E211" s="362" t="s">
        <v>145</v>
      </c>
      <c r="F211" s="37">
        <f>SUM('Общий график RUB, BYN'!G271:R271)</f>
        <v>0</v>
      </c>
      <c r="G211" s="37">
        <f>SUM('Общий график RUB, BYN'!T271:AE271)</f>
        <v>50760</v>
      </c>
      <c r="H211" s="37">
        <f>SUM('Общий график RUB, BYN'!AG271:AR271)</f>
        <v>399240</v>
      </c>
      <c r="I211" s="37">
        <f>SUM('Общий график RUB, BYN'!AU271:BF271)</f>
        <v>0</v>
      </c>
      <c r="J211" s="37">
        <f>SUM('Общий график RUB, BYN'!BH271:BS271)</f>
        <v>0</v>
      </c>
      <c r="K211" s="37">
        <f>SUM('Общий график RUB, BYN'!BU271:CF271)</f>
        <v>0</v>
      </c>
      <c r="L211" s="308">
        <f t="shared" si="15"/>
        <v>450000</v>
      </c>
    </row>
    <row r="212" spans="1:13">
      <c r="A212" s="309" t="str">
        <f>'Общий график RUB, BYN'!A259</f>
        <v>USD</v>
      </c>
      <c r="B212" s="331" t="str">
        <f>'Общий график RUB, BYN'!B259</f>
        <v>Закрыт</v>
      </c>
      <c r="C212" s="329" t="str">
        <f>'Общий график RUB, BYN'!C259</f>
        <v>BLESAVARIS_(USD_113)</v>
      </c>
      <c r="D212" s="312"/>
      <c r="E212" s="362" t="s">
        <v>51</v>
      </c>
      <c r="F212" s="37">
        <f>SUM('Общий график RUB, BYN'!G273:R273)</f>
        <v>0</v>
      </c>
      <c r="G212" s="37">
        <f>SUM('Общий график RUB, BYN'!T273:AE273)</f>
        <v>50760</v>
      </c>
      <c r="H212" s="37">
        <f>SUM('Общий график RUB, BYN'!AG273:AR273)</f>
        <v>399240</v>
      </c>
      <c r="I212" s="37">
        <f>SUM('Общий график RUB, BYN'!AU273:BF273)</f>
        <v>0</v>
      </c>
      <c r="J212" s="37">
        <f>SUM('Общий график RUB, BYN'!BH273:BS273)</f>
        <v>0</v>
      </c>
      <c r="K212" s="37">
        <f>SUM('Общий график RUB, BYN'!BU273:CF273)</f>
        <v>0</v>
      </c>
      <c r="L212" s="308">
        <f t="shared" si="15"/>
        <v>450000</v>
      </c>
    </row>
    <row r="213" spans="1:13">
      <c r="A213" s="309" t="str">
        <f>'Общий график RUB, BYN'!A260</f>
        <v>USD</v>
      </c>
      <c r="B213" s="331" t="str">
        <f>'Общий график RUB, BYN'!B260</f>
        <v>Закрыт</v>
      </c>
      <c r="C213" s="329" t="str">
        <f>'Общий график RUB, BYN'!C260</f>
        <v>BLESAVARIS_(USD_113)</v>
      </c>
      <c r="D213" s="312"/>
      <c r="E213" s="363" t="s">
        <v>146</v>
      </c>
      <c r="F213" s="46">
        <f>SUM('Общий график RUB, BYN'!G274:R274)</f>
        <v>0</v>
      </c>
      <c r="G213" s="46">
        <f>SUM('Общий график RUB, BYN'!T274:AE274)</f>
        <v>217.45000000000002</v>
      </c>
      <c r="H213" s="46">
        <f>SUM('Общий график RUB, BYN'!AG274:AR274)</f>
        <v>38445.49</v>
      </c>
      <c r="I213" s="46">
        <f>SUM('Общий график RUB, BYN'!AU274:BF274)</f>
        <v>55544.890000000007</v>
      </c>
      <c r="J213" s="46">
        <f>SUM('Общий график RUB, BYN'!BH274:BS274)</f>
        <v>24347.75</v>
      </c>
      <c r="K213" s="46">
        <f>SUM('Общий график RUB, BYN'!BU274:CF274)</f>
        <v>0</v>
      </c>
      <c r="L213" s="308">
        <f t="shared" si="15"/>
        <v>118555.58</v>
      </c>
    </row>
    <row r="214" spans="1:13">
      <c r="A214" s="309" t="str">
        <f>'Общий график RUB, BYN'!A262</f>
        <v>USD</v>
      </c>
      <c r="B214" s="331" t="str">
        <f>'Общий график RUB, BYN'!B262</f>
        <v>Закрыт</v>
      </c>
      <c r="C214" s="329" t="str">
        <f>'Общий график RUB, BYN'!C262</f>
        <v>BLESAVARIS_(USD_113)</v>
      </c>
      <c r="D214" s="312"/>
      <c r="E214" s="363" t="s">
        <v>57</v>
      </c>
      <c r="F214" s="46">
        <f>SUM('Общий график RUB, BYN'!G276:R276)</f>
        <v>0</v>
      </c>
      <c r="G214" s="46">
        <f>SUM('Общий график RUB, BYN'!T276:AE276)</f>
        <v>217.45000000000002</v>
      </c>
      <c r="H214" s="46">
        <f>SUM('Общий график RUB, BYN'!AG276:AR276)</f>
        <v>38445.49</v>
      </c>
      <c r="I214" s="46">
        <f>SUM('Общий график RUB, BYN'!AU276:BF276)</f>
        <v>55544.890000000007</v>
      </c>
      <c r="J214" s="46">
        <f>SUM('Общий график RUB, BYN'!BH276:BS276)</f>
        <v>24347.75</v>
      </c>
      <c r="K214" s="46">
        <f>SUM('Общий график RUB, BYN'!BU276:CF276)</f>
        <v>0</v>
      </c>
      <c r="L214" s="308">
        <f t="shared" si="15"/>
        <v>118555.58</v>
      </c>
    </row>
    <row r="215" spans="1:13">
      <c r="A215" s="309" t="str">
        <f>'Общий график RUB, BYN'!A263</f>
        <v>USD</v>
      </c>
      <c r="B215" s="331" t="str">
        <f>'Общий график RUB, BYN'!B263</f>
        <v>Закрыт</v>
      </c>
      <c r="C215" s="329" t="str">
        <f>'Общий график RUB, BYN'!C263</f>
        <v>BLESAVARIS_(USD_113)</v>
      </c>
      <c r="D215" s="312"/>
      <c r="E215" s="364" t="s">
        <v>64</v>
      </c>
      <c r="F215" s="51">
        <f>SUM('Общий график RUB, BYN'!G277:R277)</f>
        <v>0</v>
      </c>
      <c r="G215" s="51">
        <f>SUM('Общий график RUB, BYN'!T277:AE277)</f>
        <v>0</v>
      </c>
      <c r="H215" s="51">
        <f>SUM('Общий график RUB, BYN'!AG277:AR277)</f>
        <v>39100</v>
      </c>
      <c r="I215" s="51">
        <f>SUM('Общий график RUB, BYN'!AU277:BF277)</f>
        <v>4800</v>
      </c>
      <c r="J215" s="51">
        <f>SUM('Общий график RUB, BYN'!BH277:BS277)</f>
        <v>406100</v>
      </c>
      <c r="K215" s="51">
        <f>SUM('Общий график RUB, BYN'!BU277:CF277)</f>
        <v>0</v>
      </c>
      <c r="L215" s="308">
        <f t="shared" si="15"/>
        <v>450000</v>
      </c>
    </row>
    <row r="216" spans="1:13" ht="15.75" thickBot="1">
      <c r="A216" s="309" t="str">
        <f>'Общий график RUB, BYN'!A265</f>
        <v>USD</v>
      </c>
      <c r="B216" s="331" t="str">
        <f>'Общий график RUB, BYN'!B265</f>
        <v>Закрыт</v>
      </c>
      <c r="C216" s="329" t="str">
        <f>'Общий график RUB, BYN'!C265</f>
        <v>BLESAVARIS_(USD_113)</v>
      </c>
      <c r="D216" s="312"/>
      <c r="E216" s="364" t="s">
        <v>63</v>
      </c>
      <c r="F216" s="53">
        <f>SUM('Общий график RUB, BYN'!G279:R279)</f>
        <v>0</v>
      </c>
      <c r="G216" s="53">
        <f>SUM('Общий график RUB, BYN'!T279:AE279)</f>
        <v>0</v>
      </c>
      <c r="H216" s="53">
        <f>SUM('Общий график RUB, BYN'!AG279:AR279)</f>
        <v>39100</v>
      </c>
      <c r="I216" s="53">
        <f>SUM('Общий график RUB, BYN'!AU279:BF279)</f>
        <v>4800</v>
      </c>
      <c r="J216" s="53">
        <f>SUM('Общий график RUB, BYN'!BH279:BS279)</f>
        <v>406100</v>
      </c>
      <c r="K216" s="53">
        <f>SUM('Общий график RUB, BYN'!BU279:CF279)</f>
        <v>0</v>
      </c>
      <c r="L216" s="308">
        <f t="shared" si="15"/>
        <v>450000</v>
      </c>
    </row>
    <row r="217" spans="1:13" ht="15.75" thickBot="1">
      <c r="A217" s="313" t="str">
        <f>'Общий график RUB, BYN'!A266</f>
        <v>USD</v>
      </c>
      <c r="B217" s="333" t="str">
        <f>'Общий график RUB, BYN'!B266</f>
        <v>Закрыт</v>
      </c>
      <c r="C217" s="315" t="str">
        <f>'Общий график RUB, BYN'!C266</f>
        <v>BLESAVARIS_(USD_113)</v>
      </c>
      <c r="D217" s="315" t="s">
        <v>81</v>
      </c>
      <c r="E217" s="365" t="s">
        <v>101</v>
      </c>
      <c r="F217" s="250">
        <v>2021</v>
      </c>
      <c r="G217" s="250">
        <v>2022</v>
      </c>
      <c r="H217" s="250">
        <v>2023</v>
      </c>
      <c r="I217" s="250">
        <v>2024</v>
      </c>
      <c r="J217" s="250">
        <v>2025</v>
      </c>
      <c r="K217" s="250">
        <v>2026</v>
      </c>
      <c r="L217" s="382">
        <f>L212-L216</f>
        <v>0</v>
      </c>
      <c r="M217">
        <v>1</v>
      </c>
    </row>
    <row r="218" spans="1:13" outlineLevel="1">
      <c r="A218" s="302" t="str">
        <f>'Общий график RUB, BYN'!A267</f>
        <v>USD</v>
      </c>
      <c r="B218" s="378" t="str">
        <f>'Общий график RUB, BYN'!B267</f>
        <v>Закрыт</v>
      </c>
      <c r="C218" s="303" t="str">
        <f>'Общий график RUB, BYN'!C267</f>
        <v>BLESAVARIS_(USD_351)</v>
      </c>
      <c r="D218" s="303">
        <f>'Общий график RUB, BYN'!D267</f>
        <v>450000</v>
      </c>
      <c r="E218" s="360"/>
      <c r="F218" s="59"/>
      <c r="G218" s="59"/>
      <c r="H218" s="59"/>
      <c r="I218" s="59"/>
      <c r="J218" s="59"/>
      <c r="K218" s="59"/>
      <c r="L218" s="304"/>
    </row>
    <row r="219" spans="1:13">
      <c r="A219" s="305" t="str">
        <f>'Общий график RUB, BYN'!A268</f>
        <v>USD</v>
      </c>
      <c r="B219" s="310" t="str">
        <f>'Общий график RUB, BYN'!B268</f>
        <v>Закрыт</v>
      </c>
      <c r="C219" s="326" t="str">
        <f>'Общий график RUB, BYN'!C268</f>
        <v>BLESAVARIS_(USD_351)</v>
      </c>
      <c r="D219" s="401" t="s">
        <v>153</v>
      </c>
      <c r="E219" s="361" t="s">
        <v>147</v>
      </c>
      <c r="F219" s="32">
        <f>SUM('Общий график RUB, BYN'!G282:R282)</f>
        <v>86100</v>
      </c>
      <c r="G219" s="32">
        <f>SUM('Общий график RUB, BYN'!T282:AE282)</f>
        <v>0</v>
      </c>
      <c r="H219" s="32">
        <f>SUM('Общий график RUB, BYN'!AG282:AR282)</f>
        <v>0</v>
      </c>
      <c r="I219" s="32">
        <f>SUM('Общий график RUB, BYN'!AU282:BF282)</f>
        <v>0</v>
      </c>
      <c r="J219" s="32">
        <f>SUM('Общий график RUB, BYN'!BH282:BS282)</f>
        <v>0</v>
      </c>
      <c r="K219" s="32">
        <f>SUM('Общий график RUB, BYN'!BU282:CF282)</f>
        <v>0</v>
      </c>
      <c r="L219" s="308">
        <f t="shared" ref="L219:L226" si="16">SUM(F219:K219)</f>
        <v>86100</v>
      </c>
    </row>
    <row r="220" spans="1:13">
      <c r="A220" s="305" t="str">
        <f>'Общий график RUB, BYN'!A270</f>
        <v>USD</v>
      </c>
      <c r="B220" s="310" t="str">
        <f>'Общий график RUB, BYN'!B270</f>
        <v>Закрыт</v>
      </c>
      <c r="C220" s="326" t="str">
        <f>'Общий график RUB, BYN'!C270</f>
        <v>BLESAVARIS_(USD_351)</v>
      </c>
      <c r="D220" s="307"/>
      <c r="E220" s="361" t="s">
        <v>26</v>
      </c>
      <c r="F220" s="32">
        <f>SUM('Общий график RUB, BYN'!G284:R284)</f>
        <v>86100</v>
      </c>
      <c r="G220" s="32">
        <f>SUM('Общий график RUB, BYN'!T284:AE284)</f>
        <v>0</v>
      </c>
      <c r="H220" s="32">
        <f>SUM('Общий график RUB, BYN'!AG284:AR284)</f>
        <v>0</v>
      </c>
      <c r="I220" s="32">
        <f>SUM('Общий график RUB, BYN'!AU284:BF284)</f>
        <v>0</v>
      </c>
      <c r="J220" s="32">
        <f>SUM('Общий график RUB, BYN'!BH284:BS284)</f>
        <v>0</v>
      </c>
      <c r="K220" s="32">
        <f>SUM('Общий график RUB, BYN'!BU284:CF284)</f>
        <v>0</v>
      </c>
      <c r="L220" s="308">
        <f t="shared" si="16"/>
        <v>86100</v>
      </c>
    </row>
    <row r="221" spans="1:13">
      <c r="A221" s="309" t="str">
        <f>'Общий график RUB, BYN'!A271</f>
        <v>USD</v>
      </c>
      <c r="B221" s="310" t="str">
        <f>'Общий график RUB, BYN'!B271</f>
        <v>Закрыт</v>
      </c>
      <c r="C221" s="326" t="str">
        <f>'Общий график RUB, BYN'!C271</f>
        <v>BLESAVARIS_(USD_351)</v>
      </c>
      <c r="D221" s="311"/>
      <c r="E221" s="362" t="s">
        <v>154</v>
      </c>
      <c r="F221" s="37">
        <f>SUM('Общий график RUB, BYN'!G285:R285)</f>
        <v>86100</v>
      </c>
      <c r="G221" s="37">
        <f>SUM('Общий график RUB, BYN'!T285:AE285)</f>
        <v>0</v>
      </c>
      <c r="H221" s="37">
        <f>SUM('Общий график RUB, BYN'!AG285:AR285)</f>
        <v>0</v>
      </c>
      <c r="I221" s="37">
        <f>SUM('Общий график RUB, BYN'!AU285:BF285)</f>
        <v>0</v>
      </c>
      <c r="J221" s="37">
        <f>SUM('Общий график RUB, BYN'!BH285:BS285)</f>
        <v>0</v>
      </c>
      <c r="K221" s="37">
        <f>SUM('Общий график RUB, BYN'!BU285:CF285)</f>
        <v>0</v>
      </c>
      <c r="L221" s="308">
        <f t="shared" si="16"/>
        <v>86100</v>
      </c>
    </row>
    <row r="222" spans="1:13">
      <c r="A222" s="309" t="str">
        <f>'Общий график RUB, BYN'!A273</f>
        <v>USD</v>
      </c>
      <c r="B222" s="310" t="str">
        <f>'Общий график RUB, BYN'!B273</f>
        <v>Закрыт</v>
      </c>
      <c r="C222" s="326" t="str">
        <f>'Общий график RUB, BYN'!C273</f>
        <v>BLESAVARIS_(USD_351)</v>
      </c>
      <c r="D222" s="312"/>
      <c r="E222" s="362" t="s">
        <v>51</v>
      </c>
      <c r="F222" s="37">
        <f>SUM('Общий график RUB, BYN'!G287:R287)</f>
        <v>86100</v>
      </c>
      <c r="G222" s="37">
        <f>SUM('Общий график RUB, BYN'!T287:AE287)</f>
        <v>0</v>
      </c>
      <c r="H222" s="37">
        <f>SUM('Общий график RUB, BYN'!AG287:AR287)</f>
        <v>0</v>
      </c>
      <c r="I222" s="37">
        <f>SUM('Общий график RUB, BYN'!AU287:BF287)</f>
        <v>0</v>
      </c>
      <c r="J222" s="37">
        <f>SUM('Общий график RUB, BYN'!BH287:BS287)</f>
        <v>0</v>
      </c>
      <c r="K222" s="37">
        <f>SUM('Общий график RUB, BYN'!BU287:CF287)</f>
        <v>0</v>
      </c>
      <c r="L222" s="308">
        <f t="shared" si="16"/>
        <v>86100</v>
      </c>
    </row>
    <row r="223" spans="1:13">
      <c r="A223" s="309" t="str">
        <f>'Общий график RUB, BYN'!A274</f>
        <v>USD</v>
      </c>
      <c r="B223" s="310" t="str">
        <f>'Общий график RUB, BYN'!B274</f>
        <v>Закрыт</v>
      </c>
      <c r="C223" s="326" t="str">
        <f>'Общий график RUB, BYN'!C274</f>
        <v>BLESAVARIS_(USD_351)</v>
      </c>
      <c r="D223" s="312"/>
      <c r="E223" s="363" t="s">
        <v>155</v>
      </c>
      <c r="F223" s="46">
        <f>SUM('Общий график RUB, BYN'!G288:R288)</f>
        <v>1117.1099999999999</v>
      </c>
      <c r="G223" s="46">
        <f>SUM('Общий график RUB, BYN'!T288:AE288)</f>
        <v>6335.14</v>
      </c>
      <c r="H223" s="46">
        <f>SUM('Общий график RUB, BYN'!AG288:AR288)</f>
        <v>2981.47</v>
      </c>
      <c r="I223" s="46">
        <f>SUM('Общий график RUB, BYN'!AU288:BF288)</f>
        <v>1409.89</v>
      </c>
      <c r="J223" s="46">
        <f>SUM('Общий график RUB, BYN'!BH288:BS288)</f>
        <v>0</v>
      </c>
      <c r="K223" s="46">
        <f>SUM('Общий график RUB, BYN'!BU288:CF288)</f>
        <v>0</v>
      </c>
      <c r="L223" s="308">
        <f t="shared" si="16"/>
        <v>11843.609999999999</v>
      </c>
    </row>
    <row r="224" spans="1:13">
      <c r="A224" s="309" t="str">
        <f>'Общий график RUB, BYN'!A276</f>
        <v>USD</v>
      </c>
      <c r="B224" s="310" t="str">
        <f>'Общий график RUB, BYN'!B276</f>
        <v>Закрыт</v>
      </c>
      <c r="C224" s="326" t="str">
        <f>'Общий график RUB, BYN'!C276</f>
        <v>BLESAVARIS_(USD_351)</v>
      </c>
      <c r="D224" s="312"/>
      <c r="E224" s="363" t="s">
        <v>57</v>
      </c>
      <c r="F224" s="46">
        <f>SUM('Общий график RUB, BYN'!G290:R290)</f>
        <v>1117.1099999999999</v>
      </c>
      <c r="G224" s="46">
        <f>SUM('Общий график RUB, BYN'!T290:AE290)</f>
        <v>6335.14</v>
      </c>
      <c r="H224" s="46">
        <f>SUM('Общий график RUB, BYN'!AG290:AR290)</f>
        <v>2981.47</v>
      </c>
      <c r="I224" s="46">
        <f>SUM('Общий график RUB, BYN'!AU290:BF290)</f>
        <v>1409.89</v>
      </c>
      <c r="J224" s="46">
        <f>SUM('Общий график RUB, BYN'!BH290:BS290)</f>
        <v>0</v>
      </c>
      <c r="K224" s="46">
        <f>SUM('Общий график RUB, BYN'!BU290:CF290)</f>
        <v>0</v>
      </c>
      <c r="L224" s="308">
        <f t="shared" si="16"/>
        <v>11843.609999999999</v>
      </c>
    </row>
    <row r="225" spans="1:13">
      <c r="A225" s="309" t="str">
        <f>'Общий график RUB, BYN'!A277</f>
        <v>USD</v>
      </c>
      <c r="B225" s="310" t="str">
        <f>'Общий график RUB, BYN'!B277</f>
        <v>Закрыт</v>
      </c>
      <c r="C225" s="326" t="str">
        <f>'Общий график RUB, BYN'!C277</f>
        <v>BLESAVARIS_(USD_351)</v>
      </c>
      <c r="D225" s="312"/>
      <c r="E225" s="364" t="s">
        <v>66</v>
      </c>
      <c r="F225" s="51">
        <f>SUM('Общий график RUB, BYN'!G291:R291)</f>
        <v>15800</v>
      </c>
      <c r="G225" s="51">
        <f>SUM('Общий график RUB, BYN'!T291:AE291)</f>
        <v>38300</v>
      </c>
      <c r="H225" s="51">
        <f>SUM('Общий график RUB, BYN'!AG291:AR291)</f>
        <v>15600</v>
      </c>
      <c r="I225" s="51">
        <f>SUM('Общий график RUB, BYN'!AU291:BF291)</f>
        <v>16400</v>
      </c>
      <c r="J225" s="51">
        <f>SUM('Общий график RUB, BYN'!BH291:BS291)</f>
        <v>0</v>
      </c>
      <c r="K225" s="51">
        <f>SUM('Общий график RUB, BYN'!BU291:CF291)</f>
        <v>0</v>
      </c>
      <c r="L225" s="308">
        <f t="shared" si="16"/>
        <v>86100</v>
      </c>
    </row>
    <row r="226" spans="1:13" ht="15.75" thickBot="1">
      <c r="A226" s="309" t="str">
        <f>'Общий график RUB, BYN'!A279</f>
        <v>USD</v>
      </c>
      <c r="B226" s="310" t="str">
        <f>'Общий график RUB, BYN'!B279</f>
        <v>Закрыт</v>
      </c>
      <c r="C226" s="326" t="str">
        <f>'Общий график RUB, BYN'!C279</f>
        <v>BLESAVARIS_(USD_351)</v>
      </c>
      <c r="D226" s="312"/>
      <c r="E226" s="364" t="s">
        <v>63</v>
      </c>
      <c r="F226" s="53">
        <f>SUM('Общий график RUB, BYN'!G293:R293)</f>
        <v>15800</v>
      </c>
      <c r="G226" s="53">
        <f>SUM('Общий график RUB, BYN'!T293:AE293)</f>
        <v>38300</v>
      </c>
      <c r="H226" s="53">
        <f>SUM('Общий график RUB, BYN'!AG293:AR293)</f>
        <v>15600</v>
      </c>
      <c r="I226" s="53">
        <f>SUM('Общий график RUB, BYN'!AU293:BF293)</f>
        <v>16400</v>
      </c>
      <c r="J226" s="53">
        <f>SUM('Общий график RUB, BYN'!BH293:BS293)</f>
        <v>0</v>
      </c>
      <c r="K226" s="53">
        <f>SUM('Общий график RUB, BYN'!BU293:CF293)</f>
        <v>0</v>
      </c>
      <c r="L226" s="308">
        <f t="shared" si="16"/>
        <v>86100</v>
      </c>
    </row>
    <row r="227" spans="1:13" ht="15.75" thickBot="1">
      <c r="A227" s="313" t="str">
        <f>'Общий график RUB, BYN'!A280</f>
        <v>USD</v>
      </c>
      <c r="B227" s="324" t="str">
        <f>'Общий график RUB, BYN'!B280</f>
        <v>Закрыт</v>
      </c>
      <c r="C227" s="326" t="str">
        <f>'Общий график RUB, BYN'!C280</f>
        <v>BLESAVARIS_(USD_351)</v>
      </c>
      <c r="D227" s="315" t="s">
        <v>81</v>
      </c>
      <c r="E227" s="365" t="s">
        <v>101</v>
      </c>
      <c r="F227" s="250">
        <v>2021</v>
      </c>
      <c r="G227" s="250">
        <v>2022</v>
      </c>
      <c r="H227" s="250">
        <v>2023</v>
      </c>
      <c r="I227" s="250">
        <v>2024</v>
      </c>
      <c r="J227" s="250">
        <v>2025</v>
      </c>
      <c r="K227" s="250">
        <v>2026</v>
      </c>
      <c r="L227" s="382">
        <f>L222-L226</f>
        <v>0</v>
      </c>
      <c r="M227">
        <v>1</v>
      </c>
    </row>
    <row r="228" spans="1:13" outlineLevel="1">
      <c r="A228" s="302" t="str">
        <f>'Общий график RUB, BYN'!A281</f>
        <v>USD</v>
      </c>
      <c r="B228" s="378" t="str">
        <f>'Общий график RUB, BYN'!B281</f>
        <v>Закрыт</v>
      </c>
      <c r="C228" s="303" t="str">
        <f>'Общий график RUB, BYN'!C281</f>
        <v>BLESAVARIS_(USD_147)</v>
      </c>
      <c r="D228" s="303">
        <f>'Общий график RUB, BYN'!D281</f>
        <v>300000</v>
      </c>
      <c r="E228" s="360"/>
      <c r="F228" s="59"/>
      <c r="G228" s="59"/>
      <c r="H228" s="59"/>
      <c r="I228" s="59"/>
      <c r="J228" s="59"/>
      <c r="K228" s="59"/>
      <c r="L228" s="304"/>
    </row>
    <row r="229" spans="1:13">
      <c r="A229" s="305" t="str">
        <f>'Общий график RUB, BYN'!A282</f>
        <v>USD</v>
      </c>
      <c r="B229" s="310" t="str">
        <f>'Общий график RUB, BYN'!B282</f>
        <v>Закрыт</v>
      </c>
      <c r="C229" s="326" t="str">
        <f>'Общий график RUB, BYN'!C282</f>
        <v>BLESAVARIS_(USD_147)</v>
      </c>
      <c r="D229" s="307"/>
      <c r="E229" s="361" t="s">
        <v>147</v>
      </c>
      <c r="F229" s="32">
        <f>SUM('Общий график RUB, BYN'!G296:R296)</f>
        <v>250000</v>
      </c>
      <c r="G229" s="32">
        <f>SUM('Общий график RUB, BYN'!T296:AE296)</f>
        <v>0</v>
      </c>
      <c r="H229" s="32">
        <f>SUM('Общий график RUB, BYN'!AG296:AR296)</f>
        <v>0</v>
      </c>
      <c r="I229" s="32">
        <f>SUM('Общий график RUB, BYN'!AU296:BF296)</f>
        <v>0</v>
      </c>
      <c r="J229" s="32">
        <f>SUM('Общий график RUB, BYN'!BH296:BS296)</f>
        <v>0</v>
      </c>
      <c r="K229" s="32">
        <f>SUM('Общий график RUB, BYN'!BU296:CF296)</f>
        <v>0</v>
      </c>
      <c r="L229" s="308">
        <f t="shared" ref="L229:L236" si="17">SUM(F229:K229)</f>
        <v>250000</v>
      </c>
    </row>
    <row r="230" spans="1:13">
      <c r="A230" s="305" t="str">
        <f>'Общий график RUB, BYN'!A284</f>
        <v>USD</v>
      </c>
      <c r="B230" s="310" t="str">
        <f>'Общий график RUB, BYN'!B284</f>
        <v>Закрыт</v>
      </c>
      <c r="C230" s="326" t="str">
        <f>'Общий график RUB, BYN'!C284</f>
        <v>BLESAVARIS_(USD_147)</v>
      </c>
      <c r="D230" s="307"/>
      <c r="E230" s="361" t="s">
        <v>26</v>
      </c>
      <c r="F230" s="32">
        <f>SUM('Общий график RUB, BYN'!G298:R298)</f>
        <v>250000</v>
      </c>
      <c r="G230" s="32">
        <f>SUM('Общий график RUB, BYN'!T298:AE298)</f>
        <v>0</v>
      </c>
      <c r="H230" s="32">
        <f>SUM('Общий график RUB, BYN'!AG298:AR298)</f>
        <v>0</v>
      </c>
      <c r="I230" s="32">
        <f>SUM('Общий график RUB, BYN'!AU298:BF298)</f>
        <v>0</v>
      </c>
      <c r="J230" s="32">
        <f>SUM('Общий график RUB, BYN'!BH298:BS298)</f>
        <v>0</v>
      </c>
      <c r="K230" s="32">
        <f>SUM('Общий график RUB, BYN'!BU298:CF298)</f>
        <v>0</v>
      </c>
      <c r="L230" s="308">
        <f t="shared" si="17"/>
        <v>250000</v>
      </c>
    </row>
    <row r="231" spans="1:13">
      <c r="A231" s="309" t="str">
        <f>'Общий график RUB, BYN'!A285</f>
        <v>USD</v>
      </c>
      <c r="B231" s="310" t="str">
        <f>'Общий график RUB, BYN'!B285</f>
        <v>Закрыт</v>
      </c>
      <c r="C231" s="326" t="str">
        <f>'Общий график RUB, BYN'!C285</f>
        <v>BLESAVARIS_(USD_147)</v>
      </c>
      <c r="D231" s="311">
        <v>13800</v>
      </c>
      <c r="E231" s="362" t="s">
        <v>154</v>
      </c>
      <c r="F231" s="37">
        <f>SUM('Общий график RUB, BYN'!G299:R299)</f>
        <v>250000</v>
      </c>
      <c r="G231" s="37">
        <f>SUM('Общий график RUB, BYN'!T299:AE299)</f>
        <v>0</v>
      </c>
      <c r="H231" s="37">
        <f>SUM('Общий график RUB, BYN'!AG299:AR299)</f>
        <v>0</v>
      </c>
      <c r="I231" s="37">
        <f>SUM('Общий график RUB, BYN'!AU299:BF299)</f>
        <v>0</v>
      </c>
      <c r="J231" s="37">
        <f>SUM('Общий график RUB, BYN'!BH299:BS299)</f>
        <v>0</v>
      </c>
      <c r="K231" s="37">
        <f>SUM('Общий график RUB, BYN'!BU299:CF299)</f>
        <v>0</v>
      </c>
      <c r="L231" s="308">
        <f t="shared" si="17"/>
        <v>250000</v>
      </c>
    </row>
    <row r="232" spans="1:13">
      <c r="A232" s="309" t="str">
        <f>'Общий график RUB, BYN'!A287</f>
        <v>USD</v>
      </c>
      <c r="B232" s="310" t="str">
        <f>'Общий график RUB, BYN'!B287</f>
        <v>Закрыт</v>
      </c>
      <c r="C232" s="326" t="str">
        <f>'Общий график RUB, BYN'!C287</f>
        <v>BLESAVARIS_(USD_147)</v>
      </c>
      <c r="D232" s="312"/>
      <c r="E232" s="362" t="s">
        <v>51</v>
      </c>
      <c r="F232" s="37">
        <f>SUM('Общий график RUB, BYN'!G301:R301)</f>
        <v>250000</v>
      </c>
      <c r="G232" s="37">
        <f>SUM('Общий график RUB, BYN'!T301:AE301)</f>
        <v>0</v>
      </c>
      <c r="H232" s="37">
        <f>SUM('Общий график RUB, BYN'!AG301:AR301)</f>
        <v>0</v>
      </c>
      <c r="I232" s="37">
        <f>SUM('Общий график RUB, BYN'!AU301:BF301)</f>
        <v>0</v>
      </c>
      <c r="J232" s="37">
        <f>SUM('Общий график RUB, BYN'!BH301:BS301)</f>
        <v>0</v>
      </c>
      <c r="K232" s="37">
        <f>SUM('Общий график RUB, BYN'!BU301:CF301)</f>
        <v>0</v>
      </c>
      <c r="L232" s="308">
        <f t="shared" si="17"/>
        <v>250000</v>
      </c>
    </row>
    <row r="233" spans="1:13">
      <c r="A233" s="309" t="str">
        <f>'Общий график RUB, BYN'!A288</f>
        <v>USD</v>
      </c>
      <c r="B233" s="310" t="str">
        <f>'Общий график RUB, BYN'!B288</f>
        <v>Закрыт</v>
      </c>
      <c r="C233" s="326" t="str">
        <f>'Общий график RUB, BYN'!C288</f>
        <v>BLESAVARIS_(USD_147)</v>
      </c>
      <c r="D233" s="312"/>
      <c r="E233" s="368" t="s">
        <v>155</v>
      </c>
      <c r="F233" s="46">
        <f>SUM('Общий график RUB, BYN'!G302:R302)</f>
        <v>6523.44</v>
      </c>
      <c r="G233" s="46">
        <f>SUM('Общий график RUB, BYN'!T302:AE302)</f>
        <v>22384.27</v>
      </c>
      <c r="H233" s="46">
        <f>SUM('Общий график RUB, BYN'!AG302:AR302)</f>
        <v>18655.760000000002</v>
      </c>
      <c r="I233" s="46">
        <f>SUM('Общий график RUB, BYN'!AU302:BF302)</f>
        <v>14051.62</v>
      </c>
      <c r="J233" s="46">
        <f>SUM('Общий график RUB, BYN'!BH302:BS302)</f>
        <v>3414.05</v>
      </c>
      <c r="K233" s="46">
        <f>SUM('Общий график RUB, BYN'!BU302:CF302)</f>
        <v>0</v>
      </c>
      <c r="L233" s="308">
        <f t="shared" si="17"/>
        <v>65029.140000000007</v>
      </c>
    </row>
    <row r="234" spans="1:13">
      <c r="A234" s="309" t="str">
        <f>'Общий график RUB, BYN'!A290</f>
        <v>USD</v>
      </c>
      <c r="B234" s="310" t="str">
        <f>'Общий график RUB, BYN'!B290</f>
        <v>Закрыт</v>
      </c>
      <c r="C234" s="326" t="str">
        <f>'Общий график RUB, BYN'!C290</f>
        <v>BLESAVARIS_(USD_147)</v>
      </c>
      <c r="D234" s="312"/>
      <c r="E234" s="368" t="s">
        <v>57</v>
      </c>
      <c r="F234" s="46">
        <f>SUM('Общий график RUB, BYN'!G304:R304)</f>
        <v>6523.44</v>
      </c>
      <c r="G234" s="46">
        <f>SUM('Общий график RUB, BYN'!T304:AE304)</f>
        <v>22384.27</v>
      </c>
      <c r="H234" s="46">
        <f>SUM('Общий график RUB, BYN'!AG304:AR304)</f>
        <v>18655.760000000002</v>
      </c>
      <c r="I234" s="46">
        <f>SUM('Общий график RUB, BYN'!AU304:BF304)</f>
        <v>14051.62</v>
      </c>
      <c r="J234" s="46">
        <f>SUM('Общий график RUB, BYN'!BH304:BS304)</f>
        <v>3414.05</v>
      </c>
      <c r="K234" s="46">
        <f>SUM('Общий график RUB, BYN'!BU304:CF304)</f>
        <v>0</v>
      </c>
      <c r="L234" s="308">
        <f t="shared" si="17"/>
        <v>65029.140000000007</v>
      </c>
    </row>
    <row r="235" spans="1:13">
      <c r="A235" s="309" t="str">
        <f>'Общий график RUB, BYN'!A291</f>
        <v>USD</v>
      </c>
      <c r="B235" s="310" t="str">
        <f>'Общий график RUB, BYN'!B291</f>
        <v>Закрыт</v>
      </c>
      <c r="C235" s="326" t="str">
        <f>'Общий график RUB, BYN'!C291</f>
        <v>BLESAVARIS_(USD_147)</v>
      </c>
      <c r="D235" s="312"/>
      <c r="E235" s="364" t="s">
        <v>66</v>
      </c>
      <c r="F235" s="51">
        <f>SUM('Общий график RUB, BYN'!G305:R305)</f>
        <v>5000</v>
      </c>
      <c r="G235" s="51">
        <f>SUM('Общий график RUB, BYN'!T305:AE305)</f>
        <v>45900</v>
      </c>
      <c r="H235" s="51">
        <f>SUM('Общий график RUB, BYN'!AG305:AR305)</f>
        <v>32800</v>
      </c>
      <c r="I235" s="51">
        <f>SUM('Общий график RUB, BYN'!AU305:BF305)</f>
        <v>14100</v>
      </c>
      <c r="J235" s="51">
        <f>SUM('Общий график RUB, BYN'!BH305:BS305)</f>
        <v>152200</v>
      </c>
      <c r="K235" s="51">
        <f>SUM('Общий график RUB, BYN'!BU305:CF305)</f>
        <v>0</v>
      </c>
      <c r="L235" s="308">
        <f t="shared" si="17"/>
        <v>250000</v>
      </c>
    </row>
    <row r="236" spans="1:13" ht="15.75" thickBot="1">
      <c r="A236" s="309" t="str">
        <f>'Общий график RUB, BYN'!A293</f>
        <v>USD</v>
      </c>
      <c r="B236" s="310" t="str">
        <f>'Общий график RUB, BYN'!B293</f>
        <v>Закрыт</v>
      </c>
      <c r="C236" s="326" t="str">
        <f>'Общий график RUB, BYN'!C293</f>
        <v>BLESAVARIS_(USD_147)</v>
      </c>
      <c r="D236" s="312"/>
      <c r="E236" s="364" t="s">
        <v>63</v>
      </c>
      <c r="F236" s="53">
        <f>SUM('Общий график RUB, BYN'!G307:R307)</f>
        <v>5000</v>
      </c>
      <c r="G236" s="53">
        <f>SUM('Общий график RUB, BYN'!T307:AE307)</f>
        <v>45900</v>
      </c>
      <c r="H236" s="53">
        <f>SUM('Общий график RUB, BYN'!AG307:AR307)</f>
        <v>32800</v>
      </c>
      <c r="I236" s="53">
        <f>SUM('Общий график RUB, BYN'!AU307:BF307)</f>
        <v>14100</v>
      </c>
      <c r="J236" s="53">
        <f>SUM('Общий график RUB, BYN'!BH307:BS307)</f>
        <v>152200</v>
      </c>
      <c r="K236" s="53">
        <f>SUM('Общий график RUB, BYN'!BU307:CF307)</f>
        <v>0</v>
      </c>
      <c r="L236" s="308">
        <f t="shared" si="17"/>
        <v>250000</v>
      </c>
    </row>
    <row r="237" spans="1:13" ht="15.75" thickBot="1">
      <c r="A237" s="313" t="str">
        <f>'Общий график RUB, BYN'!A294</f>
        <v>USD</v>
      </c>
      <c r="B237" s="324" t="str">
        <f>'Общий график RUB, BYN'!B294</f>
        <v>Закрыт</v>
      </c>
      <c r="C237" s="326" t="str">
        <f>'Общий график RUB, BYN'!C294</f>
        <v>BLESAVARIS_(USD_147)</v>
      </c>
      <c r="D237" s="315" t="s">
        <v>81</v>
      </c>
      <c r="E237" s="365" t="s">
        <v>101</v>
      </c>
      <c r="F237" s="250">
        <v>2021</v>
      </c>
      <c r="G237" s="250">
        <v>2022</v>
      </c>
      <c r="H237" s="250">
        <v>2023</v>
      </c>
      <c r="I237" s="250">
        <v>2024</v>
      </c>
      <c r="J237" s="250">
        <v>2025</v>
      </c>
      <c r="K237" s="250">
        <v>2026</v>
      </c>
      <c r="L237" s="316">
        <f>L229-L235</f>
        <v>0</v>
      </c>
      <c r="M237">
        <v>1</v>
      </c>
    </row>
    <row r="238" spans="1:13" outlineLevel="1">
      <c r="A238" s="302" t="str">
        <f>'Общий график RUB, BYN'!A295</f>
        <v>USD</v>
      </c>
      <c r="B238" s="378" t="str">
        <f>'Общий график RUB, BYN'!B295</f>
        <v>Закрыт</v>
      </c>
      <c r="C238" s="303" t="str">
        <f>'Общий график RUB, BYN'!C295</f>
        <v>BLESAVARIS_(USD_124)</v>
      </c>
      <c r="D238" s="303">
        <f>'Общий график RUB, BYN'!D295</f>
        <v>250000</v>
      </c>
      <c r="E238" s="360"/>
      <c r="F238" s="59"/>
      <c r="G238" s="59"/>
      <c r="H238" s="59"/>
      <c r="I238" s="59"/>
      <c r="J238" s="59"/>
      <c r="K238" s="59"/>
      <c r="L238" s="304"/>
    </row>
    <row r="239" spans="1:13">
      <c r="A239" s="305" t="str">
        <f>'Общий график RUB, BYN'!A296</f>
        <v>USD</v>
      </c>
      <c r="B239" s="310" t="str">
        <f>'Общий график RUB, BYN'!B296</f>
        <v>Закрыт</v>
      </c>
      <c r="C239" s="327" t="str">
        <f>'Общий график RUB, BYN'!C296</f>
        <v>BLESAVARIS_(USD_124)</v>
      </c>
      <c r="D239" s="307"/>
      <c r="E239" s="361" t="s">
        <v>147</v>
      </c>
      <c r="F239" s="32">
        <f>SUM('Общий график RUB, BYN'!G310:R310)</f>
        <v>0</v>
      </c>
      <c r="G239" s="32">
        <f>SUM('Общий график RUB, BYN'!T310:AE310)</f>
        <v>1100000</v>
      </c>
      <c r="H239" s="32">
        <f>SUM('Общий график RUB, BYN'!AG310:AR310)</f>
        <v>0</v>
      </c>
      <c r="I239" s="32">
        <f>SUM('Общий график RUB, BYN'!AU310:BF310)</f>
        <v>0</v>
      </c>
      <c r="J239" s="32">
        <f>SUM('Общий график RUB, BYN'!BH310:BS310)</f>
        <v>0</v>
      </c>
      <c r="K239" s="32">
        <f>SUM('Общий график RUB, BYN'!BU310:CF310)</f>
        <v>0</v>
      </c>
      <c r="L239" s="308">
        <f t="shared" ref="L239:L246" si="18">SUM(F239:K239)</f>
        <v>1100000</v>
      </c>
    </row>
    <row r="240" spans="1:13">
      <c r="A240" s="305" t="str">
        <f>'Общий график RUB, BYN'!A298</f>
        <v>USD</v>
      </c>
      <c r="B240" s="310" t="str">
        <f>'Общий график RUB, BYN'!B298</f>
        <v>Закрыт</v>
      </c>
      <c r="C240" s="327" t="str">
        <f>'Общий график RUB, BYN'!C298</f>
        <v>BLESAVARIS_(USD_124)</v>
      </c>
      <c r="D240" s="307"/>
      <c r="E240" s="361" t="s">
        <v>26</v>
      </c>
      <c r="F240" s="32">
        <f>SUM('Общий график RUB, BYN'!G312:R312)</f>
        <v>0</v>
      </c>
      <c r="G240" s="32">
        <f>SUM('Общий график RUB, BYN'!T312:AE312)</f>
        <v>433122.02228609682</v>
      </c>
      <c r="H240" s="32">
        <f>SUM('Общий график RUB, BYN'!AG312:AR312)</f>
        <v>0</v>
      </c>
      <c r="I240" s="32">
        <f>SUM('Общий график RUB, BYN'!AU312:BF312)</f>
        <v>0</v>
      </c>
      <c r="J240" s="32">
        <f>SUM('Общий график RUB, BYN'!BH312:BS312)</f>
        <v>0</v>
      </c>
      <c r="K240" s="32">
        <f>SUM('Общий график RUB, BYN'!BU312:CF312)</f>
        <v>0</v>
      </c>
      <c r="L240" s="308">
        <f t="shared" si="18"/>
        <v>433122.02228609682</v>
      </c>
    </row>
    <row r="241" spans="1:13">
      <c r="A241" s="309" t="str">
        <f>'Общий график RUB, BYN'!A299</f>
        <v>USD</v>
      </c>
      <c r="B241" s="310" t="str">
        <f>'Общий график RUB, BYN'!B299</f>
        <v>Закрыт</v>
      </c>
      <c r="C241" s="327" t="str">
        <f>'Общий график RUB, BYN'!C299</f>
        <v>BLESAVARIS_(USD_124)</v>
      </c>
      <c r="D241" s="311"/>
      <c r="E241" s="362" t="s">
        <v>154</v>
      </c>
      <c r="F241" s="37">
        <f>SUM('Общий график RUB, BYN'!G313:R313)</f>
        <v>0</v>
      </c>
      <c r="G241" s="37">
        <f>SUM('Общий график RUB, BYN'!T313:AE313)</f>
        <v>1100000</v>
      </c>
      <c r="H241" s="37">
        <f>SUM('Общий график RUB, BYN'!AG313:AR313)</f>
        <v>0</v>
      </c>
      <c r="I241" s="37">
        <f>SUM('Общий график RUB, BYN'!AU313:BF313)</f>
        <v>0</v>
      </c>
      <c r="J241" s="37">
        <f>SUM('Общий график RUB, BYN'!BH313:BS313)</f>
        <v>0</v>
      </c>
      <c r="K241" s="37">
        <f>SUM('Общий график RUB, BYN'!BU313:CF313)</f>
        <v>0</v>
      </c>
      <c r="L241" s="308">
        <f t="shared" si="18"/>
        <v>1100000</v>
      </c>
    </row>
    <row r="242" spans="1:13">
      <c r="A242" s="309" t="str">
        <f>'Общий график RUB, BYN'!A301</f>
        <v>USD</v>
      </c>
      <c r="B242" s="310" t="str">
        <f>'Общий график RUB, BYN'!B301</f>
        <v>Закрыт</v>
      </c>
      <c r="C242" s="327" t="str">
        <f>'Общий график RUB, BYN'!C301</f>
        <v>BLESAVARIS_(USD_124)</v>
      </c>
      <c r="D242" s="312"/>
      <c r="E242" s="362" t="s">
        <v>51</v>
      </c>
      <c r="F242" s="37">
        <f>SUM('Общий график RUB, BYN'!G315:R315)</f>
        <v>0</v>
      </c>
      <c r="G242" s="37">
        <f>SUM('Общий график RUB, BYN'!T315:AE315)</f>
        <v>443276.11989593378</v>
      </c>
      <c r="H242" s="37">
        <f>SUM('Общий график RUB, BYN'!AG315:AR315)</f>
        <v>0</v>
      </c>
      <c r="I242" s="37">
        <f>SUM('Общий график RUB, BYN'!AU315:BF315)</f>
        <v>0</v>
      </c>
      <c r="J242" s="37">
        <f>SUM('Общий график RUB, BYN'!BH315:BS315)</f>
        <v>0</v>
      </c>
      <c r="K242" s="37">
        <f>SUM('Общий график RUB, BYN'!BU315:CF315)</f>
        <v>0</v>
      </c>
      <c r="L242" s="308">
        <f t="shared" si="18"/>
        <v>443276.11989593378</v>
      </c>
    </row>
    <row r="243" spans="1:13" ht="25.5">
      <c r="A243" s="309" t="str">
        <f>'Общий график RUB, BYN'!A302</f>
        <v>USD</v>
      </c>
      <c r="B243" s="310" t="str">
        <f>'Общий график RUB, BYN'!B302</f>
        <v>Закрыт</v>
      </c>
      <c r="C243" s="327" t="str">
        <f>'Общий график RUB, BYN'!C302</f>
        <v>BLESAVARIS_(USD_124)</v>
      </c>
      <c r="D243" s="328" t="s">
        <v>112</v>
      </c>
      <c r="E243" s="363" t="s">
        <v>155</v>
      </c>
      <c r="F243" s="46">
        <f>SUM('Общий график RUB, BYN'!G316:R316)</f>
        <v>0</v>
      </c>
      <c r="G243" s="46">
        <f>SUM('Общий график RUB, BYN'!T316:AE316)</f>
        <v>35149.61</v>
      </c>
      <c r="H243" s="46">
        <f>SUM('Общий график RUB, BYN'!AG316:AR316)</f>
        <v>175961.14</v>
      </c>
      <c r="I243" s="46">
        <f>SUM('Общий график RUB, BYN'!AU316:BF316)</f>
        <v>0</v>
      </c>
      <c r="J243" s="46">
        <f>SUM('Общий график RUB, BYN'!BH316:BS316)</f>
        <v>0</v>
      </c>
      <c r="K243" s="46">
        <f>SUM('Общий график RUB, BYN'!BU316:CF316)</f>
        <v>0</v>
      </c>
      <c r="L243" s="308">
        <f t="shared" si="18"/>
        <v>211110.75</v>
      </c>
    </row>
    <row r="244" spans="1:13">
      <c r="A244" s="309" t="str">
        <f>'Общий график RUB, BYN'!A304</f>
        <v>USD</v>
      </c>
      <c r="B244" s="310" t="str">
        <f>'Общий график RUB, BYN'!B304</f>
        <v>Закрыт</v>
      </c>
      <c r="C244" s="327" t="str">
        <f>'Общий график RUB, BYN'!C304</f>
        <v>BLESAVARIS_(USD_124)</v>
      </c>
      <c r="D244" s="312"/>
      <c r="E244" s="363" t="s">
        <v>57</v>
      </c>
      <c r="F244" s="46">
        <f>SUM('Общий график RUB, BYN'!G318:R318)</f>
        <v>0</v>
      </c>
      <c r="G244" s="46">
        <f>SUM('Общий график RUB, BYN'!T318:AE318)</f>
        <v>13887.239159948802</v>
      </c>
      <c r="H244" s="46">
        <f>SUM('Общий график RUB, BYN'!AG318:AR318)</f>
        <v>61692.176613848686</v>
      </c>
      <c r="I244" s="46">
        <f>SUM('Общий график RUB, BYN'!AU318:BF318)</f>
        <v>0</v>
      </c>
      <c r="J244" s="46">
        <f>SUM('Общий график RUB, BYN'!BH318:BS318)</f>
        <v>0</v>
      </c>
      <c r="K244" s="46">
        <f>SUM('Общий график RUB, BYN'!BU318:CF318)</f>
        <v>0</v>
      </c>
      <c r="L244" s="308">
        <f t="shared" si="18"/>
        <v>75579.415773797489</v>
      </c>
    </row>
    <row r="245" spans="1:13">
      <c r="A245" s="309" t="str">
        <f>'Общий график RUB, BYN'!A305</f>
        <v>USD</v>
      </c>
      <c r="B245" s="310" t="str">
        <f>'Общий график RUB, BYN'!B305</f>
        <v>Закрыт</v>
      </c>
      <c r="C245" s="327" t="str">
        <f>'Общий график RUB, BYN'!C305</f>
        <v>BLESAVARIS_(USD_124)</v>
      </c>
      <c r="D245" s="312"/>
      <c r="E245" s="364" t="s">
        <v>66</v>
      </c>
      <c r="F245" s="51">
        <f>SUM('Общий график RUB, BYN'!G319:R319)</f>
        <v>0</v>
      </c>
      <c r="G245" s="51">
        <f>SUM('Общий график RUB, BYN'!T319:AE319)</f>
        <v>0</v>
      </c>
      <c r="H245" s="51">
        <f>SUM('Общий график RUB, BYN'!AG319:AR319)</f>
        <v>1100000</v>
      </c>
      <c r="I245" s="51">
        <f>SUM('Общий график RUB, BYN'!AU319:BF319)</f>
        <v>0</v>
      </c>
      <c r="J245" s="51">
        <f>SUM('Общий график RUB, BYN'!BH319:BS319)</f>
        <v>0</v>
      </c>
      <c r="K245" s="51">
        <f>SUM('Общий график RUB, BYN'!BU319:CF319)</f>
        <v>0</v>
      </c>
      <c r="L245" s="308">
        <f t="shared" si="18"/>
        <v>1100000</v>
      </c>
    </row>
    <row r="246" spans="1:13" ht="15.75" thickBot="1">
      <c r="A246" s="309" t="str">
        <f>'Общий график RUB, BYN'!A307</f>
        <v>USD</v>
      </c>
      <c r="B246" s="310" t="str">
        <f>'Общий график RUB, BYN'!B307</f>
        <v>Закрыт</v>
      </c>
      <c r="C246" s="327" t="str">
        <f>'Общий график RUB, BYN'!C307</f>
        <v>BLESAVARIS_(USD_124)</v>
      </c>
      <c r="D246" s="312"/>
      <c r="E246" s="364" t="s">
        <v>63</v>
      </c>
      <c r="F246" s="53">
        <f>SUM('Общий график RUB, BYN'!G321:R321)</f>
        <v>0</v>
      </c>
      <c r="G246" s="53">
        <f>SUM('Общий график RUB, BYN'!T321:AE321)</f>
        <v>0</v>
      </c>
      <c r="H246" s="53">
        <f>SUM('Общий график RUB, BYN'!AG321:AR321)</f>
        <v>371524.68485573947</v>
      </c>
      <c r="I246" s="53">
        <f>SUM('Общий график RUB, BYN'!AU321:BF321)</f>
        <v>0</v>
      </c>
      <c r="J246" s="53">
        <f>SUM('Общий график RUB, BYN'!BH321:BS321)</f>
        <v>0</v>
      </c>
      <c r="K246" s="53">
        <f>SUM('Общий график RUB, BYN'!BU321:CF321)</f>
        <v>0</v>
      </c>
      <c r="L246" s="308">
        <f t="shared" si="18"/>
        <v>371524.68485573947</v>
      </c>
    </row>
    <row r="247" spans="1:13" ht="15.75" thickBot="1">
      <c r="A247" s="313" t="str">
        <f>'Общий график RUB, BYN'!A308</f>
        <v>USD</v>
      </c>
      <c r="B247" s="324" t="str">
        <f>'Общий график RUB, BYN'!B308</f>
        <v>Закрыт</v>
      </c>
      <c r="C247" s="327" t="str">
        <f>'Общий график RUB, BYN'!C308</f>
        <v>BLESAVARIS_(USD_124)</v>
      </c>
      <c r="D247" s="315" t="s">
        <v>81</v>
      </c>
      <c r="E247" s="365" t="s">
        <v>101</v>
      </c>
      <c r="F247" s="250">
        <v>2021</v>
      </c>
      <c r="G247" s="250">
        <v>2022</v>
      </c>
      <c r="H247" s="250">
        <v>2023</v>
      </c>
      <c r="I247" s="250">
        <v>2024</v>
      </c>
      <c r="J247" s="250">
        <v>2025</v>
      </c>
      <c r="K247" s="250">
        <v>2026</v>
      </c>
      <c r="L247" s="316">
        <f>L239-L245</f>
        <v>0</v>
      </c>
      <c r="M247">
        <v>1</v>
      </c>
    </row>
    <row r="248" spans="1:13" outlineLevel="1">
      <c r="A248" s="302" t="str">
        <f>'Общий график RUB, BYN'!A309</f>
        <v>BYN</v>
      </c>
      <c r="B248" s="378" t="str">
        <f>'Общий график RUB, BYN'!B309</f>
        <v>Закрыт</v>
      </c>
      <c r="C248" s="303" t="str">
        <f>'Общий график RUB, BYN'!C309</f>
        <v>BYN_350</v>
      </c>
      <c r="D248" s="303">
        <f>'Общий график RUB, BYN'!D309</f>
        <v>1100000</v>
      </c>
      <c r="E248" s="360"/>
      <c r="F248" s="59"/>
      <c r="G248" s="59"/>
      <c r="H248" s="59"/>
      <c r="I248" s="59"/>
      <c r="J248" s="59"/>
      <c r="K248" s="59"/>
      <c r="L248" s="304"/>
    </row>
    <row r="249" spans="1:13">
      <c r="A249" s="305" t="str">
        <f>'Общий график RUB, BYN'!A310</f>
        <v>BYN</v>
      </c>
      <c r="B249" s="306" t="str">
        <f>'Общий график RUB, BYN'!B310</f>
        <v>Закрыт</v>
      </c>
      <c r="C249" s="329" t="str">
        <f>'Общий график RUB, BYN'!C310</f>
        <v>BYN_350</v>
      </c>
      <c r="D249" s="307"/>
      <c r="E249" s="361" t="s">
        <v>147</v>
      </c>
      <c r="F249" s="32">
        <f>SUM('Общий график RUB, BYN'!G324:R324)</f>
        <v>0</v>
      </c>
      <c r="G249" s="32">
        <f>SUM('Общий график RUB, BYN'!T324:AE324)</f>
        <v>40000000</v>
      </c>
      <c r="H249" s="32">
        <f>SUM('Общий график RUB, BYN'!AG324:AR324)</f>
        <v>0</v>
      </c>
      <c r="I249" s="32">
        <f>SUM('Общий график RUB, BYN'!AU324:BF324)</f>
        <v>0</v>
      </c>
      <c r="J249" s="32">
        <f>SUM('Общий график RUB, BYN'!BH324:BS324)</f>
        <v>0</v>
      </c>
      <c r="K249" s="32">
        <f>SUM('Общий график RUB, BYN'!BU324:CF324)</f>
        <v>0</v>
      </c>
      <c r="L249" s="308">
        <f t="shared" ref="L249:L256" si="19">SUM(F249:K249)</f>
        <v>40000000</v>
      </c>
    </row>
    <row r="250" spans="1:13">
      <c r="A250" s="305" t="str">
        <f>'Общий график RUB, BYN'!A312</f>
        <v>BYN</v>
      </c>
      <c r="B250" s="306" t="str">
        <f>'Общий график RUB, BYN'!B312</f>
        <v>Закрыт</v>
      </c>
      <c r="C250" s="329" t="str">
        <f>'Общий график RUB, BYN'!C312</f>
        <v>BYN_350</v>
      </c>
      <c r="D250" s="307"/>
      <c r="E250" s="361" t="s">
        <v>26</v>
      </c>
      <c r="F250" s="32">
        <f>SUM('Общий график RUB, BYN'!G326:R326)</f>
        <v>0</v>
      </c>
      <c r="G250" s="32">
        <f>SUM('Общий график RUB, BYN'!T326:AE326)</f>
        <v>699545.29555788741</v>
      </c>
      <c r="H250" s="32">
        <f>SUM('Общий график RUB, BYN'!AG326:AR326)</f>
        <v>0</v>
      </c>
      <c r="I250" s="32">
        <f>SUM('Общий график RUB, BYN'!AU326:BF326)</f>
        <v>0</v>
      </c>
      <c r="J250" s="32">
        <f>SUM('Общий график RUB, BYN'!BH326:BS326)</f>
        <v>0</v>
      </c>
      <c r="K250" s="32">
        <f>SUM('Общий график RUB, BYN'!BU326:CF326)</f>
        <v>0</v>
      </c>
      <c r="L250" s="308">
        <f t="shared" si="19"/>
        <v>699545.29555788741</v>
      </c>
    </row>
    <row r="251" spans="1:13">
      <c r="A251" s="305" t="str">
        <f>'Общий график RUB, BYN'!A313</f>
        <v>BYN</v>
      </c>
      <c r="B251" s="306" t="str">
        <f>'Общий график RUB, BYN'!B313</f>
        <v>Закрыт</v>
      </c>
      <c r="C251" s="329" t="str">
        <f>'Общий график RUB, BYN'!C313</f>
        <v>BYN_350</v>
      </c>
      <c r="D251" s="312"/>
      <c r="E251" s="362" t="s">
        <v>145</v>
      </c>
      <c r="F251" s="37">
        <f>SUM('Общий график RUB, BYN'!G327:R327)</f>
        <v>0</v>
      </c>
      <c r="G251" s="37">
        <f>SUM('Общий график RUB, BYN'!T327:AE327)</f>
        <v>2047900</v>
      </c>
      <c r="H251" s="37">
        <f>SUM('Общий график RUB, BYN'!AG327:AR327)</f>
        <v>0</v>
      </c>
      <c r="I251" s="37">
        <f>SUM('Общий график RUB, BYN'!AU327:BF327)</f>
        <v>0</v>
      </c>
      <c r="J251" s="37">
        <f>SUM('Общий график RUB, BYN'!BH327:BS327)</f>
        <v>0</v>
      </c>
      <c r="K251" s="37">
        <f>SUM('Общий график RUB, BYN'!BU327:CF327)</f>
        <v>0</v>
      </c>
      <c r="L251" s="308">
        <f t="shared" si="19"/>
        <v>2047900</v>
      </c>
    </row>
    <row r="252" spans="1:13">
      <c r="A252" s="305" t="str">
        <f>'Общий график RUB, BYN'!A315</f>
        <v>BYN</v>
      </c>
      <c r="B252" s="306" t="str">
        <f>'Общий график RUB, BYN'!B315</f>
        <v>Закрыт</v>
      </c>
      <c r="C252" s="329" t="str">
        <f>'Общий график RUB, BYN'!C315</f>
        <v>BYN_350</v>
      </c>
      <c r="D252" s="312"/>
      <c r="E252" s="362" t="s">
        <v>51</v>
      </c>
      <c r="F252" s="37">
        <f>SUM('Общий график RUB, BYN'!G329:R329)</f>
        <v>0</v>
      </c>
      <c r="G252" s="37">
        <f>SUM('Общий график RUB, BYN'!T329:AE329)</f>
        <v>35175.197526623153</v>
      </c>
      <c r="H252" s="37">
        <f>SUM('Общий график RUB, BYN'!AG329:AR329)</f>
        <v>0</v>
      </c>
      <c r="I252" s="37">
        <f>SUM('Общий график RUB, BYN'!AU329:BF329)</f>
        <v>0</v>
      </c>
      <c r="J252" s="37">
        <f>SUM('Общий график RUB, BYN'!BH329:BS329)</f>
        <v>0</v>
      </c>
      <c r="K252" s="37">
        <f>SUM('Общий график RUB, BYN'!BU329:CF329)</f>
        <v>0</v>
      </c>
      <c r="L252" s="308">
        <f t="shared" si="19"/>
        <v>35175.197526623153</v>
      </c>
    </row>
    <row r="253" spans="1:13">
      <c r="A253" s="305" t="str">
        <f>'Общий график RUB, BYN'!A316</f>
        <v>BYN</v>
      </c>
      <c r="B253" s="306" t="str">
        <f>'Общий график RUB, BYN'!B316</f>
        <v>Закрыт</v>
      </c>
      <c r="C253" s="329" t="str">
        <f>'Общий график RUB, BYN'!C316</f>
        <v>BYN_350</v>
      </c>
      <c r="D253" s="312"/>
      <c r="E253" s="368" t="s">
        <v>146</v>
      </c>
      <c r="F253" s="46">
        <f>SUM('Общий график RUB, BYN'!G330:R330)</f>
        <v>0</v>
      </c>
      <c r="G253" s="46">
        <f>SUM('Общий график RUB, BYN'!T330:AE330)</f>
        <v>111886.07</v>
      </c>
      <c r="H253" s="46">
        <f>SUM('Общий график RUB, BYN'!AG330:AR330)</f>
        <v>0</v>
      </c>
      <c r="I253" s="46">
        <f>SUM('Общий график RUB, BYN'!AU330:BF330)</f>
        <v>0</v>
      </c>
      <c r="J253" s="46">
        <f>SUM('Общий график RUB, BYN'!BH330:BS330)</f>
        <v>0</v>
      </c>
      <c r="K253" s="46">
        <f>SUM('Общий график RUB, BYN'!BU330:CF330)</f>
        <v>0</v>
      </c>
      <c r="L253" s="308">
        <f t="shared" si="19"/>
        <v>111886.07</v>
      </c>
    </row>
    <row r="254" spans="1:13">
      <c r="A254" s="305" t="str">
        <f>'Общий график RUB, BYN'!A318</f>
        <v>BYN</v>
      </c>
      <c r="B254" s="306" t="str">
        <f>'Общий график RUB, BYN'!B318</f>
        <v>Закрыт</v>
      </c>
      <c r="C254" s="329" t="str">
        <f>'Общий график RUB, BYN'!C318</f>
        <v>BYN_350</v>
      </c>
      <c r="D254" s="312"/>
      <c r="E254" s="368" t="s">
        <v>57</v>
      </c>
      <c r="F254" s="46">
        <f>SUM('Общий график RUB, BYN'!G332:R332)</f>
        <v>0</v>
      </c>
      <c r="G254" s="46">
        <f>SUM('Общий график RUB, BYN'!T332:AE332)</f>
        <v>1921.7806595671593</v>
      </c>
      <c r="H254" s="46">
        <f>SUM('Общий график RUB, BYN'!AG332:AR332)</f>
        <v>0</v>
      </c>
      <c r="I254" s="46">
        <f>SUM('Общий график RUB, BYN'!AU332:BF332)</f>
        <v>0</v>
      </c>
      <c r="J254" s="46">
        <f>SUM('Общий график RUB, BYN'!BH332:BS332)</f>
        <v>0</v>
      </c>
      <c r="K254" s="46">
        <f>SUM('Общий график RUB, BYN'!BU332:CF332)</f>
        <v>0</v>
      </c>
      <c r="L254" s="308">
        <f t="shared" si="19"/>
        <v>1921.7806595671593</v>
      </c>
    </row>
    <row r="255" spans="1:13">
      <c r="A255" s="305" t="str">
        <f>'Общий график RUB, BYN'!A319</f>
        <v>BYN</v>
      </c>
      <c r="B255" s="306" t="str">
        <f>'Общий график RUB, BYN'!B319</f>
        <v>Закрыт</v>
      </c>
      <c r="C255" s="329" t="str">
        <f>'Общий график RUB, BYN'!C319</f>
        <v>BYN_350</v>
      </c>
      <c r="D255" s="312"/>
      <c r="E255" s="364" t="s">
        <v>64</v>
      </c>
      <c r="F255" s="51">
        <f>SUM('Общий график RUB, BYN'!G333:R333)</f>
        <v>0</v>
      </c>
      <c r="G255" s="51">
        <f>SUM('Общий график RUB, BYN'!T333:AE333)</f>
        <v>2047900</v>
      </c>
      <c r="H255" s="51">
        <f>SUM('Общий график RUB, BYN'!AG333:AR333)</f>
        <v>0</v>
      </c>
      <c r="I255" s="51">
        <f>SUM('Общий график RUB, BYN'!AU333:BF333)</f>
        <v>0</v>
      </c>
      <c r="J255" s="51">
        <f>SUM('Общий график RUB, BYN'!BH333:BS333)</f>
        <v>0</v>
      </c>
      <c r="K255" s="51">
        <f>SUM('Общий график RUB, BYN'!BU333:CF333)</f>
        <v>0</v>
      </c>
      <c r="L255" s="308">
        <f t="shared" si="19"/>
        <v>2047900</v>
      </c>
    </row>
    <row r="256" spans="1:13" ht="15.75" thickBot="1">
      <c r="A256" s="309" t="str">
        <f>'Общий график RUB, BYN'!A321</f>
        <v>BYN</v>
      </c>
      <c r="B256" s="310" t="str">
        <f>'Общий график RUB, BYN'!B321</f>
        <v>Закрыт</v>
      </c>
      <c r="C256" s="329" t="str">
        <f>'Общий график RUB, BYN'!C321</f>
        <v>BYN_350</v>
      </c>
      <c r="D256" s="312"/>
      <c r="E256" s="364" t="s">
        <v>63</v>
      </c>
      <c r="F256" s="51">
        <f>SUM('Общий график RUB, BYN'!G335:R335)</f>
        <v>0</v>
      </c>
      <c r="G256" s="51">
        <f>SUM('Общий график RUB, BYN'!T335:AE335)</f>
        <v>33506.21727748691</v>
      </c>
      <c r="H256" s="51">
        <f>SUM('Общий график RUB, BYN'!AG335:AR335)</f>
        <v>0</v>
      </c>
      <c r="I256" s="51">
        <f>SUM('Общий график RUB, BYN'!AU335:BF335)</f>
        <v>0</v>
      </c>
      <c r="J256" s="51">
        <f>SUM('Общий график RUB, BYN'!BH335:BS335)</f>
        <v>0</v>
      </c>
      <c r="K256" s="51">
        <f>SUM('Общий график RUB, BYN'!BU335:CF335)</f>
        <v>0</v>
      </c>
      <c r="L256" s="308">
        <f t="shared" si="19"/>
        <v>33506.21727748691</v>
      </c>
    </row>
    <row r="257" spans="1:13" ht="15.75" thickBot="1">
      <c r="A257" s="330" t="str">
        <f>'Общий график RUB, BYN'!A322</f>
        <v>BYN</v>
      </c>
      <c r="B257" s="324" t="str">
        <f>'Общий график RUB, BYN'!B322</f>
        <v>Закрыт</v>
      </c>
      <c r="C257" s="327" t="str">
        <f>'Общий график RUB, BYN'!C322</f>
        <v>BYN_350</v>
      </c>
      <c r="D257" s="315" t="s">
        <v>81</v>
      </c>
      <c r="E257" s="365" t="s">
        <v>101</v>
      </c>
      <c r="F257" s="250">
        <v>2021</v>
      </c>
      <c r="G257" s="250">
        <v>2022</v>
      </c>
      <c r="H257" s="250">
        <v>2023</v>
      </c>
      <c r="I257" s="250">
        <v>2024</v>
      </c>
      <c r="J257" s="250">
        <v>2025</v>
      </c>
      <c r="K257" s="250">
        <v>2026</v>
      </c>
      <c r="L257" s="316">
        <f>L249-L255</f>
        <v>37952100</v>
      </c>
      <c r="M257">
        <v>1</v>
      </c>
    </row>
    <row r="258" spans="1:13" outlineLevel="1">
      <c r="A258" s="302" t="str">
        <f>'Общий график RUB, BYN'!A323</f>
        <v>RUB</v>
      </c>
      <c r="B258" s="378" t="str">
        <f>'Общий график RUB, BYN'!B323</f>
        <v>Закрыт</v>
      </c>
      <c r="C258" s="303" t="str">
        <f>'Общий график RUB, BYN'!C323</f>
        <v>RUB_329</v>
      </c>
      <c r="D258" s="303">
        <f>'Общий график RUB, BYN'!D323</f>
        <v>40000000</v>
      </c>
      <c r="E258" s="360"/>
      <c r="F258" s="59"/>
      <c r="G258" s="59"/>
      <c r="H258" s="59"/>
      <c r="I258" s="59"/>
      <c r="J258" s="59"/>
      <c r="K258" s="59"/>
      <c r="L258" s="304"/>
    </row>
    <row r="259" spans="1:13">
      <c r="A259" s="305" t="str">
        <f>'Общий график RUB, BYN'!A324</f>
        <v>RUB</v>
      </c>
      <c r="B259" s="306" t="str">
        <f>'Общий график RUB, BYN'!B324</f>
        <v>Закрыт</v>
      </c>
      <c r="C259" s="329" t="str">
        <f>'Общий график RUB, BYN'!C324</f>
        <v>RUB_329</v>
      </c>
      <c r="D259" s="307"/>
      <c r="E259" s="361" t="s">
        <v>147</v>
      </c>
      <c r="F259" s="32">
        <f>SUM('Общий график RUB, BYN'!G338:R338)</f>
        <v>0</v>
      </c>
      <c r="G259" s="32">
        <f>SUM('Общий график RUB, BYN'!T338:AE338)</f>
        <v>2500000</v>
      </c>
      <c r="H259" s="32">
        <f>SUM('Общий график RUB, BYN'!AG338:AR338)</f>
        <v>0</v>
      </c>
      <c r="I259" s="32">
        <f>SUM('Общий график RUB, BYN'!AU338:BF338)</f>
        <v>0</v>
      </c>
      <c r="J259" s="32">
        <f>SUM('Общий график RUB, BYN'!BH338:BS338)</f>
        <v>0</v>
      </c>
      <c r="K259" s="32">
        <f>SUM('Общий график RUB, BYN'!BU338:CF338)</f>
        <v>0</v>
      </c>
      <c r="L259" s="308">
        <f t="shared" ref="L259:L266" si="20">SUM(F259:K259)</f>
        <v>2500000</v>
      </c>
    </row>
    <row r="260" spans="1:13">
      <c r="A260" s="305" t="str">
        <f>'Общий график RUB, BYN'!A326</f>
        <v>RUB</v>
      </c>
      <c r="B260" s="306" t="str">
        <f>'Общий график RUB, BYN'!B326</f>
        <v>Закрыт</v>
      </c>
      <c r="C260" s="329" t="str">
        <f>'Общий график RUB, BYN'!C326</f>
        <v>RUB_329</v>
      </c>
      <c r="D260" s="307"/>
      <c r="E260" s="361" t="s">
        <v>26</v>
      </c>
      <c r="F260" s="32">
        <f>SUM('Общий график RUB, BYN'!G340:R340)</f>
        <v>0</v>
      </c>
      <c r="G260" s="32">
        <f>SUM('Общий график RUB, BYN'!T340:AE340)</f>
        <v>976409.9359475082</v>
      </c>
      <c r="H260" s="32">
        <f>SUM('Общий график RUB, BYN'!AG340:AR340)</f>
        <v>0</v>
      </c>
      <c r="I260" s="32">
        <f>SUM('Общий график RUB, BYN'!AU340:BF340)</f>
        <v>0</v>
      </c>
      <c r="J260" s="32">
        <f>SUM('Общий график RUB, BYN'!BH340:BS340)</f>
        <v>0</v>
      </c>
      <c r="K260" s="32">
        <f>SUM('Общий график RUB, BYN'!BU340:CF340)</f>
        <v>0</v>
      </c>
      <c r="L260" s="308">
        <f t="shared" si="20"/>
        <v>976409.9359475082</v>
      </c>
    </row>
    <row r="261" spans="1:13">
      <c r="A261" s="305" t="str">
        <f>'Общий график RUB, BYN'!A327</f>
        <v>RUB</v>
      </c>
      <c r="B261" s="306" t="str">
        <f>'Общий график RUB, BYN'!B327</f>
        <v>Закрыт</v>
      </c>
      <c r="C261" s="329" t="str">
        <f>'Общий график RUB, BYN'!C327</f>
        <v>RUB_329</v>
      </c>
      <c r="D261" s="312"/>
      <c r="E261" s="362" t="s">
        <v>148</v>
      </c>
      <c r="F261" s="37">
        <f>SUM('Общий график RUB, BYN'!G341:R341)</f>
        <v>0</v>
      </c>
      <c r="G261" s="37">
        <f>SUM('Общий график RUB, BYN'!T341:AE341)</f>
        <v>181900</v>
      </c>
      <c r="H261" s="37">
        <f>SUM('Общий график RUB, BYN'!AG341:AR341)</f>
        <v>0</v>
      </c>
      <c r="I261" s="37">
        <f>SUM('Общий график RUB, BYN'!AU341:BF341)</f>
        <v>0</v>
      </c>
      <c r="J261" s="37">
        <f>SUM('Общий график RUB, BYN'!BH341:BS341)</f>
        <v>0</v>
      </c>
      <c r="K261" s="37">
        <f>SUM('Общий график RUB, BYN'!BU341:CF341)</f>
        <v>0</v>
      </c>
      <c r="L261" s="308">
        <f t="shared" si="20"/>
        <v>181900</v>
      </c>
    </row>
    <row r="262" spans="1:13">
      <c r="A262" s="305" t="str">
        <f>'Общий график RUB, BYN'!A329</f>
        <v>RUB</v>
      </c>
      <c r="B262" s="306" t="str">
        <f>'Общий график RUB, BYN'!B329</f>
        <v>Закрыт</v>
      </c>
      <c r="C262" s="329" t="str">
        <f>'Общий график RUB, BYN'!C329</f>
        <v>RUB_329</v>
      </c>
      <c r="D262" s="312"/>
      <c r="E262" s="362" t="s">
        <v>51</v>
      </c>
      <c r="F262" s="37">
        <f>SUM('Общий график RUB, BYN'!G343:R343)</f>
        <v>0</v>
      </c>
      <c r="G262" s="37">
        <f>SUM('Общий график RUB, BYN'!T343:AE343)</f>
        <v>69934.640522875823</v>
      </c>
      <c r="H262" s="37">
        <f>SUM('Общий график RUB, BYN'!AG343:AR343)</f>
        <v>0</v>
      </c>
      <c r="I262" s="37">
        <f>SUM('Общий график RUB, BYN'!AU343:BF343)</f>
        <v>0</v>
      </c>
      <c r="J262" s="37">
        <f>SUM('Общий график RUB, BYN'!BH343:BS343)</f>
        <v>0</v>
      </c>
      <c r="K262" s="37">
        <f>SUM('Общий график RUB, BYN'!BU343:CF343)</f>
        <v>0</v>
      </c>
      <c r="L262" s="308">
        <f t="shared" si="20"/>
        <v>69934.640522875823</v>
      </c>
    </row>
    <row r="263" spans="1:13">
      <c r="A263" s="305" t="str">
        <f>'Общий график RUB, BYN'!A330</f>
        <v>RUB</v>
      </c>
      <c r="B263" s="306" t="str">
        <f>'Общий график RUB, BYN'!B330</f>
        <v>Закрыт</v>
      </c>
      <c r="C263" s="329" t="str">
        <f>'Общий график RUB, BYN'!C330</f>
        <v>RUB_329</v>
      </c>
      <c r="D263" s="312"/>
      <c r="E263" s="368" t="s">
        <v>149</v>
      </c>
      <c r="F263" s="46">
        <f>SUM('Общий график RUB, BYN'!G344:R344)</f>
        <v>0</v>
      </c>
      <c r="G263" s="46">
        <f>SUM('Общий график RUB, BYN'!T344:AE344)</f>
        <v>11979.59</v>
      </c>
      <c r="H263" s="46">
        <f>SUM('Общий график RUB, BYN'!AG344:AR344)</f>
        <v>0</v>
      </c>
      <c r="I263" s="46">
        <f>SUM('Общий график RUB, BYN'!AU344:BF344)</f>
        <v>0</v>
      </c>
      <c r="J263" s="46">
        <f>SUM('Общий график RUB, BYN'!BH344:BS344)</f>
        <v>0</v>
      </c>
      <c r="K263" s="46">
        <f>SUM('Общий график RUB, BYN'!BU344:CF344)</f>
        <v>0</v>
      </c>
      <c r="L263" s="308">
        <f t="shared" si="20"/>
        <v>11979.59</v>
      </c>
    </row>
    <row r="264" spans="1:13">
      <c r="A264" s="305" t="str">
        <f>'Общий график RUB, BYN'!A332</f>
        <v>RUB</v>
      </c>
      <c r="B264" s="306" t="str">
        <f>'Общий график RUB, BYN'!B332</f>
        <v>Закрыт</v>
      </c>
      <c r="C264" s="329" t="str">
        <f>'Общий график RUB, BYN'!C332</f>
        <v>RUB_329</v>
      </c>
      <c r="D264" s="312"/>
      <c r="E264" s="368" t="s">
        <v>57</v>
      </c>
      <c r="F264" s="46">
        <f>SUM('Общий график RUB, BYN'!G346:R346)</f>
        <v>0</v>
      </c>
      <c r="G264" s="46">
        <f>SUM('Общий график RUB, BYN'!T346:AE346)</f>
        <v>4605.7631680123031</v>
      </c>
      <c r="H264" s="46">
        <f>SUM('Общий график RUB, BYN'!AG346:AR346)</f>
        <v>0</v>
      </c>
      <c r="I264" s="46">
        <f>SUM('Общий график RUB, BYN'!AU346:BF346)</f>
        <v>0</v>
      </c>
      <c r="J264" s="46">
        <f>SUM('Общий график RUB, BYN'!BH346:BS346)</f>
        <v>0</v>
      </c>
      <c r="K264" s="46">
        <f>SUM('Общий график RUB, BYN'!BU346:CF346)</f>
        <v>0</v>
      </c>
      <c r="L264" s="308">
        <f t="shared" si="20"/>
        <v>4605.7631680123031</v>
      </c>
    </row>
    <row r="265" spans="1:13">
      <c r="A265" s="305" t="str">
        <f>'Общий график RUB, BYN'!A333</f>
        <v>RUB</v>
      </c>
      <c r="B265" s="306" t="str">
        <f>'Общий график RUB, BYN'!B333</f>
        <v>Закрыт</v>
      </c>
      <c r="C265" s="329" t="str">
        <f>'Общий график RUB, BYN'!C333</f>
        <v>RUB_329</v>
      </c>
      <c r="D265" s="312"/>
      <c r="E265" s="364" t="s">
        <v>65</v>
      </c>
      <c r="F265" s="51">
        <f>SUM('Общий график RUB, BYN'!G347:R347)</f>
        <v>0</v>
      </c>
      <c r="G265" s="51">
        <f>SUM('Общий график RUB, BYN'!T347:AE347)</f>
        <v>181900</v>
      </c>
      <c r="H265" s="51">
        <f>SUM('Общий график RUB, BYN'!AG347:AR347)</f>
        <v>0</v>
      </c>
      <c r="I265" s="51">
        <f>SUM('Общий график RUB, BYN'!AU347:BF347)</f>
        <v>0</v>
      </c>
      <c r="J265" s="51">
        <f>SUM('Общий график RUB, BYN'!BH347:BS347)</f>
        <v>0</v>
      </c>
      <c r="K265" s="51">
        <f>SUM('Общий график RUB, BYN'!BU347:CF347)</f>
        <v>0</v>
      </c>
      <c r="L265" s="308">
        <f t="shared" si="20"/>
        <v>181900</v>
      </c>
    </row>
    <row r="266" spans="1:13" ht="15.75" thickBot="1">
      <c r="A266" s="309" t="str">
        <f>'Общий график RUB, BYN'!A335</f>
        <v>RUB</v>
      </c>
      <c r="B266" s="310" t="str">
        <f>'Общий график RUB, BYN'!B335</f>
        <v>Закрыт</v>
      </c>
      <c r="C266" s="329" t="str">
        <f>'Общий график RUB, BYN'!C335</f>
        <v>RUB_329</v>
      </c>
      <c r="D266" s="312"/>
      <c r="E266" s="364" t="s">
        <v>63</v>
      </c>
      <c r="F266" s="53">
        <f>SUM('Общий график RUB, BYN'!G349:R349)</f>
        <v>0</v>
      </c>
      <c r="G266" s="53">
        <f>SUM('Общий график RUB, BYN'!T349:AE349)</f>
        <v>69934.640522875823</v>
      </c>
      <c r="H266" s="53">
        <f>SUM('Общий график RUB, BYN'!AG349:AR349)</f>
        <v>0</v>
      </c>
      <c r="I266" s="53">
        <f>SUM('Общий график RUB, BYN'!AU349:BF349)</f>
        <v>0</v>
      </c>
      <c r="J266" s="53">
        <f>SUM('Общий график RUB, BYN'!BH349:BS349)</f>
        <v>0</v>
      </c>
      <c r="K266" s="53">
        <f>SUM('Общий график RUB, BYN'!BU349:CF349)</f>
        <v>0</v>
      </c>
      <c r="L266" s="308">
        <f t="shared" si="20"/>
        <v>69934.640522875823</v>
      </c>
    </row>
    <row r="267" spans="1:13" ht="15.75" thickBot="1">
      <c r="A267" s="330" t="str">
        <f>'Общий график RUB, BYN'!A336</f>
        <v>RUB</v>
      </c>
      <c r="B267" s="324" t="str">
        <f>'Общий график RUB, BYN'!B336</f>
        <v>Закрыт</v>
      </c>
      <c r="C267" s="327" t="str">
        <f>'Общий график RUB, BYN'!C336</f>
        <v>RUB_329</v>
      </c>
      <c r="D267" s="315" t="s">
        <v>81</v>
      </c>
      <c r="E267" s="365" t="s">
        <v>101</v>
      </c>
      <c r="F267" s="250">
        <v>2021</v>
      </c>
      <c r="G267" s="250">
        <v>2022</v>
      </c>
      <c r="H267" s="250">
        <v>2023</v>
      </c>
      <c r="I267" s="250">
        <v>2024</v>
      </c>
      <c r="J267" s="250">
        <v>2025</v>
      </c>
      <c r="K267" s="250">
        <v>2026</v>
      </c>
      <c r="L267" s="316">
        <f>L259-L265</f>
        <v>2318100</v>
      </c>
      <c r="M267">
        <v>1</v>
      </c>
    </row>
    <row r="268" spans="1:13" outlineLevel="1">
      <c r="A268" s="302" t="str">
        <f>'Общий график RUB, BYN'!A337</f>
        <v>BYN</v>
      </c>
      <c r="B268" s="378" t="str">
        <f>'Общий график RUB, BYN'!B337</f>
        <v>Закрыт</v>
      </c>
      <c r="C268" s="303" t="str">
        <f>'Общий график RUB, BYN'!C337</f>
        <v>BYN_328</v>
      </c>
      <c r="D268" s="303">
        <f>'Общий график RUB, BYN'!D337</f>
        <v>2500000</v>
      </c>
      <c r="E268" s="360"/>
      <c r="F268" s="59"/>
      <c r="G268" s="59"/>
      <c r="H268" s="59"/>
      <c r="I268" s="59"/>
      <c r="J268" s="59"/>
      <c r="K268" s="59"/>
      <c r="L268" s="304"/>
    </row>
    <row r="269" spans="1:13">
      <c r="A269" s="305" t="str">
        <f>'Общий график RUB, BYN'!A338</f>
        <v>BYN</v>
      </c>
      <c r="B269" s="306" t="str">
        <f>'Общий график RUB, BYN'!B338</f>
        <v>Закрыт</v>
      </c>
      <c r="C269" s="329" t="str">
        <f>'Общий график RUB, BYN'!C338</f>
        <v>BYN_328</v>
      </c>
      <c r="D269" s="307"/>
      <c r="E269" s="361" t="s">
        <v>147</v>
      </c>
      <c r="F269" s="32">
        <f>SUM('Общий график RUB, BYN'!G352:R352)</f>
        <v>0</v>
      </c>
      <c r="G269" s="32">
        <f>SUM('Общий график RUB, BYN'!T352:AE352)</f>
        <v>1000000</v>
      </c>
      <c r="H269" s="32">
        <f>SUM('Общий график RUB, BYN'!AG352:AR352)</f>
        <v>0</v>
      </c>
      <c r="I269" s="32">
        <f>SUM('Общий график RUB, BYN'!AU352:BF352)</f>
        <v>0</v>
      </c>
      <c r="J269" s="32">
        <f>SUM('Общий график RUB, BYN'!BH352:BS352)</f>
        <v>0</v>
      </c>
      <c r="K269" s="32">
        <f>SUM('Общий график RUB, BYN'!BU352:CF352)</f>
        <v>0</v>
      </c>
      <c r="L269" s="308">
        <f t="shared" ref="L269:L276" si="21">SUM(F269:K269)</f>
        <v>1000000</v>
      </c>
    </row>
    <row r="270" spans="1:13">
      <c r="A270" s="305" t="str">
        <f>'Общий график RUB, BYN'!A340</f>
        <v>BYN</v>
      </c>
      <c r="B270" s="306" t="str">
        <f>'Общий график RUB, BYN'!B340</f>
        <v>Закрыт</v>
      </c>
      <c r="C270" s="329" t="str">
        <f>'Общий график RUB, BYN'!C340</f>
        <v>BYN_328</v>
      </c>
      <c r="D270" s="307"/>
      <c r="E270" s="361" t="s">
        <v>26</v>
      </c>
      <c r="F270" s="32">
        <f>SUM('Общий график RUB, BYN'!G354:R354)</f>
        <v>0</v>
      </c>
      <c r="G270" s="32">
        <f>SUM('Общий график RUB, BYN'!T354:AE354)</f>
        <v>356977.11776675115</v>
      </c>
      <c r="H270" s="32">
        <f>SUM('Общий график RUB, BYN'!AG354:AR354)</f>
        <v>0</v>
      </c>
      <c r="I270" s="32">
        <f>SUM('Общий график RUB, BYN'!AU354:BF354)</f>
        <v>0</v>
      </c>
      <c r="J270" s="32">
        <f>SUM('Общий график RUB, BYN'!BH354:BS354)</f>
        <v>0</v>
      </c>
      <c r="K270" s="32">
        <f>SUM('Общий график RUB, BYN'!BU354:CF354)</f>
        <v>0</v>
      </c>
      <c r="L270" s="308">
        <f t="shared" si="21"/>
        <v>356977.11776675115</v>
      </c>
    </row>
    <row r="271" spans="1:13">
      <c r="A271" s="305" t="str">
        <f>'Общий график RUB, BYN'!A341</f>
        <v>BYN</v>
      </c>
      <c r="B271" s="306" t="str">
        <f>'Общий график RUB, BYN'!B341</f>
        <v>Закрыт</v>
      </c>
      <c r="C271" s="329" t="str">
        <f>'Общий график RUB, BYN'!C341</f>
        <v>BYN_328</v>
      </c>
      <c r="D271" s="312"/>
      <c r="E271" s="362" t="s">
        <v>145</v>
      </c>
      <c r="F271" s="37">
        <f>SUM('Общий график RUB, BYN'!G355:R355)</f>
        <v>0</v>
      </c>
      <c r="G271" s="37">
        <f>SUM('Общий график RUB, BYN'!T355:AE355)</f>
        <v>1000000</v>
      </c>
      <c r="H271" s="37">
        <f>SUM('Общий график RUB, BYN'!AG355:AR355)</f>
        <v>0</v>
      </c>
      <c r="I271" s="37">
        <f>SUM('Общий график RUB, BYN'!AU355:BF355)</f>
        <v>0</v>
      </c>
      <c r="J271" s="37">
        <f>SUM('Общий график RUB, BYN'!BH355:BS355)</f>
        <v>0</v>
      </c>
      <c r="K271" s="37">
        <f>SUM('Общий график RUB, BYN'!BU355:CF355)</f>
        <v>0</v>
      </c>
      <c r="L271" s="308">
        <f t="shared" si="21"/>
        <v>1000000</v>
      </c>
    </row>
    <row r="272" spans="1:13">
      <c r="A272" s="305" t="str">
        <f>'Общий график RUB, BYN'!A343</f>
        <v>BYN</v>
      </c>
      <c r="B272" s="306" t="str">
        <f>'Общий график RUB, BYN'!B343</f>
        <v>Закрыт</v>
      </c>
      <c r="C272" s="329" t="str">
        <f>'Общий график RUB, BYN'!C343</f>
        <v>BYN_328</v>
      </c>
      <c r="D272" s="312"/>
      <c r="E272" s="362" t="s">
        <v>51</v>
      </c>
      <c r="F272" s="37">
        <f>SUM('Общий график RUB, BYN'!G357:R357)</f>
        <v>0</v>
      </c>
      <c r="G272" s="37">
        <f>SUM('Общий график RUB, BYN'!T357:AE357)</f>
        <v>387206.96390193113</v>
      </c>
      <c r="H272" s="37">
        <f>SUM('Общий график RUB, BYN'!AG357:AR357)</f>
        <v>0</v>
      </c>
      <c r="I272" s="37">
        <f>SUM('Общий график RUB, BYN'!AU357:BF357)</f>
        <v>0</v>
      </c>
      <c r="J272" s="37">
        <f>SUM('Общий график RUB, BYN'!BH357:BS357)</f>
        <v>0</v>
      </c>
      <c r="K272" s="37">
        <f>SUM('Общий график RUB, BYN'!BU357:CF357)</f>
        <v>0</v>
      </c>
      <c r="L272" s="308">
        <f t="shared" si="21"/>
        <v>387206.96390193113</v>
      </c>
    </row>
    <row r="273" spans="1:13">
      <c r="A273" s="305" t="str">
        <f>'Общий график RUB, BYN'!A344</f>
        <v>BYN</v>
      </c>
      <c r="B273" s="306" t="str">
        <f>'Общий график RUB, BYN'!B344</f>
        <v>Закрыт</v>
      </c>
      <c r="C273" s="329" t="str">
        <f>'Общий график RUB, BYN'!C344</f>
        <v>BYN_328</v>
      </c>
      <c r="D273" s="312"/>
      <c r="E273" s="368" t="s">
        <v>146</v>
      </c>
      <c r="F273" s="46">
        <f>SUM('Общий график RUB, BYN'!G358:R358)</f>
        <v>0</v>
      </c>
      <c r="G273" s="46">
        <f>SUM('Общий график RUB, BYN'!T358:AE358)</f>
        <v>136796.47999999998</v>
      </c>
      <c r="H273" s="46">
        <f>SUM('Общий график RUB, BYN'!AG358:AR358)</f>
        <v>125483.45999999999</v>
      </c>
      <c r="I273" s="46">
        <f>SUM('Общий график RUB, BYN'!AU358:BF358)</f>
        <v>0</v>
      </c>
      <c r="J273" s="46">
        <f>SUM('Общий график RUB, BYN'!BH358:BS358)</f>
        <v>0</v>
      </c>
      <c r="K273" s="46">
        <f>SUM('Общий график RUB, BYN'!BU358:CF358)</f>
        <v>0</v>
      </c>
      <c r="L273" s="308">
        <f t="shared" si="21"/>
        <v>262279.93999999994</v>
      </c>
    </row>
    <row r="274" spans="1:13">
      <c r="A274" s="305" t="str">
        <f>'Общий график RUB, BYN'!A346</f>
        <v>BYN</v>
      </c>
      <c r="B274" s="306" t="str">
        <f>'Общий график RUB, BYN'!B346</f>
        <v>Закрыт</v>
      </c>
      <c r="C274" s="329" t="str">
        <f>'Общий график RUB, BYN'!C346</f>
        <v>BYN_328</v>
      </c>
      <c r="D274" s="312"/>
      <c r="E274" s="368" t="s">
        <v>57</v>
      </c>
      <c r="F274" s="46">
        <f>SUM('Общий график RUB, BYN'!G360:R360)</f>
        <v>0</v>
      </c>
      <c r="G274" s="46">
        <f>SUM('Общий график RUB, BYN'!T360:AE360)</f>
        <v>54124.212447854283</v>
      </c>
      <c r="H274" s="46">
        <f>SUM('Общий график RUB, BYN'!AG360:AR360)</f>
        <v>44550.481244386152</v>
      </c>
      <c r="I274" s="46">
        <f>SUM('Общий график RUB, BYN'!AU360:BF360)</f>
        <v>0</v>
      </c>
      <c r="J274" s="46">
        <f>SUM('Общий график RUB, BYN'!BH360:BS360)</f>
        <v>0</v>
      </c>
      <c r="K274" s="46">
        <f>SUM('Общий график RUB, BYN'!BU360:CF360)</f>
        <v>0</v>
      </c>
      <c r="L274" s="308">
        <f t="shared" si="21"/>
        <v>98674.693692240427</v>
      </c>
    </row>
    <row r="275" spans="1:13">
      <c r="A275" s="305" t="str">
        <f>'Общий график RUB, BYN'!A347</f>
        <v>BYN</v>
      </c>
      <c r="B275" s="306" t="str">
        <f>'Общий график RUB, BYN'!B347</f>
        <v>Закрыт</v>
      </c>
      <c r="C275" s="329" t="str">
        <f>'Общий график RUB, BYN'!C347</f>
        <v>BYN_328</v>
      </c>
      <c r="D275" s="312"/>
      <c r="E275" s="364" t="s">
        <v>64</v>
      </c>
      <c r="F275" s="51">
        <f>SUM('Общий график RUB, BYN'!G361:R361)</f>
        <v>0</v>
      </c>
      <c r="G275" s="51">
        <f>SUM('Общий график RUB, BYN'!T361:AE361)</f>
        <v>180850</v>
      </c>
      <c r="H275" s="51">
        <f>SUM('Общий график RUB, BYN'!AG361:AR361)</f>
        <v>819150</v>
      </c>
      <c r="I275" s="51">
        <f>SUM('Общий график RUB, BYN'!AU361:BF361)</f>
        <v>0</v>
      </c>
      <c r="J275" s="51">
        <f>SUM('Общий график RUB, BYN'!BH361:BS361)</f>
        <v>0</v>
      </c>
      <c r="K275" s="51">
        <f>SUM('Общий график RUB, BYN'!BU361:CF361)</f>
        <v>0</v>
      </c>
      <c r="L275" s="308">
        <f t="shared" si="21"/>
        <v>1000000</v>
      </c>
    </row>
    <row r="276" spans="1:13" ht="15.75" thickBot="1">
      <c r="A276" s="309" t="str">
        <f>'Общий график RUB, BYN'!A349</f>
        <v>BYN</v>
      </c>
      <c r="B276" s="310" t="str">
        <f>'Общий график RUB, BYN'!B349</f>
        <v>Закрыт</v>
      </c>
      <c r="C276" s="329" t="str">
        <f>'Общий график RUB, BYN'!C349</f>
        <v>BYN_328</v>
      </c>
      <c r="D276" s="312"/>
      <c r="E276" s="364" t="s">
        <v>63</v>
      </c>
      <c r="F276" s="53">
        <f>SUM('Общий график RUB, BYN'!G363:R363)</f>
        <v>0</v>
      </c>
      <c r="G276" s="53">
        <f>SUM('Общий график RUB, BYN'!T363:AE363)</f>
        <v>71542.225111915512</v>
      </c>
      <c r="H276" s="53">
        <f>SUM('Общий график RUB, BYN'!AG363:AR363)</f>
        <v>282981.78852182697</v>
      </c>
      <c r="I276" s="53">
        <f>SUM('Общий график RUB, BYN'!AU363:BF363)</f>
        <v>0</v>
      </c>
      <c r="J276" s="53">
        <f>SUM('Общий график RUB, BYN'!BH363:BS363)</f>
        <v>0</v>
      </c>
      <c r="K276" s="53">
        <f>SUM('Общий график RUB, BYN'!BU363:CF363)</f>
        <v>0</v>
      </c>
      <c r="L276" s="308">
        <f t="shared" si="21"/>
        <v>354524.01363374246</v>
      </c>
    </row>
    <row r="277" spans="1:13" ht="15.75" thickBot="1">
      <c r="A277" s="330" t="str">
        <f>'Общий график RUB, BYN'!A350</f>
        <v>BYN</v>
      </c>
      <c r="B277" s="324" t="str">
        <f>'Общий график RUB, BYN'!B350</f>
        <v>Закрыт</v>
      </c>
      <c r="C277" s="327" t="str">
        <f>'Общий график RUB, BYN'!C350</f>
        <v>BYN_328</v>
      </c>
      <c r="D277" s="315" t="s">
        <v>81</v>
      </c>
      <c r="E277" s="365" t="s">
        <v>101</v>
      </c>
      <c r="F277" s="250">
        <v>2021</v>
      </c>
      <c r="G277" s="250">
        <v>2022</v>
      </c>
      <c r="H277" s="250">
        <v>2023</v>
      </c>
      <c r="I277" s="250">
        <v>2024</v>
      </c>
      <c r="J277" s="250">
        <v>2025</v>
      </c>
      <c r="K277" s="250">
        <v>2026</v>
      </c>
      <c r="L277" s="316">
        <f>L269-L275</f>
        <v>0</v>
      </c>
      <c r="M277">
        <v>1</v>
      </c>
    </row>
    <row r="278" spans="1:13" outlineLevel="1">
      <c r="A278" s="302" t="str">
        <f>'Общий график RUB, BYN'!A351</f>
        <v>BYN</v>
      </c>
      <c r="B278" s="378" t="str">
        <f>'Общий график RUB, BYN'!B351</f>
        <v>Закрыт</v>
      </c>
      <c r="C278" s="303" t="str">
        <f>'Общий график RUB, BYN'!C351</f>
        <v>BYN_299</v>
      </c>
      <c r="D278" s="303">
        <f>'Общий график RUB, BYN'!D351</f>
        <v>1000000</v>
      </c>
      <c r="E278" s="360"/>
      <c r="F278" s="59"/>
      <c r="G278" s="59"/>
      <c r="H278" s="59"/>
      <c r="I278" s="59"/>
      <c r="J278" s="59"/>
      <c r="K278" s="59"/>
      <c r="L278" s="304"/>
    </row>
    <row r="279" spans="1:13">
      <c r="A279" s="305" t="str">
        <f>'Общий график RUB, BYN'!A352</f>
        <v>BYN</v>
      </c>
      <c r="B279" s="306" t="str">
        <f>'Общий график RUB, BYN'!B352</f>
        <v>Закрыт</v>
      </c>
      <c r="C279" s="329" t="str">
        <f>'Общий график RUB, BYN'!C352</f>
        <v>BYN_299</v>
      </c>
      <c r="D279" s="307"/>
      <c r="E279" s="361" t="s">
        <v>147</v>
      </c>
      <c r="F279" s="32">
        <f>SUM('Общий график RUB, BYN'!G366:R366)</f>
        <v>0</v>
      </c>
      <c r="G279" s="32">
        <f>SUM('Общий график RUB, BYN'!T366:AE366)</f>
        <v>1000000</v>
      </c>
      <c r="H279" s="32">
        <f>SUM('Общий график RUB, BYN'!AG366:AR366)</f>
        <v>0</v>
      </c>
      <c r="I279" s="32">
        <f>SUM('Общий график RUB, BYN'!AU366:BF366)</f>
        <v>0</v>
      </c>
      <c r="J279" s="32">
        <f>SUM('Общий график RUB, BYN'!BH366:BS366)</f>
        <v>0</v>
      </c>
      <c r="K279" s="32">
        <f>SUM('Общий график RUB, BYN'!BU366:CF366)</f>
        <v>0</v>
      </c>
      <c r="L279" s="308">
        <f t="shared" ref="L279:L286" si="22">SUM(F279:K279)</f>
        <v>1000000</v>
      </c>
    </row>
    <row r="280" spans="1:13">
      <c r="A280" s="305" t="str">
        <f>'Общий график RUB, BYN'!A354</f>
        <v>BYN</v>
      </c>
      <c r="B280" s="306" t="str">
        <f>'Общий график RUB, BYN'!B354</f>
        <v>Закрыт</v>
      </c>
      <c r="C280" s="329" t="str">
        <f>'Общий график RUB, BYN'!C354</f>
        <v>BYN_299</v>
      </c>
      <c r="D280" s="307"/>
      <c r="E280" s="361" t="s">
        <v>26</v>
      </c>
      <c r="F280" s="32">
        <f>SUM('Общий график RUB, BYN'!G368:R368)</f>
        <v>0</v>
      </c>
      <c r="G280" s="32">
        <f>SUM('Общий график RUB, BYN'!T368:AE368)</f>
        <v>383950.85429065081</v>
      </c>
      <c r="H280" s="32">
        <f>SUM('Общий график RUB, BYN'!AG368:AR368)</f>
        <v>0</v>
      </c>
      <c r="I280" s="32">
        <f>SUM('Общий график RUB, BYN'!AU368:BF368)</f>
        <v>0</v>
      </c>
      <c r="J280" s="32">
        <f>SUM('Общий график RUB, BYN'!BH368:BS368)</f>
        <v>0</v>
      </c>
      <c r="K280" s="32">
        <f>SUM('Общий график RUB, BYN'!BU368:CF368)</f>
        <v>0</v>
      </c>
      <c r="L280" s="308">
        <f t="shared" si="22"/>
        <v>383950.85429065081</v>
      </c>
    </row>
    <row r="281" spans="1:13">
      <c r="A281" s="305" t="str">
        <f>'Общий график RUB, BYN'!A355</f>
        <v>BYN</v>
      </c>
      <c r="B281" s="306" t="str">
        <f>'Общий график RUB, BYN'!B355</f>
        <v>Закрыт</v>
      </c>
      <c r="C281" s="329" t="str">
        <f>'Общий график RUB, BYN'!C355</f>
        <v>BYN_299</v>
      </c>
      <c r="D281" s="312"/>
      <c r="E281" s="362" t="s">
        <v>145</v>
      </c>
      <c r="F281" s="37">
        <f>SUM('Общий график RUB, BYN'!G369:R369)</f>
        <v>0</v>
      </c>
      <c r="G281" s="37">
        <f>SUM('Общий график RUB, BYN'!T369:AE369)</f>
        <v>80450</v>
      </c>
      <c r="H281" s="37">
        <f>SUM('Общий график RUB, BYN'!AG369:AR369)</f>
        <v>0</v>
      </c>
      <c r="I281" s="37">
        <f>SUM('Общий график RUB, BYN'!AU369:BF369)</f>
        <v>0</v>
      </c>
      <c r="J281" s="37">
        <f>SUM('Общий график RUB, BYN'!BH369:BS369)</f>
        <v>0</v>
      </c>
      <c r="K281" s="37">
        <f>SUM('Общий график RUB, BYN'!BU369:CF369)</f>
        <v>0</v>
      </c>
      <c r="L281" s="308">
        <f t="shared" si="22"/>
        <v>80450</v>
      </c>
    </row>
    <row r="282" spans="1:13">
      <c r="A282" s="305" t="str">
        <f>'Общий график RUB, BYN'!A357</f>
        <v>BYN</v>
      </c>
      <c r="B282" s="306" t="str">
        <f>'Общий график RUB, BYN'!B357</f>
        <v>Закрыт</v>
      </c>
      <c r="C282" s="329" t="str">
        <f>'Общий график RUB, BYN'!C357</f>
        <v>BYN_299</v>
      </c>
      <c r="D282" s="312"/>
      <c r="E282" s="362" t="s">
        <v>51</v>
      </c>
      <c r="F282" s="37">
        <f>SUM('Общий график RUB, BYN'!G371:R371)</f>
        <v>0</v>
      </c>
      <c r="G282" s="37">
        <f>SUM('Общий график RUB, BYN'!T371:AE371)</f>
        <v>25944.22145842039</v>
      </c>
      <c r="H282" s="37">
        <f>SUM('Общий график RUB, BYN'!AG371:AR371)</f>
        <v>0</v>
      </c>
      <c r="I282" s="37">
        <f>SUM('Общий график RUB, BYN'!AU371:BF371)</f>
        <v>0</v>
      </c>
      <c r="J282" s="37">
        <f>SUM('Общий график RUB, BYN'!BH371:BS371)</f>
        <v>0</v>
      </c>
      <c r="K282" s="37">
        <f>SUM('Общий график RUB, BYN'!BU371:CF371)</f>
        <v>0</v>
      </c>
      <c r="L282" s="308">
        <f t="shared" si="22"/>
        <v>25944.22145842039</v>
      </c>
    </row>
    <row r="283" spans="1:13">
      <c r="A283" s="305" t="str">
        <f>'Общий график RUB, BYN'!A358</f>
        <v>BYN</v>
      </c>
      <c r="B283" s="306" t="str">
        <f>'Общий график RUB, BYN'!B358</f>
        <v>Закрыт</v>
      </c>
      <c r="C283" s="329" t="str">
        <f>'Общий график RUB, BYN'!C358</f>
        <v>BYN_299</v>
      </c>
      <c r="D283" s="312"/>
      <c r="E283" s="368" t="s">
        <v>146</v>
      </c>
      <c r="F283" s="46">
        <f>SUM('Общий график RUB, BYN'!G372:R372)</f>
        <v>0</v>
      </c>
      <c r="G283" s="46">
        <f>SUM('Общий график RUB, BYN'!T372:AE372)</f>
        <v>16302.93</v>
      </c>
      <c r="H283" s="46">
        <f>SUM('Общий график RUB, BYN'!AG372:AR372)</f>
        <v>12571.81</v>
      </c>
      <c r="I283" s="46">
        <f>SUM('Общий график RUB, BYN'!AU372:BF372)</f>
        <v>0</v>
      </c>
      <c r="J283" s="46">
        <f>SUM('Общий график RUB, BYN'!BH372:BS372)</f>
        <v>0</v>
      </c>
      <c r="K283" s="46">
        <f>SUM('Общий график RUB, BYN'!BU372:CF372)</f>
        <v>0</v>
      </c>
      <c r="L283" s="308">
        <f t="shared" si="22"/>
        <v>28874.739999999998</v>
      </c>
    </row>
    <row r="284" spans="1:13">
      <c r="A284" s="305" t="str">
        <f>'Общий график RUB, BYN'!A360</f>
        <v>BYN</v>
      </c>
      <c r="B284" s="306" t="str">
        <f>'Общий график RUB, BYN'!B360</f>
        <v>Закрыт</v>
      </c>
      <c r="C284" s="329" t="str">
        <f>'Общий график RUB, BYN'!C360</f>
        <v>BYN_299</v>
      </c>
      <c r="D284" s="312"/>
      <c r="E284" s="368" t="s">
        <v>57</v>
      </c>
      <c r="F284" s="46">
        <f>SUM('Общий график RUB, BYN'!G374:R374)</f>
        <v>0</v>
      </c>
      <c r="G284" s="46">
        <f>SUM('Общий график RUB, BYN'!T374:AE374)</f>
        <v>6403.7305146709314</v>
      </c>
      <c r="H284" s="46">
        <f>SUM('Общий график RUB, BYN'!AG374:AR374)</f>
        <v>4408.1891212054361</v>
      </c>
      <c r="I284" s="46">
        <f>SUM('Общий график RUB, BYN'!AU374:BF374)</f>
        <v>0</v>
      </c>
      <c r="J284" s="46">
        <f>SUM('Общий график RUB, BYN'!BH374:BS374)</f>
        <v>0</v>
      </c>
      <c r="K284" s="46">
        <f>SUM('Общий график RUB, BYN'!BU374:CF374)</f>
        <v>0</v>
      </c>
      <c r="L284" s="308">
        <f t="shared" si="22"/>
        <v>10811.919635876367</v>
      </c>
    </row>
    <row r="285" spans="1:13">
      <c r="A285" s="305" t="str">
        <f>'Общий график RUB, BYN'!A361</f>
        <v>BYN</v>
      </c>
      <c r="B285" s="306" t="str">
        <f>'Общий график RUB, BYN'!B361</f>
        <v>Закрыт</v>
      </c>
      <c r="C285" s="329" t="str">
        <f>'Общий график RUB, BYN'!C361</f>
        <v>BYN_299</v>
      </c>
      <c r="D285" s="312"/>
      <c r="E285" s="364" t="s">
        <v>64</v>
      </c>
      <c r="F285" s="51">
        <f>SUM('Общий график RUB, BYN'!G375:R375)</f>
        <v>0</v>
      </c>
      <c r="G285" s="51">
        <f>SUM('Общий график RUB, BYN'!T375:AE375)</f>
        <v>0</v>
      </c>
      <c r="H285" s="51">
        <f>SUM('Общий график RUB, BYN'!AG375:AR375)</f>
        <v>80450</v>
      </c>
      <c r="I285" s="51">
        <f>SUM('Общий график RUB, BYN'!AU375:BF375)</f>
        <v>0</v>
      </c>
      <c r="J285" s="51">
        <f>SUM('Общий график RUB, BYN'!BH375:BS375)</f>
        <v>0</v>
      </c>
      <c r="K285" s="51">
        <f>SUM('Общий график RUB, BYN'!BU375:CF375)</f>
        <v>0</v>
      </c>
      <c r="L285" s="308">
        <f t="shared" si="22"/>
        <v>80450</v>
      </c>
    </row>
    <row r="286" spans="1:13" ht="15.75" thickBot="1">
      <c r="A286" s="309" t="str">
        <f>'Общий график RUB, BYN'!A363</f>
        <v>BYN</v>
      </c>
      <c r="B286" s="310" t="str">
        <f>'Общий график RUB, BYN'!B363</f>
        <v>Закрыт</v>
      </c>
      <c r="C286" s="329" t="str">
        <f>'Общий график RUB, BYN'!C363</f>
        <v>BYN_299</v>
      </c>
      <c r="D286" s="312"/>
      <c r="E286" s="364" t="s">
        <v>63</v>
      </c>
      <c r="F286" s="53">
        <f>SUM('Общий график RUB, BYN'!G377:R377)</f>
        <v>0</v>
      </c>
      <c r="G286" s="53">
        <f>SUM('Общий график RUB, BYN'!T377:AE377)</f>
        <v>0</v>
      </c>
      <c r="H286" s="53">
        <f>SUM('Общий график RUB, BYN'!AG377:AR377)</f>
        <v>26782.30133114339</v>
      </c>
      <c r="I286" s="53">
        <f>SUM('Общий график RUB, BYN'!AU377:BF377)</f>
        <v>0</v>
      </c>
      <c r="J286" s="53">
        <f>SUM('Общий график RUB, BYN'!BH377:BS377)</f>
        <v>0</v>
      </c>
      <c r="K286" s="53">
        <f>SUM('Общий график RUB, BYN'!BU377:CF377)</f>
        <v>0</v>
      </c>
      <c r="L286" s="308">
        <f t="shared" si="22"/>
        <v>26782.30133114339</v>
      </c>
    </row>
    <row r="287" spans="1:13" ht="15.75" thickBot="1">
      <c r="A287" s="330" t="str">
        <f>'Общий график RUB, BYN'!A364</f>
        <v>BYN</v>
      </c>
      <c r="B287" s="324" t="str">
        <f>'Общий график RUB, BYN'!B364</f>
        <v>Закрыт</v>
      </c>
      <c r="C287" s="327" t="str">
        <f>'Общий график RUB, BYN'!C364</f>
        <v>BYN_299</v>
      </c>
      <c r="D287" s="315" t="s">
        <v>81</v>
      </c>
      <c r="E287" s="365" t="s">
        <v>101</v>
      </c>
      <c r="F287" s="250">
        <v>2021</v>
      </c>
      <c r="G287" s="250">
        <v>2022</v>
      </c>
      <c r="H287" s="250">
        <v>2023</v>
      </c>
      <c r="I287" s="250">
        <v>2024</v>
      </c>
      <c r="J287" s="250">
        <v>2025</v>
      </c>
      <c r="K287" s="250">
        <v>2026</v>
      </c>
      <c r="L287" s="316">
        <f>L279-L285</f>
        <v>919550</v>
      </c>
      <c r="M287">
        <v>1</v>
      </c>
    </row>
    <row r="288" spans="1:13" outlineLevel="1">
      <c r="A288" s="302" t="str">
        <f>'Общий график RUB, BYN'!A365</f>
        <v>BYN</v>
      </c>
      <c r="B288" s="378" t="str">
        <f>'Общий график RUB, BYN'!B365</f>
        <v>Закрыт</v>
      </c>
      <c r="C288" s="303" t="str">
        <f>'Общий график RUB, BYN'!C365</f>
        <v>BYN_258</v>
      </c>
      <c r="D288" s="303">
        <f>'Общий график RUB, BYN'!D365</f>
        <v>1000000</v>
      </c>
      <c r="E288" s="360"/>
      <c r="F288" s="59"/>
      <c r="G288" s="59"/>
      <c r="H288" s="59"/>
      <c r="I288" s="59"/>
      <c r="J288" s="59"/>
      <c r="K288" s="59"/>
      <c r="L288" s="304"/>
    </row>
    <row r="289" spans="1:13">
      <c r="A289" s="305" t="str">
        <f>'Общий график RUB, BYN'!A366</f>
        <v>BYN</v>
      </c>
      <c r="B289" s="306" t="str">
        <f>'Общий график RUB, BYN'!B366</f>
        <v>Закрыт</v>
      </c>
      <c r="C289" s="329" t="str">
        <f>'Общий график RUB, BYN'!C366</f>
        <v>BYN_258</v>
      </c>
      <c r="D289" s="307"/>
      <c r="E289" s="361" t="s">
        <v>147</v>
      </c>
      <c r="F289" s="32">
        <f>SUM('Общий график RUB, BYN'!G380:R380)</f>
        <v>1000000</v>
      </c>
      <c r="G289" s="32">
        <f>SUM('Общий график RUB, BYN'!T380:AE380)</f>
        <v>0</v>
      </c>
      <c r="H289" s="32">
        <f>SUM('Общий график RUB, BYN'!AG380:AR380)</f>
        <v>0</v>
      </c>
      <c r="I289" s="32">
        <f>SUM('Общий график RUB, BYN'!AU380:BF380)</f>
        <v>0</v>
      </c>
      <c r="J289" s="32">
        <f>SUM('Общий график RUB, BYN'!BH380:BS380)</f>
        <v>0</v>
      </c>
      <c r="K289" s="32">
        <f>SUM('Общий график RUB, BYN'!BU380:CF380)</f>
        <v>0</v>
      </c>
      <c r="L289" s="308">
        <f t="shared" ref="L289:L296" si="23">SUM(F289:K289)</f>
        <v>1000000</v>
      </c>
    </row>
    <row r="290" spans="1:13">
      <c r="A290" s="305" t="str">
        <f>'Общий график RUB, BYN'!A368</f>
        <v>BYN</v>
      </c>
      <c r="B290" s="306" t="str">
        <f>'Общий график RUB, BYN'!B368</f>
        <v>Закрыт</v>
      </c>
      <c r="C290" s="329" t="str">
        <f>'Общий график RUB, BYN'!C368</f>
        <v>BYN_258</v>
      </c>
      <c r="D290" s="307"/>
      <c r="E290" s="361" t="s">
        <v>26</v>
      </c>
      <c r="F290" s="32">
        <f>SUM('Общий график RUB, BYN'!G382:R382)</f>
        <v>396825.39682539681</v>
      </c>
      <c r="G290" s="32">
        <f>SUM('Общий график RUB, BYN'!T382:AE382)</f>
        <v>0</v>
      </c>
      <c r="H290" s="32">
        <f>SUM('Общий график RUB, BYN'!AG382:AR382)</f>
        <v>0</v>
      </c>
      <c r="I290" s="32">
        <f>SUM('Общий график RUB, BYN'!AU382:BF382)</f>
        <v>0</v>
      </c>
      <c r="J290" s="32">
        <f>SUM('Общий график RUB, BYN'!BH382:BS382)</f>
        <v>0</v>
      </c>
      <c r="K290" s="32">
        <f>SUM('Общий график RUB, BYN'!BU382:CF382)</f>
        <v>0</v>
      </c>
      <c r="L290" s="308">
        <f t="shared" si="23"/>
        <v>396825.39682539681</v>
      </c>
    </row>
    <row r="291" spans="1:13">
      <c r="A291" s="305" t="str">
        <f>'Общий график RUB, BYN'!A369</f>
        <v>BYN</v>
      </c>
      <c r="B291" s="306" t="str">
        <f>'Общий график RUB, BYN'!B369</f>
        <v>Закрыт</v>
      </c>
      <c r="C291" s="329" t="str">
        <f>'Общий график RUB, BYN'!C369</f>
        <v>BYN_258</v>
      </c>
      <c r="D291" s="312"/>
      <c r="E291" s="362" t="s">
        <v>145</v>
      </c>
      <c r="F291" s="37">
        <f>SUM('Общий график RUB, BYN'!G383:R383)</f>
        <v>1000000</v>
      </c>
      <c r="G291" s="37">
        <f>SUM('Общий график RUB, BYN'!T383:AE383)</f>
        <v>0</v>
      </c>
      <c r="H291" s="37">
        <f>SUM('Общий график RUB, BYN'!AG383:AR383)</f>
        <v>0</v>
      </c>
      <c r="I291" s="37">
        <f>SUM('Общий график RUB, BYN'!AU383:BF383)</f>
        <v>0</v>
      </c>
      <c r="J291" s="37">
        <f>SUM('Общий график RUB, BYN'!BH383:BS383)</f>
        <v>0</v>
      </c>
      <c r="K291" s="37">
        <f>SUM('Общий график RUB, BYN'!BU383:CF383)</f>
        <v>0</v>
      </c>
      <c r="L291" s="308">
        <f t="shared" si="23"/>
        <v>1000000</v>
      </c>
    </row>
    <row r="292" spans="1:13">
      <c r="A292" s="305" t="str">
        <f>'Общий график RUB, BYN'!A371</f>
        <v>BYN</v>
      </c>
      <c r="B292" s="306" t="str">
        <f>'Общий график RUB, BYN'!B371</f>
        <v>Закрыт</v>
      </c>
      <c r="C292" s="329" t="str">
        <f>'Общий график RUB, BYN'!C371</f>
        <v>BYN_258</v>
      </c>
      <c r="D292" s="312"/>
      <c r="E292" s="362" t="s">
        <v>51</v>
      </c>
      <c r="F292" s="37">
        <f>SUM('Общий график RUB, BYN'!G385:R385)</f>
        <v>396314.21622285096</v>
      </c>
      <c r="G292" s="37">
        <f>SUM('Общий график RUB, BYN'!T385:AE385)</f>
        <v>0</v>
      </c>
      <c r="H292" s="37">
        <f>SUM('Общий график RUB, BYN'!AG385:AR385)</f>
        <v>0</v>
      </c>
      <c r="I292" s="37">
        <f>SUM('Общий график RUB, BYN'!AU385:BF385)</f>
        <v>0</v>
      </c>
      <c r="J292" s="37">
        <f>SUM('Общий график RUB, BYN'!BH385:BS385)</f>
        <v>0</v>
      </c>
      <c r="K292" s="37">
        <f>SUM('Общий график RUB, BYN'!BU385:CF385)</f>
        <v>0</v>
      </c>
      <c r="L292" s="308">
        <f t="shared" si="23"/>
        <v>396314.21622285096</v>
      </c>
    </row>
    <row r="293" spans="1:13">
      <c r="A293" s="305" t="str">
        <f>'Общий график RUB, BYN'!A372</f>
        <v>BYN</v>
      </c>
      <c r="B293" s="306" t="str">
        <f>'Общий график RUB, BYN'!B372</f>
        <v>Закрыт</v>
      </c>
      <c r="C293" s="329" t="str">
        <f>'Общий график RUB, BYN'!C372</f>
        <v>BYN_258</v>
      </c>
      <c r="D293" s="312"/>
      <c r="E293" s="368" t="s">
        <v>146</v>
      </c>
      <c r="F293" s="46">
        <f>SUM('Общий график RUB, BYN'!G386:R386)</f>
        <v>88124.540000000008</v>
      </c>
      <c r="G293" s="46">
        <f>SUM('Общий график RUB, BYN'!T386:AE386)</f>
        <v>143768.9</v>
      </c>
      <c r="H293" s="46">
        <f>SUM('Общий график RUB, BYN'!AG386:AR386)</f>
        <v>0</v>
      </c>
      <c r="I293" s="46">
        <f>SUM('Общий график RUB, BYN'!AU386:BF386)</f>
        <v>0</v>
      </c>
      <c r="J293" s="46">
        <f>SUM('Общий график RUB, BYN'!BH386:BS386)</f>
        <v>0</v>
      </c>
      <c r="K293" s="46">
        <f>SUM('Общий график RUB, BYN'!BU386:CF386)</f>
        <v>0</v>
      </c>
      <c r="L293" s="308">
        <f t="shared" si="23"/>
        <v>231893.44</v>
      </c>
    </row>
    <row r="294" spans="1:13">
      <c r="A294" s="305" t="str">
        <f>'Общий график RUB, BYN'!A374</f>
        <v>BYN</v>
      </c>
      <c r="B294" s="306" t="str">
        <f>'Общий график RUB, BYN'!B374</f>
        <v>Закрыт</v>
      </c>
      <c r="C294" s="329" t="str">
        <f>'Общий график RUB, BYN'!C374</f>
        <v>BYN_258</v>
      </c>
      <c r="D294" s="312"/>
      <c r="E294" s="368" t="s">
        <v>57</v>
      </c>
      <c r="F294" s="46">
        <f>SUM('Общий график RUB, BYN'!G388:R388)</f>
        <v>35342.486351802218</v>
      </c>
      <c r="G294" s="46">
        <f>SUM('Общий график RUB, BYN'!T388:AE388)</f>
        <v>53749.561380023115</v>
      </c>
      <c r="H294" s="46">
        <f>SUM('Общий график RUB, BYN'!AG388:AR388)</f>
        <v>0</v>
      </c>
      <c r="I294" s="46">
        <f>SUM('Общий график RUB, BYN'!AU388:BF388)</f>
        <v>0</v>
      </c>
      <c r="J294" s="46">
        <f>SUM('Общий график RUB, BYN'!BH388:BS388)</f>
        <v>0</v>
      </c>
      <c r="K294" s="46">
        <f>SUM('Общий график RUB, BYN'!BU388:CF388)</f>
        <v>0</v>
      </c>
      <c r="L294" s="308">
        <f t="shared" si="23"/>
        <v>89092.047731825325</v>
      </c>
    </row>
    <row r="295" spans="1:13">
      <c r="A295" s="305" t="str">
        <f>'Общий график RUB, BYN'!A375</f>
        <v>BYN</v>
      </c>
      <c r="B295" s="306" t="str">
        <f>'Общий график RUB, BYN'!B375</f>
        <v>Закрыт</v>
      </c>
      <c r="C295" s="329" t="str">
        <f>'Общий график RUB, BYN'!C375</f>
        <v>BYN_258</v>
      </c>
      <c r="D295" s="312"/>
      <c r="E295" s="364" t="s">
        <v>64</v>
      </c>
      <c r="F295" s="51">
        <f>SUM('Общий график RUB, BYN'!G389:R389)</f>
        <v>12000</v>
      </c>
      <c r="G295" s="51">
        <f>SUM('Общий график RUB, BYN'!T389:AE389)</f>
        <v>988000</v>
      </c>
      <c r="H295" s="51">
        <f>SUM('Общий график RUB, BYN'!AG389:AR389)</f>
        <v>0</v>
      </c>
      <c r="I295" s="51">
        <f>SUM('Общий график RUB, BYN'!AU389:BF389)</f>
        <v>0</v>
      </c>
      <c r="J295" s="51">
        <f>SUM('Общий график RUB, BYN'!BH389:BS389)</f>
        <v>0</v>
      </c>
      <c r="K295" s="51">
        <f>SUM('Общий график RUB, BYN'!BU389:CF389)</f>
        <v>0</v>
      </c>
      <c r="L295" s="308">
        <f t="shared" si="23"/>
        <v>1000000</v>
      </c>
    </row>
    <row r="296" spans="1:13" ht="15.75" thickBot="1">
      <c r="A296" s="309" t="str">
        <f>'Общий график RUB, BYN'!A377</f>
        <v>BYN</v>
      </c>
      <c r="B296" s="310" t="str">
        <f>'Общий график RUB, BYN'!B377</f>
        <v>Закрыт</v>
      </c>
      <c r="C296" s="329" t="str">
        <f>'Общий график RUB, BYN'!C377</f>
        <v>BYN_258</v>
      </c>
      <c r="D296" s="312"/>
      <c r="E296" s="364" t="s">
        <v>63</v>
      </c>
      <c r="F296" s="53">
        <f>SUM('Общий график RUB, BYN'!G391:R391)</f>
        <v>4847.701381594894</v>
      </c>
      <c r="G296" s="53">
        <f>SUM('Общий график RUB, BYN'!T391:AE391)</f>
        <v>380677.18376139854</v>
      </c>
      <c r="H296" s="53">
        <f>SUM('Общий график RUB, BYN'!AG391:AR391)</f>
        <v>0</v>
      </c>
      <c r="I296" s="53">
        <f>SUM('Общий график RUB, BYN'!AU391:BF391)</f>
        <v>0</v>
      </c>
      <c r="J296" s="53">
        <f>SUM('Общий график RUB, BYN'!BH391:BS391)</f>
        <v>0</v>
      </c>
      <c r="K296" s="53">
        <f>SUM('Общий график RUB, BYN'!BU391:CF391)</f>
        <v>0</v>
      </c>
      <c r="L296" s="308">
        <f t="shared" si="23"/>
        <v>385524.88514299341</v>
      </c>
    </row>
    <row r="297" spans="1:13" ht="15.75" thickBot="1">
      <c r="A297" s="330" t="str">
        <f>'Общий график RUB, BYN'!A378</f>
        <v>BYN</v>
      </c>
      <c r="B297" s="324" t="str">
        <f>'Общий график RUB, BYN'!B378</f>
        <v>Закрыт</v>
      </c>
      <c r="C297" s="327" t="str">
        <f>'Общий график RUB, BYN'!C378</f>
        <v>BYN_258</v>
      </c>
      <c r="D297" s="315" t="s">
        <v>81</v>
      </c>
      <c r="E297" s="365" t="s">
        <v>101</v>
      </c>
      <c r="F297" s="250">
        <v>2021</v>
      </c>
      <c r="G297" s="250">
        <v>2022</v>
      </c>
      <c r="H297" s="250">
        <v>2023</v>
      </c>
      <c r="I297" s="250">
        <v>2024</v>
      </c>
      <c r="J297" s="250">
        <v>2025</v>
      </c>
      <c r="K297" s="250">
        <v>2026</v>
      </c>
      <c r="L297" s="316">
        <f>L289-L295</f>
        <v>0</v>
      </c>
      <c r="M297">
        <v>1</v>
      </c>
    </row>
    <row r="298" spans="1:13" outlineLevel="1">
      <c r="A298" s="302" t="str">
        <f>'Общий график RUB, BYN'!A379</f>
        <v>BYN</v>
      </c>
      <c r="B298" s="378" t="str">
        <f>'Общий график RUB, BYN'!B379</f>
        <v>Закрыт</v>
      </c>
      <c r="C298" s="303" t="str">
        <f>'Общий график RUB, BYN'!C379</f>
        <v>BYN_140</v>
      </c>
      <c r="D298" s="303">
        <f>'Общий график RUB, BYN'!D379</f>
        <v>1000000</v>
      </c>
      <c r="E298" s="360"/>
      <c r="F298" s="59"/>
      <c r="G298" s="59"/>
      <c r="H298" s="59"/>
      <c r="I298" s="59"/>
      <c r="J298" s="59"/>
      <c r="K298" s="59"/>
      <c r="L298" s="304"/>
    </row>
    <row r="299" spans="1:13">
      <c r="A299" s="305" t="str">
        <f>'Общий график RUB, BYN'!A380</f>
        <v>BYN</v>
      </c>
      <c r="B299" s="306" t="str">
        <f>'Общий график RUB, BYN'!B380</f>
        <v>Закрыт</v>
      </c>
      <c r="C299" s="329" t="str">
        <f>'Общий график RUB, BYN'!C380</f>
        <v>BYN_140</v>
      </c>
      <c r="D299" s="307"/>
      <c r="E299" s="361" t="s">
        <v>147</v>
      </c>
      <c r="F299" s="32">
        <f>SUM('Общий график RUB, BYN'!G394:R394)</f>
        <v>1000000</v>
      </c>
      <c r="G299" s="32">
        <f>SUM('Общий график RUB, BYN'!T394:AE394)</f>
        <v>0</v>
      </c>
      <c r="H299" s="32">
        <f>SUM('Общий график RUB, BYN'!AG394:AR394)</f>
        <v>0</v>
      </c>
      <c r="I299" s="32">
        <f>SUM('Общий график RUB, BYN'!AU394:BF394)</f>
        <v>0</v>
      </c>
      <c r="J299" s="32">
        <f>SUM('Общий график RUB, BYN'!BH394:BS394)</f>
        <v>0</v>
      </c>
      <c r="K299" s="32">
        <f>SUM('Общий график RUB, BYN'!BU394:CF394)</f>
        <v>0</v>
      </c>
      <c r="L299" s="308">
        <f t="shared" ref="L299:L306" si="24">SUM(F299:K299)</f>
        <v>1000000</v>
      </c>
    </row>
    <row r="300" spans="1:13">
      <c r="A300" s="305" t="str">
        <f>'Общий график RUB, BYN'!A382</f>
        <v>BYN</v>
      </c>
      <c r="B300" s="306" t="str">
        <f>'Общий график RUB, BYN'!B382</f>
        <v>Закрыт</v>
      </c>
      <c r="C300" s="329" t="str">
        <f>'Общий график RUB, BYN'!C382</f>
        <v>BYN_140</v>
      </c>
      <c r="D300" s="307"/>
      <c r="E300" s="361" t="s">
        <v>26</v>
      </c>
      <c r="F300" s="32">
        <f>SUM('Общий график RUB, BYN'!G396:R396)</f>
        <v>395288.16507233778</v>
      </c>
      <c r="G300" s="32">
        <f>SUM('Общий график RUB, BYN'!T396:AE396)</f>
        <v>0</v>
      </c>
      <c r="H300" s="32">
        <f>SUM('Общий график RUB, BYN'!AG396:AR396)</f>
        <v>0</v>
      </c>
      <c r="I300" s="32">
        <f>SUM('Общий график RUB, BYN'!AU396:BF396)</f>
        <v>0</v>
      </c>
      <c r="J300" s="32">
        <f>SUM('Общий график RUB, BYN'!BH396:BS396)</f>
        <v>0</v>
      </c>
      <c r="K300" s="32">
        <f>SUM('Общий график RUB, BYN'!BU396:CF396)</f>
        <v>0</v>
      </c>
      <c r="L300" s="308">
        <f t="shared" si="24"/>
        <v>395288.16507233778</v>
      </c>
    </row>
    <row r="301" spans="1:13">
      <c r="A301" s="305" t="str">
        <f>'Общий график RUB, BYN'!A383</f>
        <v>BYN</v>
      </c>
      <c r="B301" s="306" t="str">
        <f>'Общий график RUB, BYN'!B383</f>
        <v>Закрыт</v>
      </c>
      <c r="C301" s="329" t="str">
        <f>'Общий график RUB, BYN'!C383</f>
        <v>BYN_140</v>
      </c>
      <c r="D301" s="312"/>
      <c r="E301" s="362" t="s">
        <v>145</v>
      </c>
      <c r="F301" s="37">
        <f>SUM('Общий график RUB, BYN'!G397:R397)</f>
        <v>1500</v>
      </c>
      <c r="G301" s="37">
        <f>SUM('Общий график RUB, BYN'!T397:AE397)</f>
        <v>0</v>
      </c>
      <c r="H301" s="37">
        <f>SUM('Общий график RUB, BYN'!AG397:AR397)</f>
        <v>0</v>
      </c>
      <c r="I301" s="37">
        <f>SUM('Общий график RUB, BYN'!AU397:BF397)</f>
        <v>0</v>
      </c>
      <c r="J301" s="37">
        <f>SUM('Общий график RUB, BYN'!BH397:BS397)</f>
        <v>0</v>
      </c>
      <c r="K301" s="37">
        <f>SUM('Общий график RUB, BYN'!BU397:CF397)</f>
        <v>0</v>
      </c>
      <c r="L301" s="308">
        <f t="shared" si="24"/>
        <v>1500</v>
      </c>
    </row>
    <row r="302" spans="1:13">
      <c r="A302" s="305" t="str">
        <f>'Общий график RUB, BYN'!A385</f>
        <v>BYN</v>
      </c>
      <c r="B302" s="306" t="str">
        <f>'Общий график RUB, BYN'!B385</f>
        <v>Закрыт</v>
      </c>
      <c r="C302" s="329" t="str">
        <f>'Общий график RUB, BYN'!C385</f>
        <v>BYN_140</v>
      </c>
      <c r="D302" s="312"/>
      <c r="E302" s="362" t="s">
        <v>51</v>
      </c>
      <c r="F302" s="37">
        <f>SUM('Общий график RUB, BYN'!G399:R399)</f>
        <v>595.23809523809518</v>
      </c>
      <c r="G302" s="37">
        <f>SUM('Общий график RUB, BYN'!T399:AE399)</f>
        <v>0</v>
      </c>
      <c r="H302" s="37">
        <f>SUM('Общий график RUB, BYN'!AG399:AR399)</f>
        <v>0</v>
      </c>
      <c r="I302" s="37">
        <f>SUM('Общий график RUB, BYN'!AU399:BF399)</f>
        <v>0</v>
      </c>
      <c r="J302" s="37">
        <f>SUM('Общий график RUB, BYN'!BH399:BS399)</f>
        <v>0</v>
      </c>
      <c r="K302" s="37">
        <f>SUM('Общий график RUB, BYN'!BU399:CF399)</f>
        <v>0</v>
      </c>
      <c r="L302" s="308">
        <f t="shared" si="24"/>
        <v>595.23809523809518</v>
      </c>
    </row>
    <row r="303" spans="1:13">
      <c r="A303" s="305" t="str">
        <f>'Общий график RUB, BYN'!A386</f>
        <v>BYN</v>
      </c>
      <c r="B303" s="306" t="str">
        <f>'Общий график RUB, BYN'!B386</f>
        <v>Закрыт</v>
      </c>
      <c r="C303" s="329" t="str">
        <f>'Общий график RUB, BYN'!C386</f>
        <v>BYN_140</v>
      </c>
      <c r="D303" s="312"/>
      <c r="E303" s="368" t="s">
        <v>146</v>
      </c>
      <c r="F303" s="46">
        <f>SUM('Общий график RUB, BYN'!G400:R400)</f>
        <v>82.77000000000001</v>
      </c>
      <c r="G303" s="46">
        <f>SUM('Общий график RUB, BYN'!T400:AE400)</f>
        <v>129.62</v>
      </c>
      <c r="H303" s="46">
        <f>SUM('Общий график RUB, BYN'!AG400:AR400)</f>
        <v>0</v>
      </c>
      <c r="I303" s="46">
        <f>SUM('Общий график RUB, BYN'!AU400:BF400)</f>
        <v>0</v>
      </c>
      <c r="J303" s="46">
        <f>SUM('Общий график RUB, BYN'!BH400:BS400)</f>
        <v>0</v>
      </c>
      <c r="K303" s="46">
        <f>SUM('Общий график RUB, BYN'!BU400:CF400)</f>
        <v>0</v>
      </c>
      <c r="L303" s="308">
        <f t="shared" si="24"/>
        <v>212.39000000000001</v>
      </c>
    </row>
    <row r="304" spans="1:13">
      <c r="A304" s="305" t="str">
        <f>'Общий график RUB, BYN'!A388</f>
        <v>BYN</v>
      </c>
      <c r="B304" s="306" t="str">
        <f>'Общий график RUB, BYN'!B388</f>
        <v>Закрыт</v>
      </c>
      <c r="C304" s="329" t="str">
        <f>'Общий график RUB, BYN'!C388</f>
        <v>BYN_140</v>
      </c>
      <c r="D304" s="312"/>
      <c r="E304" s="368" t="s">
        <v>57</v>
      </c>
      <c r="F304" s="46">
        <f>SUM('Общий график RUB, BYN'!G402:R402)</f>
        <v>33.467448448192101</v>
      </c>
      <c r="G304" s="46">
        <f>SUM('Общий график RUB, BYN'!T402:AE402)</f>
        <v>45.866330824132334</v>
      </c>
      <c r="H304" s="46">
        <f>SUM('Общий график RUB, BYN'!AG402:AR402)</f>
        <v>0</v>
      </c>
      <c r="I304" s="46">
        <f>SUM('Общий график RUB, BYN'!AU402:BF402)</f>
        <v>0</v>
      </c>
      <c r="J304" s="46">
        <f>SUM('Общий график RUB, BYN'!BH402:BS402)</f>
        <v>0</v>
      </c>
      <c r="K304" s="46">
        <f>SUM('Общий график RUB, BYN'!BU402:CF402)</f>
        <v>0</v>
      </c>
      <c r="L304" s="308">
        <f t="shared" si="24"/>
        <v>79.333779272324435</v>
      </c>
    </row>
    <row r="305" spans="1:13">
      <c r="A305" s="305" t="str">
        <f>'Общий график RUB, BYN'!A389</f>
        <v>BYN</v>
      </c>
      <c r="B305" s="306" t="str">
        <f>'Общий график RUB, BYN'!B389</f>
        <v>Закрыт</v>
      </c>
      <c r="C305" s="329" t="str">
        <f>'Общий график RUB, BYN'!C389</f>
        <v>BYN_140</v>
      </c>
      <c r="D305" s="312"/>
      <c r="E305" s="364" t="s">
        <v>64</v>
      </c>
      <c r="F305" s="51">
        <f>SUM('Общий график RUB, BYN'!G403:R403)</f>
        <v>0</v>
      </c>
      <c r="G305" s="51">
        <f>SUM('Общий график RUB, BYN'!T403:AE403)</f>
        <v>1500</v>
      </c>
      <c r="H305" s="51">
        <f>SUM('Общий график RUB, BYN'!AG403:AR403)</f>
        <v>0</v>
      </c>
      <c r="I305" s="51">
        <f>SUM('Общий график RUB, BYN'!AU403:BF403)</f>
        <v>0</v>
      </c>
      <c r="J305" s="51">
        <f>SUM('Общий график RUB, BYN'!BH403:BS403)</f>
        <v>0</v>
      </c>
      <c r="K305" s="51">
        <f>SUM('Общий график RUB, BYN'!BU403:CF403)</f>
        <v>0</v>
      </c>
      <c r="L305" s="308">
        <f t="shared" si="24"/>
        <v>1500</v>
      </c>
    </row>
    <row r="306" spans="1:13" ht="15.75" thickBot="1">
      <c r="A306" s="309" t="str">
        <f>'Общий график RUB, BYN'!A391</f>
        <v>BYN</v>
      </c>
      <c r="B306" s="310" t="str">
        <f>'Общий график RUB, BYN'!B391</f>
        <v>Закрыт</v>
      </c>
      <c r="C306" s="329" t="str">
        <f>'Общий график RUB, BYN'!C391</f>
        <v>BYN_140</v>
      </c>
      <c r="D306" s="312"/>
      <c r="E306" s="364" t="s">
        <v>63</v>
      </c>
      <c r="F306" s="53">
        <f>SUM('Общий график RUB, BYN'!G405:R405)</f>
        <v>0</v>
      </c>
      <c r="G306" s="53">
        <f>SUM('Общий график RUB, BYN'!T405:AE405)</f>
        <v>469.41010796432482</v>
      </c>
      <c r="H306" s="53">
        <f>SUM('Общий график RUB, BYN'!AG405:AR405)</f>
        <v>0</v>
      </c>
      <c r="I306" s="53">
        <f>SUM('Общий график RUB, BYN'!AU405:BF405)</f>
        <v>0</v>
      </c>
      <c r="J306" s="53">
        <f>SUM('Общий график RUB, BYN'!BH405:BS405)</f>
        <v>0</v>
      </c>
      <c r="K306" s="53">
        <f>SUM('Общий график RUB, BYN'!BU405:CF405)</f>
        <v>0</v>
      </c>
      <c r="L306" s="308">
        <f t="shared" si="24"/>
        <v>469.41010796432482</v>
      </c>
    </row>
    <row r="307" spans="1:13" ht="15.75" thickBot="1">
      <c r="A307" s="330" t="str">
        <f>'Общий график RUB, BYN'!A392</f>
        <v>BYN</v>
      </c>
      <c r="B307" s="324" t="str">
        <f>'Общий график RUB, BYN'!B392</f>
        <v>Закрыт</v>
      </c>
      <c r="C307" s="327" t="str">
        <f>'Общий график RUB, BYN'!C392</f>
        <v>BYN_140</v>
      </c>
      <c r="D307" s="315" t="s">
        <v>81</v>
      </c>
      <c r="E307" s="365" t="s">
        <v>101</v>
      </c>
      <c r="F307" s="250">
        <v>2021</v>
      </c>
      <c r="G307" s="250">
        <v>2022</v>
      </c>
      <c r="H307" s="250">
        <v>2023</v>
      </c>
      <c r="I307" s="250">
        <v>2024</v>
      </c>
      <c r="J307" s="250">
        <v>2025</v>
      </c>
      <c r="K307" s="250">
        <v>2026</v>
      </c>
      <c r="L307" s="316">
        <f>L299-L305</f>
        <v>998500</v>
      </c>
      <c r="M307">
        <v>1</v>
      </c>
    </row>
    <row r="308" spans="1:13" outlineLevel="1">
      <c r="A308" s="302" t="str">
        <f>'Общий график RUB, BYN'!A393</f>
        <v>BYN</v>
      </c>
      <c r="B308" s="378" t="str">
        <f>'Общий график RUB, BYN'!B393</f>
        <v>Закрыт</v>
      </c>
      <c r="C308" s="303" t="str">
        <f>'Общий график RUB, BYN'!C393</f>
        <v>BYN_121</v>
      </c>
      <c r="D308" s="303">
        <f>'Общий график RUB, BYN'!D393</f>
        <v>1000000</v>
      </c>
      <c r="E308" s="360"/>
      <c r="F308" s="59"/>
      <c r="G308" s="59"/>
      <c r="H308" s="59"/>
      <c r="I308" s="59"/>
      <c r="J308" s="59"/>
      <c r="K308" s="59"/>
      <c r="L308" s="304"/>
    </row>
    <row r="309" spans="1:13">
      <c r="A309" s="305" t="str">
        <f>'Общий график RUB, BYN'!A394</f>
        <v>BYN</v>
      </c>
      <c r="B309" s="306" t="str">
        <f>'Общий график RUB, BYN'!B394</f>
        <v>Закрыт</v>
      </c>
      <c r="C309" s="329" t="str">
        <f>'Общий график RUB, BYN'!C394</f>
        <v>BYN_121</v>
      </c>
      <c r="D309" s="307"/>
      <c r="E309" s="361" t="s">
        <v>147</v>
      </c>
      <c r="F309" s="32">
        <f>SUM('Общий график RUB, BYN'!G408:R408)</f>
        <v>250000</v>
      </c>
      <c r="G309" s="32">
        <f>SUM('Общий график RUB, BYN'!T408:AE408)</f>
        <v>0</v>
      </c>
      <c r="H309" s="32">
        <f>SUM('Общий график RUB, BYN'!AG408:AR408)</f>
        <v>0</v>
      </c>
      <c r="I309" s="32">
        <f>SUM('Общий график RUB, BYN'!AU408:BF408)</f>
        <v>0</v>
      </c>
      <c r="J309" s="32">
        <f>SUM('Общий график RUB, BYN'!BH408:BS408)</f>
        <v>0</v>
      </c>
      <c r="K309" s="32">
        <f>SUM('Общий график RUB, BYN'!BU408:CF408)</f>
        <v>0</v>
      </c>
      <c r="L309" s="308">
        <f t="shared" ref="L309:L316" si="25">SUM(F309:K309)</f>
        <v>250000</v>
      </c>
    </row>
    <row r="310" spans="1:13">
      <c r="A310" s="305" t="str">
        <f>'Общий график RUB, BYN'!A396</f>
        <v>BYN</v>
      </c>
      <c r="B310" s="306" t="str">
        <f>'Общий график RUB, BYN'!B396</f>
        <v>Закрыт</v>
      </c>
      <c r="C310" s="329" t="str">
        <f>'Общий график RUB, BYN'!C396</f>
        <v>BYN_121</v>
      </c>
      <c r="D310" s="307"/>
      <c r="E310" s="361" t="s">
        <v>26</v>
      </c>
      <c r="F310" s="32">
        <f>SUM('Общий график RUB, BYN'!G410:R410)</f>
        <v>95704.769925733097</v>
      </c>
      <c r="G310" s="32">
        <f>SUM('Общий график RUB, BYN'!T410:AE410)</f>
        <v>0</v>
      </c>
      <c r="H310" s="32">
        <f>SUM('Общий график RUB, BYN'!AG410:AR410)</f>
        <v>0</v>
      </c>
      <c r="I310" s="32">
        <f>SUM('Общий график RUB, BYN'!AU410:BF410)</f>
        <v>0</v>
      </c>
      <c r="J310" s="32">
        <f>SUM('Общий график RUB, BYN'!BH410:BS410)</f>
        <v>0</v>
      </c>
      <c r="K310" s="32">
        <f>SUM('Общий график RUB, BYN'!BU410:CF410)</f>
        <v>0</v>
      </c>
      <c r="L310" s="308">
        <f t="shared" si="25"/>
        <v>95704.769925733097</v>
      </c>
    </row>
    <row r="311" spans="1:13">
      <c r="A311" s="305" t="str">
        <f>'Общий график RUB, BYN'!A397</f>
        <v>BYN</v>
      </c>
      <c r="B311" s="306" t="str">
        <f>'Общий график RUB, BYN'!B397</f>
        <v>Закрыт</v>
      </c>
      <c r="C311" s="329" t="str">
        <f>'Общий график RUB, BYN'!C397</f>
        <v>BYN_121</v>
      </c>
      <c r="D311" s="312"/>
      <c r="E311" s="362" t="s">
        <v>145</v>
      </c>
      <c r="F311" s="37">
        <f>SUM('Общий график RUB, BYN'!G411:R411)</f>
        <v>250000</v>
      </c>
      <c r="G311" s="37">
        <f>SUM('Общий график RUB, BYN'!T411:AE411)</f>
        <v>0</v>
      </c>
      <c r="H311" s="37">
        <f>SUM('Общий график RUB, BYN'!AG411:AR411)</f>
        <v>0</v>
      </c>
      <c r="I311" s="37">
        <f>SUM('Общий график RUB, BYN'!AU411:BF411)</f>
        <v>0</v>
      </c>
      <c r="J311" s="37">
        <f>SUM('Общий график RUB, BYN'!BH411:BS411)</f>
        <v>0</v>
      </c>
      <c r="K311" s="37">
        <f>SUM('Общий график RUB, BYN'!BU411:CF411)</f>
        <v>0</v>
      </c>
      <c r="L311" s="308">
        <f t="shared" si="25"/>
        <v>250000</v>
      </c>
    </row>
    <row r="312" spans="1:13">
      <c r="A312" s="305" t="str">
        <f>'Общий график RUB, BYN'!A399</f>
        <v>BYN</v>
      </c>
      <c r="B312" s="306" t="str">
        <f>'Общий график RUB, BYN'!B399</f>
        <v>Закрыт</v>
      </c>
      <c r="C312" s="329" t="str">
        <f>'Общий график RUB, BYN'!C399</f>
        <v>BYN_121</v>
      </c>
      <c r="D312" s="312"/>
      <c r="E312" s="362" t="s">
        <v>51</v>
      </c>
      <c r="F312" s="37">
        <f>SUM('Общий график RUB, BYN'!G413:R413)</f>
        <v>99124.261030735855</v>
      </c>
      <c r="G312" s="37">
        <f>SUM('Общий график RUB, BYN'!T413:AE413)</f>
        <v>0</v>
      </c>
      <c r="H312" s="37">
        <f>SUM('Общий график RUB, BYN'!AG413:AR413)</f>
        <v>0</v>
      </c>
      <c r="I312" s="37">
        <f>SUM('Общий график RUB, BYN'!AU413:BF413)</f>
        <v>0</v>
      </c>
      <c r="J312" s="37">
        <f>SUM('Общий график RUB, BYN'!BH413:BS413)</f>
        <v>0</v>
      </c>
      <c r="K312" s="37">
        <f>SUM('Общий график RUB, BYN'!BU413:CF413)</f>
        <v>0</v>
      </c>
      <c r="L312" s="308">
        <f t="shared" si="25"/>
        <v>99124.261030735855</v>
      </c>
    </row>
    <row r="313" spans="1:13">
      <c r="A313" s="305" t="str">
        <f>'Общий график RUB, BYN'!A400</f>
        <v>BYN</v>
      </c>
      <c r="B313" s="306" t="str">
        <f>'Общий график RUB, BYN'!B400</f>
        <v>Закрыт</v>
      </c>
      <c r="C313" s="329" t="str">
        <f>'Общий график RUB, BYN'!C400</f>
        <v>BYN_121</v>
      </c>
      <c r="D313" s="312"/>
      <c r="E313" s="368" t="s">
        <v>146</v>
      </c>
      <c r="F313" s="46">
        <f>SUM('Общий график RUB, BYN'!G414:R414)</f>
        <v>30066.82</v>
      </c>
      <c r="G313" s="46">
        <f>SUM('Общий график RUB, BYN'!T414:AE414)</f>
        <v>49018.41</v>
      </c>
      <c r="H313" s="46">
        <f>SUM('Общий график RUB, BYN'!AG414:AR414)</f>
        <v>0</v>
      </c>
      <c r="I313" s="46">
        <f>SUM('Общий график RUB, BYN'!AU414:BF414)</f>
        <v>0</v>
      </c>
      <c r="J313" s="46">
        <f>SUM('Общий график RUB, BYN'!BH414:BS414)</f>
        <v>0</v>
      </c>
      <c r="K313" s="46">
        <f>SUM('Общий график RUB, BYN'!BU414:CF414)</f>
        <v>0</v>
      </c>
      <c r="L313" s="308">
        <f t="shared" si="25"/>
        <v>79085.23000000001</v>
      </c>
    </row>
    <row r="314" spans="1:13">
      <c r="A314" s="305" t="str">
        <f>'Общий график RUB, BYN'!A402</f>
        <v>BYN</v>
      </c>
      <c r="B314" s="306" t="str">
        <f>'Общий график RUB, BYN'!B402</f>
        <v>Закрыт</v>
      </c>
      <c r="C314" s="329" t="str">
        <f>'Общий график RUB, BYN'!C402</f>
        <v>BYN_121</v>
      </c>
      <c r="D314" s="312"/>
      <c r="E314" s="368" t="s">
        <v>57</v>
      </c>
      <c r="F314" s="46">
        <f>SUM('Общий график RUB, BYN'!G416:R416)</f>
        <v>12015.4742362734</v>
      </c>
      <c r="G314" s="46">
        <f>SUM('Общий график RUB, BYN'!T416:AE416)</f>
        <v>18696.252882159693</v>
      </c>
      <c r="H314" s="46">
        <f>SUM('Общий график RUB, BYN'!AG416:AR416)</f>
        <v>0</v>
      </c>
      <c r="I314" s="46">
        <f>SUM('Общий график RUB, BYN'!AU416:BF416)</f>
        <v>0</v>
      </c>
      <c r="J314" s="46">
        <f>SUM('Общий график RUB, BYN'!BH416:BS416)</f>
        <v>0</v>
      </c>
      <c r="K314" s="46">
        <f>SUM('Общий график RUB, BYN'!BU416:CF416)</f>
        <v>0</v>
      </c>
      <c r="L314" s="308">
        <f t="shared" si="25"/>
        <v>30711.727118433093</v>
      </c>
    </row>
    <row r="315" spans="1:13">
      <c r="A315" s="305" t="str">
        <f>'Общий график RUB, BYN'!A403</f>
        <v>BYN</v>
      </c>
      <c r="B315" s="306" t="str">
        <f>'Общий график RUB, BYN'!B403</f>
        <v>Закрыт</v>
      </c>
      <c r="C315" s="329" t="str">
        <f>'Общий график RUB, BYN'!C403</f>
        <v>BYN_121</v>
      </c>
      <c r="D315" s="312"/>
      <c r="E315" s="364" t="s">
        <v>64</v>
      </c>
      <c r="F315" s="51">
        <f>SUM('Общий график RUB, BYN'!G417:R417)</f>
        <v>8500</v>
      </c>
      <c r="G315" s="51">
        <f>SUM('Общий график RUB, BYN'!T417:AE417)</f>
        <v>241500</v>
      </c>
      <c r="H315" s="51">
        <f>SUM('Общий график RUB, BYN'!AG417:AR417)</f>
        <v>0</v>
      </c>
      <c r="I315" s="51">
        <f>SUM('Общий график RUB, BYN'!AU417:BF417)</f>
        <v>0</v>
      </c>
      <c r="J315" s="51">
        <f>SUM('Общий график RUB, BYN'!BH417:BS417)</f>
        <v>0</v>
      </c>
      <c r="K315" s="51">
        <f>SUM('Общий график RUB, BYN'!BU417:CF417)</f>
        <v>0</v>
      </c>
      <c r="L315" s="308">
        <f t="shared" si="25"/>
        <v>250000</v>
      </c>
    </row>
    <row r="316" spans="1:13" ht="15.75" thickBot="1">
      <c r="A316" s="309" t="str">
        <f>'Общий график RUB, BYN'!A405</f>
        <v>BYN</v>
      </c>
      <c r="B316" s="310" t="str">
        <f>'Общий график RUB, BYN'!B405</f>
        <v>Закрыт</v>
      </c>
      <c r="C316" s="329" t="str">
        <f>'Общий график RUB, BYN'!C405</f>
        <v>BYN_121</v>
      </c>
      <c r="D316" s="312"/>
      <c r="E316" s="364" t="s">
        <v>63</v>
      </c>
      <c r="F316" s="53">
        <f>SUM('Общий график RUB, BYN'!G419:R419)</f>
        <v>3450.6556245686684</v>
      </c>
      <c r="G316" s="53">
        <f>SUM('Общий график RUB, BYN'!T419:AE419)</f>
        <v>96834.448953650965</v>
      </c>
      <c r="H316" s="53">
        <f>SUM('Общий график RUB, BYN'!AG419:AR419)</f>
        <v>0</v>
      </c>
      <c r="I316" s="53">
        <f>SUM('Общий график RUB, BYN'!AU419:BF419)</f>
        <v>0</v>
      </c>
      <c r="J316" s="53">
        <f>SUM('Общий график RUB, BYN'!BH419:BS419)</f>
        <v>0</v>
      </c>
      <c r="K316" s="53">
        <f>SUM('Общий график RUB, BYN'!BU419:CF419)</f>
        <v>0</v>
      </c>
      <c r="L316" s="308">
        <f t="shared" si="25"/>
        <v>100285.10457821963</v>
      </c>
    </row>
    <row r="317" spans="1:13" ht="15.75" thickBot="1">
      <c r="A317" s="330" t="str">
        <f>'Общий график RUB, BYN'!A406</f>
        <v>BYN</v>
      </c>
      <c r="B317" s="324" t="str">
        <f>'Общий график RUB, BYN'!B406</f>
        <v>Закрыт</v>
      </c>
      <c r="C317" s="327" t="str">
        <f>'Общий график RUB, BYN'!C406</f>
        <v>BYN_121</v>
      </c>
      <c r="D317" s="315" t="s">
        <v>81</v>
      </c>
      <c r="E317" s="365" t="s">
        <v>101</v>
      </c>
      <c r="F317" s="250">
        <v>2021</v>
      </c>
      <c r="G317" s="250">
        <v>2022</v>
      </c>
      <c r="H317" s="250">
        <v>2023</v>
      </c>
      <c r="I317" s="250">
        <v>2024</v>
      </c>
      <c r="J317" s="250">
        <v>2025</v>
      </c>
      <c r="K317" s="250">
        <v>2026</v>
      </c>
      <c r="L317" s="316">
        <f>L309-L315</f>
        <v>0</v>
      </c>
      <c r="M317">
        <v>1</v>
      </c>
    </row>
    <row r="318" spans="1:13" outlineLevel="1">
      <c r="A318" s="302" t="str">
        <f>'Общий график RUB, BYN'!A407</f>
        <v>BYN</v>
      </c>
      <c r="B318" s="378" t="str">
        <f>'Общий график RUB, BYN'!B407</f>
        <v>Закрыт</v>
      </c>
      <c r="C318" s="303" t="str">
        <f>'Общий график RUB, BYN'!C407</f>
        <v>BYN_111</v>
      </c>
      <c r="D318" s="303">
        <f>'Общий график RUB, BYN'!D407</f>
        <v>250000</v>
      </c>
      <c r="E318" s="360"/>
      <c r="F318" s="59"/>
      <c r="G318" s="59"/>
      <c r="H318" s="59"/>
      <c r="I318" s="59"/>
      <c r="J318" s="59"/>
      <c r="K318" s="59"/>
      <c r="L318" s="304"/>
    </row>
    <row r="319" spans="1:13">
      <c r="A319" s="305" t="str">
        <f>'Общий график RUB, BYN'!A408</f>
        <v>BYN</v>
      </c>
      <c r="B319" s="306" t="str">
        <f>'Общий график RUB, BYN'!B408</f>
        <v>Закрыт</v>
      </c>
      <c r="C319" s="329" t="str">
        <f>'Общий график RUB, BYN'!C408</f>
        <v>BYN_111</v>
      </c>
      <c r="D319" s="307"/>
      <c r="E319" s="361" t="s">
        <v>147</v>
      </c>
      <c r="F319" s="32">
        <f>SUM('Общий график RUB, BYN'!G422:R422)</f>
        <v>0</v>
      </c>
      <c r="G319" s="32">
        <f>SUM('Общий график RUB, BYN'!T422:AE422)</f>
        <v>0</v>
      </c>
      <c r="H319" s="32">
        <f>SUM('Общий график RUB, BYN'!AG422:AR422)</f>
        <v>0</v>
      </c>
      <c r="I319" s="32">
        <f>SUM('Общий график RUB, BYN'!AU422:BF422)</f>
        <v>0</v>
      </c>
      <c r="J319" s="32">
        <f>SUM('Общий график RUB, BYN'!BH422:BS422)</f>
        <v>1000000</v>
      </c>
      <c r="K319" s="32">
        <f>SUM('Общий график RUB, BYN'!BU422:CF422)</f>
        <v>0</v>
      </c>
      <c r="L319" s="308">
        <f t="shared" ref="L319:L326" si="26">SUM(F319:K319)</f>
        <v>1000000</v>
      </c>
    </row>
    <row r="320" spans="1:13">
      <c r="A320" s="305" t="str">
        <f>'Общий график RUB, BYN'!A410</f>
        <v>BYN</v>
      </c>
      <c r="B320" s="306" t="str">
        <f>'Общий график RUB, BYN'!B410</f>
        <v>Закрыт</v>
      </c>
      <c r="C320" s="329" t="str">
        <f>'Общий график RUB, BYN'!C410</f>
        <v>BYN_111</v>
      </c>
      <c r="D320" s="307"/>
      <c r="E320" s="361" t="s">
        <v>26</v>
      </c>
      <c r="F320" s="32">
        <f>SUM('Общий график RUB, BYN'!G424:R424)</f>
        <v>0</v>
      </c>
      <c r="G320" s="32">
        <f>SUM('Общий график RUB, BYN'!T424:AE424)</f>
        <v>0</v>
      </c>
      <c r="H320" s="32">
        <f>SUM('Общий график RUB, BYN'!AG424:AR424)</f>
        <v>0</v>
      </c>
      <c r="I320" s="32">
        <f>SUM('Общий график RUB, BYN'!AU424:BF424)</f>
        <v>0</v>
      </c>
      <c r="J320" s="32">
        <f>SUM('Общий график RUB, BYN'!BH424:BS424)</f>
        <v>303352.04004246928</v>
      </c>
      <c r="K320" s="32">
        <f>SUM('Общий график RUB, BYN'!BU424:CF424)</f>
        <v>0</v>
      </c>
      <c r="L320" s="308">
        <f t="shared" si="26"/>
        <v>303352.04004246928</v>
      </c>
    </row>
    <row r="321" spans="1:13">
      <c r="A321" s="305" t="str">
        <f>'Общий график RUB, BYN'!A411</f>
        <v>BYN</v>
      </c>
      <c r="B321" s="306" t="str">
        <f>'Общий график RUB, BYN'!B411</f>
        <v>Закрыт</v>
      </c>
      <c r="C321" s="329" t="str">
        <f>'Общий график RUB, BYN'!C411</f>
        <v>BYN_111</v>
      </c>
      <c r="D321" s="312"/>
      <c r="E321" s="362" t="s">
        <v>145</v>
      </c>
      <c r="F321" s="37">
        <f>SUM('Общий график RUB, BYN'!G425:R425)</f>
        <v>0</v>
      </c>
      <c r="G321" s="37">
        <f>SUM('Общий график RUB, BYN'!T425:AE425)</f>
        <v>0</v>
      </c>
      <c r="H321" s="37">
        <f>SUM('Общий график RUB, BYN'!AG425:AR425)</f>
        <v>0</v>
      </c>
      <c r="I321" s="37">
        <f>SUM('Общий график RUB, BYN'!AU425:BF425)</f>
        <v>0</v>
      </c>
      <c r="J321" s="37">
        <f>SUM('Общий график RUB, BYN'!BH425:BS425)</f>
        <v>1000000</v>
      </c>
      <c r="K321" s="37">
        <f>SUM('Общий график RUB, BYN'!BU425:CF425)</f>
        <v>0</v>
      </c>
      <c r="L321" s="308">
        <f t="shared" si="26"/>
        <v>1000000</v>
      </c>
    </row>
    <row r="322" spans="1:13">
      <c r="A322" s="305" t="str">
        <f>'Общий график RUB, BYN'!A413</f>
        <v>BYN</v>
      </c>
      <c r="B322" s="306" t="str">
        <f>'Общий график RUB, BYN'!B413</f>
        <v>Закрыт</v>
      </c>
      <c r="C322" s="329" t="str">
        <f>'Общий график RUB, BYN'!C413</f>
        <v>BYN_111</v>
      </c>
      <c r="D322" s="312"/>
      <c r="E322" s="362" t="s">
        <v>51</v>
      </c>
      <c r="F322" s="37">
        <f>SUM('Общий график RUB, BYN'!G427:R427)</f>
        <v>0</v>
      </c>
      <c r="G322" s="37">
        <f>SUM('Общий график RUB, BYN'!T427:AE427)</f>
        <v>0</v>
      </c>
      <c r="H322" s="37">
        <f>SUM('Общий график RUB, BYN'!AG427:AR427)</f>
        <v>0</v>
      </c>
      <c r="I322" s="37">
        <f>SUM('Общий график RUB, BYN'!AU427:BF427)</f>
        <v>0</v>
      </c>
      <c r="J322" s="37">
        <f>SUM('Общий график RUB, BYN'!BH427:BS427)</f>
        <v>313472.21598388051</v>
      </c>
      <c r="K322" s="37">
        <f>SUM('Общий график RUB, BYN'!BU427:CF427)</f>
        <v>0</v>
      </c>
      <c r="L322" s="308">
        <f t="shared" si="26"/>
        <v>313472.21598388051</v>
      </c>
    </row>
    <row r="323" spans="1:13">
      <c r="A323" s="305" t="str">
        <f>'Общий график RUB, BYN'!A414</f>
        <v>BYN</v>
      </c>
      <c r="B323" s="306" t="str">
        <f>'Общий график RUB, BYN'!B414</f>
        <v>Закрыт</v>
      </c>
      <c r="C323" s="329" t="str">
        <f>'Общий график RUB, BYN'!C414</f>
        <v>BYN_111</v>
      </c>
      <c r="D323" s="312"/>
      <c r="E323" s="368" t="s">
        <v>146</v>
      </c>
      <c r="F323" s="46">
        <f>SUM('Общий график RUB, BYN'!G428:R428)</f>
        <v>0</v>
      </c>
      <c r="G323" s="46">
        <f>SUM('Общий график RUB, BYN'!T428:AE428)</f>
        <v>0</v>
      </c>
      <c r="H323" s="46">
        <f>SUM('Общий график RUB, BYN'!AG428:AR428)</f>
        <v>0</v>
      </c>
      <c r="I323" s="46">
        <f>SUM('Общий график RUB, BYN'!AU428:BF428)</f>
        <v>0</v>
      </c>
      <c r="J323" s="46">
        <f>SUM('Общий график RUB, BYN'!BH428:BS428)</f>
        <v>164844.01</v>
      </c>
      <c r="K323" s="46">
        <f>SUM('Общий график RUB, BYN'!BU428:CF428)</f>
        <v>217840.36</v>
      </c>
      <c r="L323" s="308">
        <f t="shared" si="26"/>
        <v>382684.37</v>
      </c>
    </row>
    <row r="324" spans="1:13">
      <c r="A324" s="305" t="str">
        <f>'Общий график RUB, BYN'!A416</f>
        <v>BYN</v>
      </c>
      <c r="B324" s="306" t="str">
        <f>'Общий график RUB, BYN'!B416</f>
        <v>Закрыт</v>
      </c>
      <c r="C324" s="329" t="str">
        <f>'Общий график RUB, BYN'!C416</f>
        <v>BYN_111</v>
      </c>
      <c r="D324" s="312"/>
      <c r="E324" s="368" t="s">
        <v>57</v>
      </c>
      <c r="F324" s="46">
        <f>SUM('Общий график RUB, BYN'!G430:R430)</f>
        <v>0</v>
      </c>
      <c r="G324" s="46">
        <f>SUM('Общий график RUB, BYN'!T430:AE430)</f>
        <v>0</v>
      </c>
      <c r="H324" s="46">
        <f>SUM('Общий график RUB, BYN'!AG430:AR430)</f>
        <v>0</v>
      </c>
      <c r="I324" s="46">
        <f>SUM('Общий график RUB, BYN'!AU430:BF430)</f>
        <v>0</v>
      </c>
      <c r="J324" s="46">
        <f>SUM('Общий график RUB, BYN'!BH430:BS430)</f>
        <v>54989.273671936855</v>
      </c>
      <c r="K324" s="46">
        <f>SUM('Общий график RUB, BYN'!BU430:CF430)</f>
        <v>73010.14177028522</v>
      </c>
      <c r="L324" s="308">
        <f t="shared" si="26"/>
        <v>127999.41544222207</v>
      </c>
    </row>
    <row r="325" spans="1:13">
      <c r="A325" s="305" t="str">
        <f>'Общий график RUB, BYN'!A417</f>
        <v>BYN</v>
      </c>
      <c r="B325" s="306" t="str">
        <f>'Общий график RUB, BYN'!B417</f>
        <v>Закрыт</v>
      </c>
      <c r="C325" s="329" t="str">
        <f>'Общий график RUB, BYN'!C417</f>
        <v>BYN_111</v>
      </c>
      <c r="D325" s="312"/>
      <c r="E325" s="364" t="s">
        <v>64</v>
      </c>
      <c r="F325" s="51">
        <f>SUM('Общий график RUB, BYN'!G431:R431)</f>
        <v>0</v>
      </c>
      <c r="G325" s="51">
        <f>SUM('Общий график RUB, BYN'!T431:AE431)</f>
        <v>0</v>
      </c>
      <c r="H325" s="51">
        <f>SUM('Общий график RUB, BYN'!AG431:AR431)</f>
        <v>0</v>
      </c>
      <c r="I325" s="51">
        <f>SUM('Общий график RUB, BYN'!AU431:BF431)</f>
        <v>0</v>
      </c>
      <c r="J325" s="51">
        <f>SUM('Общий график RUB, BYN'!BH431:BS431)</f>
        <v>30400</v>
      </c>
      <c r="K325" s="51">
        <f>SUM('Общий график RUB, BYN'!BU431:CF431)</f>
        <v>60000</v>
      </c>
      <c r="L325" s="308">
        <f t="shared" si="26"/>
        <v>90400</v>
      </c>
    </row>
    <row r="326" spans="1:13" ht="15.75" thickBot="1">
      <c r="A326" s="309" t="str">
        <f>'Общий график RUB, BYN'!A419</f>
        <v>BYN</v>
      </c>
      <c r="B326" s="310" t="str">
        <f>'Общий график RUB, BYN'!B419</f>
        <v>Закрыт</v>
      </c>
      <c r="C326" s="329" t="str">
        <f>'Общий график RUB, BYN'!C419</f>
        <v>BYN_111</v>
      </c>
      <c r="D326" s="312"/>
      <c r="E326" s="364" t="s">
        <v>63</v>
      </c>
      <c r="F326" s="53">
        <f>SUM('Общий график RUB, BYN'!G433:R433)</f>
        <v>0</v>
      </c>
      <c r="G326" s="53">
        <f>SUM('Общий график RUB, BYN'!T433:AE433)</f>
        <v>0</v>
      </c>
      <c r="H326" s="53">
        <f>SUM('Общий график RUB, BYN'!AG433:AR433)</f>
        <v>0</v>
      </c>
      <c r="I326" s="53">
        <f>SUM('Общий график RUB, BYN'!AU433:BF433)</f>
        <v>0</v>
      </c>
      <c r="J326" s="53">
        <f>SUM('Общий график RUB, BYN'!BH433:BS433)</f>
        <v>10234.185237746977</v>
      </c>
      <c r="K326" s="53">
        <f>SUM('Общий график RUB, BYN'!BU433:CF433)</f>
        <v>20109.260314374769</v>
      </c>
      <c r="L326" s="308">
        <f t="shared" si="26"/>
        <v>30343.445552121746</v>
      </c>
    </row>
    <row r="327" spans="1:13" ht="15.75" thickBot="1">
      <c r="A327" s="330" t="str">
        <f>'Общий график RUB, BYN'!A420</f>
        <v>BYN</v>
      </c>
      <c r="B327" s="324" t="str">
        <f>'Общий график RUB, BYN'!B420</f>
        <v>Закрыт</v>
      </c>
      <c r="C327" s="327" t="str">
        <f>'Общий график RUB, BYN'!C420</f>
        <v>BYN_111</v>
      </c>
      <c r="D327" s="315" t="s">
        <v>81</v>
      </c>
      <c r="E327" s="365" t="s">
        <v>101</v>
      </c>
      <c r="F327" s="250">
        <v>2021</v>
      </c>
      <c r="G327" s="250">
        <v>2022</v>
      </c>
      <c r="H327" s="250">
        <v>2023</v>
      </c>
      <c r="I327" s="250">
        <v>2024</v>
      </c>
      <c r="J327" s="250">
        <v>2025</v>
      </c>
      <c r="K327" s="250">
        <v>2026</v>
      </c>
      <c r="L327" s="316">
        <f>L319-L325</f>
        <v>909600</v>
      </c>
      <c r="M327">
        <v>1</v>
      </c>
    </row>
    <row r="328" spans="1:13" outlineLevel="1">
      <c r="A328" s="302" t="str">
        <f>'Общий график RUB, BYN'!A421</f>
        <v>BYN</v>
      </c>
      <c r="B328" s="379" t="str">
        <f>'Общий график RUB, BYN'!B421</f>
        <v>Активен</v>
      </c>
      <c r="C328" s="303" t="str">
        <f>'Общий график RUB, BYN'!C421</f>
        <v>BLESAVARIS_BYN.2025.01</v>
      </c>
      <c r="D328" s="303">
        <f>'Общий график RUB, BYN'!D421</f>
        <v>1000000</v>
      </c>
      <c r="E328" s="360"/>
      <c r="F328" s="59"/>
      <c r="G328" s="59"/>
      <c r="H328" s="59"/>
      <c r="I328" s="59"/>
      <c r="J328" s="59"/>
      <c r="K328" s="59"/>
      <c r="L328" s="304"/>
    </row>
    <row r="329" spans="1:13">
      <c r="A329" s="305" t="str">
        <f>'Общий график RUB, BYN'!A422</f>
        <v>BYN</v>
      </c>
      <c r="B329" s="332" t="str">
        <f>'Общий график RUB, BYN'!B422</f>
        <v>Активен</v>
      </c>
      <c r="C329" s="329" t="str">
        <f>'Общий график RUB, BYN'!C422</f>
        <v>BLESAVARIS_BYN.2025.01</v>
      </c>
      <c r="D329" s="307"/>
      <c r="E329" s="361" t="s">
        <v>132</v>
      </c>
      <c r="F329" s="32">
        <f>SUM('Общий график RUB, BYN'!G436:R436)</f>
        <v>0</v>
      </c>
      <c r="G329" s="32">
        <f>SUM('Общий график RUB, BYN'!T436:AE436)</f>
        <v>0</v>
      </c>
      <c r="H329" s="32">
        <f>SUM('Общий график RUB, BYN'!AG436:AR436)</f>
        <v>0</v>
      </c>
      <c r="I329" s="32">
        <f>SUM('Общий график RUB, BYN'!AU436:BF436)</f>
        <v>0</v>
      </c>
      <c r="J329" s="32">
        <f>SUM('Общий график RUB, BYN'!BH436:BS436)</f>
        <v>1000000</v>
      </c>
      <c r="K329" s="32">
        <f>SUM('Общий график RUB, BYN'!BU436:CF436)</f>
        <v>0</v>
      </c>
      <c r="L329" s="308">
        <f t="shared" ref="L329:L336" si="27">SUM(F329:K329)</f>
        <v>1000000</v>
      </c>
    </row>
    <row r="330" spans="1:13">
      <c r="A330" s="305" t="str">
        <f>'Общий график RUB, BYN'!A424</f>
        <v>BYN</v>
      </c>
      <c r="B330" s="332" t="str">
        <f>'Общий график RUB, BYN'!B424</f>
        <v>Активен</v>
      </c>
      <c r="C330" s="329" t="str">
        <f>'Общий график RUB, BYN'!C424</f>
        <v>BLESAVARIS_BYN.2025.01</v>
      </c>
      <c r="D330" s="307"/>
      <c r="E330" s="361" t="s">
        <v>26</v>
      </c>
      <c r="F330" s="32">
        <f>SUM('Общий график RUB, BYN'!G438:R438)</f>
        <v>0</v>
      </c>
      <c r="G330" s="32">
        <f>SUM('Общий график RUB, BYN'!T438:AE438)</f>
        <v>0</v>
      </c>
      <c r="H330" s="32">
        <f>SUM('Общий график RUB, BYN'!AG438:AR438)</f>
        <v>0</v>
      </c>
      <c r="I330" s="32">
        <f>SUM('Общий график RUB, BYN'!AU438:BF438)</f>
        <v>0</v>
      </c>
      <c r="J330" s="32">
        <f>SUM('Общий график RUB, BYN'!BH438:BS438)</f>
        <v>322851.42377477884</v>
      </c>
      <c r="K330" s="32">
        <f>SUM('Общий график RUB, BYN'!BU438:CF438)</f>
        <v>0</v>
      </c>
      <c r="L330" s="308">
        <f t="shared" si="27"/>
        <v>322851.42377477884</v>
      </c>
    </row>
    <row r="331" spans="1:13">
      <c r="A331" s="305" t="str">
        <f>'Общий график RUB, BYN'!A425</f>
        <v>BYN</v>
      </c>
      <c r="B331" s="331" t="str">
        <f>'Общий график RUB, BYN'!B425</f>
        <v>Активен</v>
      </c>
      <c r="C331" s="329" t="str">
        <f>'Общий график RUB, BYN'!C425</f>
        <v>BLESAVARIS_BYN.2025.01</v>
      </c>
      <c r="D331" s="311"/>
      <c r="E331" s="362" t="s">
        <v>145</v>
      </c>
      <c r="F331" s="37">
        <f>SUM('Общий график RUB, BYN'!G439:R439)</f>
        <v>0</v>
      </c>
      <c r="G331" s="37">
        <f>SUM('Общий график RUB, BYN'!T439:AE439)</f>
        <v>0</v>
      </c>
      <c r="H331" s="37">
        <f>SUM('Общий график RUB, BYN'!AG439:AR439)</f>
        <v>0</v>
      </c>
      <c r="I331" s="37">
        <f>SUM('Общий график RUB, BYN'!AU439:BF439)</f>
        <v>0</v>
      </c>
      <c r="J331" s="37">
        <f>SUM('Общий график RUB, BYN'!BH439:BS439)</f>
        <v>1000000</v>
      </c>
      <c r="K331" s="37">
        <f>SUM('Общий график RUB, BYN'!BU439:CF439)</f>
        <v>0</v>
      </c>
      <c r="L331" s="308">
        <f t="shared" si="27"/>
        <v>1000000</v>
      </c>
    </row>
    <row r="332" spans="1:13">
      <c r="A332" s="305" t="str">
        <f>'Общий график RUB, BYN'!A427</f>
        <v>BYN</v>
      </c>
      <c r="B332" s="331" t="str">
        <f>'Общий график RUB, BYN'!B427</f>
        <v>Активен</v>
      </c>
      <c r="C332" s="329" t="str">
        <f>'Общий график RUB, BYN'!C427</f>
        <v>BLESAVARIS_BYN.2025.01</v>
      </c>
      <c r="D332" s="312"/>
      <c r="E332" s="362" t="s">
        <v>51</v>
      </c>
      <c r="F332" s="37">
        <f>SUM('Общий график RUB, BYN'!G441:R441)</f>
        <v>0</v>
      </c>
      <c r="G332" s="37">
        <f>SUM('Общий график RUB, BYN'!T441:AE441)</f>
        <v>0</v>
      </c>
      <c r="H332" s="37">
        <f>SUM('Общий график RUB, BYN'!AG441:AR441)</f>
        <v>0</v>
      </c>
      <c r="I332" s="37">
        <f>SUM('Общий график RUB, BYN'!AU441:BF441)</f>
        <v>0</v>
      </c>
      <c r="J332" s="37">
        <f>SUM('Общий график RUB, BYN'!BH441:BS441)</f>
        <v>335443.76736403297</v>
      </c>
      <c r="K332" s="37">
        <f>SUM('Общий график RUB, BYN'!BU441:CF441)</f>
        <v>0</v>
      </c>
      <c r="L332" s="308">
        <f t="shared" si="27"/>
        <v>335443.76736403297</v>
      </c>
    </row>
    <row r="333" spans="1:13">
      <c r="A333" s="305" t="str">
        <f>'Общий график RUB, BYN'!A428</f>
        <v>BYN</v>
      </c>
      <c r="B333" s="331" t="str">
        <f>'Общий график RUB, BYN'!B428</f>
        <v>Активен</v>
      </c>
      <c r="C333" s="329" t="str">
        <f>'Общий график RUB, BYN'!C428</f>
        <v>BLESAVARIS_BYN.2025.01</v>
      </c>
      <c r="D333" s="312"/>
      <c r="E333" s="363" t="s">
        <v>146</v>
      </c>
      <c r="F333" s="46">
        <f>SUM('Общий график RUB, BYN'!G442:R442)</f>
        <v>0</v>
      </c>
      <c r="G333" s="46">
        <f>SUM('Общий график RUB, BYN'!T442:AE442)</f>
        <v>0</v>
      </c>
      <c r="H333" s="46">
        <f>SUM('Общий график RUB, BYN'!AG442:AR442)</f>
        <v>0</v>
      </c>
      <c r="I333" s="46">
        <f>SUM('Общий график RUB, BYN'!AU442:BF442)</f>
        <v>0</v>
      </c>
      <c r="J333" s="46">
        <f>SUM('Общий график RUB, BYN'!BH442:BS442)</f>
        <v>65951.44</v>
      </c>
      <c r="K333" s="46">
        <f>SUM('Общий график RUB, BYN'!BU442:CF442)</f>
        <v>217840.36</v>
      </c>
      <c r="L333" s="308">
        <f t="shared" si="27"/>
        <v>283791.8</v>
      </c>
    </row>
    <row r="334" spans="1:13">
      <c r="A334" s="305" t="str">
        <f>'Общий график RUB, BYN'!A430</f>
        <v>BYN</v>
      </c>
      <c r="B334" s="331" t="str">
        <f>'Общий график RUB, BYN'!B430</f>
        <v>Активен</v>
      </c>
      <c r="C334" s="329" t="str">
        <f>'Общий график RUB, BYN'!C430</f>
        <v>BLESAVARIS_BYN.2025.01</v>
      </c>
      <c r="D334" s="312"/>
      <c r="E334" s="363" t="s">
        <v>57</v>
      </c>
      <c r="F334" s="46">
        <f>SUM('Общий график RUB, BYN'!G444:R444)</f>
        <v>0</v>
      </c>
      <c r="G334" s="46">
        <f>SUM('Общий график RUB, BYN'!T444:AE444)</f>
        <v>0</v>
      </c>
      <c r="H334" s="46">
        <f>SUM('Общий график RUB, BYN'!AG444:AR444)</f>
        <v>0</v>
      </c>
      <c r="I334" s="46">
        <f>SUM('Общий график RUB, BYN'!AU444:BF444)</f>
        <v>0</v>
      </c>
      <c r="J334" s="46">
        <f>SUM('Общий график RUB, BYN'!BH444:BS444)</f>
        <v>22056.757041405901</v>
      </c>
      <c r="K334" s="46">
        <f>SUM('Общий график RUB, BYN'!BU444:CF444)</f>
        <v>73010.14177028522</v>
      </c>
      <c r="L334" s="308">
        <f t="shared" si="27"/>
        <v>95066.89881169112</v>
      </c>
    </row>
    <row r="335" spans="1:13">
      <c r="A335" s="305" t="str">
        <f>'Общий график RUB, BYN'!A431</f>
        <v>BYN</v>
      </c>
      <c r="B335" s="331" t="str">
        <f>'Общий график RUB, BYN'!B431</f>
        <v>Активен</v>
      </c>
      <c r="C335" s="329" t="str">
        <f>'Общий график RUB, BYN'!C431</f>
        <v>BLESAVARIS_BYN.2025.01</v>
      </c>
      <c r="D335" s="312"/>
      <c r="E335" s="364" t="s">
        <v>64</v>
      </c>
      <c r="F335" s="51">
        <f>SUM('Общий график RUB, BYN'!G445:R445)</f>
        <v>0</v>
      </c>
      <c r="G335" s="51">
        <f>SUM('Общий график RUB, BYN'!T445:AE445)</f>
        <v>0</v>
      </c>
      <c r="H335" s="51">
        <f>SUM('Общий график RUB, BYN'!AG445:AR445)</f>
        <v>0</v>
      </c>
      <c r="I335" s="51">
        <f>SUM('Общий график RUB, BYN'!AU445:BF445)</f>
        <v>0</v>
      </c>
      <c r="J335" s="51">
        <f>SUM('Общий график RUB, BYN'!BH445:BS445)</f>
        <v>2450</v>
      </c>
      <c r="K335" s="51">
        <f>SUM('Общий график RUB, BYN'!BU445:CF445)</f>
        <v>60000</v>
      </c>
      <c r="L335" s="308">
        <f t="shared" si="27"/>
        <v>62450</v>
      </c>
    </row>
    <row r="336" spans="1:13" ht="15.75" thickBot="1">
      <c r="A336" s="305" t="str">
        <f>'Общий график RUB, BYN'!A433</f>
        <v>BYN</v>
      </c>
      <c r="B336" s="331" t="str">
        <f>'Общий график RUB, BYN'!B433</f>
        <v>Активен</v>
      </c>
      <c r="C336" s="329" t="str">
        <f>'Общий график RUB, BYN'!C433</f>
        <v>BLESAVARIS_BYN.2025.01</v>
      </c>
      <c r="D336" s="312"/>
      <c r="E336" s="364" t="s">
        <v>63</v>
      </c>
      <c r="F336" s="53">
        <f>SUM('Общий график RUB, BYN'!G447:R447)</f>
        <v>0</v>
      </c>
      <c r="G336" s="53">
        <f>SUM('Общий график RUB, BYN'!T447:AE447)</f>
        <v>0</v>
      </c>
      <c r="H336" s="53">
        <f>SUM('Общий график RUB, BYN'!AG447:AR447)</f>
        <v>0</v>
      </c>
      <c r="I336" s="53">
        <f>SUM('Общий график RUB, BYN'!AU447:BF447)</f>
        <v>0</v>
      </c>
      <c r="J336" s="53">
        <f>SUM('Общий график RUB, BYN'!BH447:BS447)</f>
        <v>823.00801979828225</v>
      </c>
      <c r="K336" s="53">
        <f>SUM('Общий график RUB, BYN'!BU447:CF447)</f>
        <v>20109.260314374769</v>
      </c>
      <c r="L336" s="308">
        <f t="shared" si="27"/>
        <v>20932.268334173052</v>
      </c>
    </row>
    <row r="337" spans="1:13" ht="15.75" thickBot="1">
      <c r="A337" s="313" t="str">
        <f>'Общий график RUB, BYN'!A434</f>
        <v>BYN</v>
      </c>
      <c r="B337" s="333" t="str">
        <f>'Общий график RUB, BYN'!B434</f>
        <v>Активен</v>
      </c>
      <c r="C337" s="315" t="str">
        <f>'Общий график RUB, BYN'!C434</f>
        <v>BLESAVARIS_BYN.2025.01</v>
      </c>
      <c r="D337" s="315" t="s">
        <v>81</v>
      </c>
      <c r="E337" s="365" t="s">
        <v>101</v>
      </c>
      <c r="F337" s="250">
        <v>2021</v>
      </c>
      <c r="G337" s="250">
        <v>2022</v>
      </c>
      <c r="H337" s="250">
        <v>2023</v>
      </c>
      <c r="I337" s="250">
        <v>2024</v>
      </c>
      <c r="J337" s="250">
        <v>2025</v>
      </c>
      <c r="K337" s="250">
        <v>2026</v>
      </c>
      <c r="L337" s="316">
        <f>L329-L335</f>
        <v>937550</v>
      </c>
      <c r="M337">
        <v>1</v>
      </c>
    </row>
    <row r="338" spans="1:13" outlineLevel="1">
      <c r="A338" s="302" t="str">
        <f>'Общий график RUB, BYN'!A435</f>
        <v>BYN</v>
      </c>
      <c r="B338" s="379" t="str">
        <f>'Общий график RUB, BYN'!B435</f>
        <v>Активен</v>
      </c>
      <c r="C338" s="303" t="str">
        <f>'Общий график RUB, BYN'!C435</f>
        <v>BLESAVARIS_BYN.2025.02</v>
      </c>
      <c r="D338" s="303">
        <f>'Общий график RUB, BYN'!D435</f>
        <v>1000000</v>
      </c>
      <c r="E338" s="360"/>
      <c r="F338" s="59"/>
      <c r="G338" s="59"/>
      <c r="H338" s="59"/>
      <c r="I338" s="59"/>
      <c r="J338" s="59"/>
      <c r="K338" s="59"/>
      <c r="L338" s="304"/>
    </row>
    <row r="339" spans="1:13">
      <c r="A339" s="305" t="str">
        <f>'Общий график RUB, BYN'!A436</f>
        <v>BYN</v>
      </c>
      <c r="B339" s="332" t="str">
        <f>'Общий график RUB, BYN'!B436</f>
        <v>Активен</v>
      </c>
      <c r="C339" s="329" t="str">
        <f>'Общий график RUB, BYN'!C436</f>
        <v>BLESAVARIS_BYN.2025.02</v>
      </c>
      <c r="D339" s="307"/>
      <c r="E339" s="361" t="s">
        <v>132</v>
      </c>
      <c r="F339" s="32">
        <f>SUM('Общий график RUB, BYN'!G450:R450)</f>
        <v>0</v>
      </c>
      <c r="G339" s="32">
        <f>SUM('Общий график RUB, BYN'!T450:AE450)</f>
        <v>0</v>
      </c>
      <c r="H339" s="32">
        <f>SUM('Общий график RUB, BYN'!AG450:AR450)</f>
        <v>0</v>
      </c>
      <c r="I339" s="32">
        <f>SUM('Общий график RUB, BYN'!AU450:BF450)</f>
        <v>0</v>
      </c>
      <c r="J339" s="32">
        <f>SUM('Общий график RUB, BYN'!BH450:BS450)</f>
        <v>300000</v>
      </c>
      <c r="K339" s="32">
        <f>SUM('Общий график RUB, BYN'!BU450:CF450)</f>
        <v>0</v>
      </c>
      <c r="L339" s="308">
        <f t="shared" ref="L339:L346" si="28">SUM(F339:K339)</f>
        <v>300000</v>
      </c>
    </row>
    <row r="340" spans="1:13">
      <c r="A340" s="305" t="str">
        <f>'Общий график RUB, BYN'!A438</f>
        <v>BYN</v>
      </c>
      <c r="B340" s="332" t="str">
        <f>'Общий график RUB, BYN'!B438</f>
        <v>Активен</v>
      </c>
      <c r="C340" s="329" t="str">
        <f>'Общий график RUB, BYN'!C438</f>
        <v>BLESAVARIS_BYN.2025.02</v>
      </c>
      <c r="D340" s="307"/>
      <c r="E340" s="361" t="s">
        <v>26</v>
      </c>
      <c r="F340" s="32">
        <f>SUM('Общий график RUB, BYN'!G452:R452)</f>
        <v>0</v>
      </c>
      <c r="G340" s="32">
        <f>SUM('Общий график RUB, BYN'!T452:AE452)</f>
        <v>0</v>
      </c>
      <c r="H340" s="32">
        <f>SUM('Общий график RUB, BYN'!AG452:AR452)</f>
        <v>0</v>
      </c>
      <c r="I340" s="32">
        <f>SUM('Общий график RUB, BYN'!AU452:BF452)</f>
        <v>0</v>
      </c>
      <c r="J340" s="32">
        <f>SUM('Общий график RUB, BYN'!BH452:BS452)</f>
        <v>300000</v>
      </c>
      <c r="K340" s="32">
        <f>SUM('Общий график RUB, BYN'!BU452:CF452)</f>
        <v>0</v>
      </c>
      <c r="L340" s="308">
        <f t="shared" si="28"/>
        <v>300000</v>
      </c>
    </row>
    <row r="341" spans="1:13">
      <c r="A341" s="305" t="str">
        <f>'Общий график RUB, BYN'!A439</f>
        <v>BYN</v>
      </c>
      <c r="B341" s="331" t="str">
        <f>'Общий график RUB, BYN'!B439</f>
        <v>Активен</v>
      </c>
      <c r="C341" s="329" t="str">
        <f>'Общий график RUB, BYN'!C439</f>
        <v>BLESAVARIS_BYN.2025.02</v>
      </c>
      <c r="D341" s="311"/>
      <c r="E341" s="362" t="s">
        <v>145</v>
      </c>
      <c r="F341" s="37">
        <f>SUM('Общий график RUB, BYN'!G453:R453)</f>
        <v>0</v>
      </c>
      <c r="G341" s="37">
        <f>SUM('Общий график RUB, BYN'!T453:AE453)</f>
        <v>0</v>
      </c>
      <c r="H341" s="37">
        <f>SUM('Общий график RUB, BYN'!AG453:AR453)</f>
        <v>0</v>
      </c>
      <c r="I341" s="37">
        <f>SUM('Общий график RUB, BYN'!AU453:BF453)</f>
        <v>0</v>
      </c>
      <c r="J341" s="37">
        <f>SUM('Общий график RUB, BYN'!BH453:BS453)</f>
        <v>300000</v>
      </c>
      <c r="K341" s="37">
        <f>SUM('Общий график RUB, BYN'!BU453:CF453)</f>
        <v>0</v>
      </c>
      <c r="L341" s="308">
        <f t="shared" si="28"/>
        <v>300000</v>
      </c>
    </row>
    <row r="342" spans="1:13">
      <c r="A342" s="305" t="str">
        <f>'Общий график RUB, BYN'!A441</f>
        <v>BYN</v>
      </c>
      <c r="B342" s="331" t="str">
        <f>'Общий график RUB, BYN'!B441</f>
        <v>Активен</v>
      </c>
      <c r="C342" s="329" t="str">
        <f>'Общий график RUB, BYN'!C441</f>
        <v>BLESAVARIS_BYN.2025.02</v>
      </c>
      <c r="D342" s="312"/>
      <c r="E342" s="362" t="s">
        <v>51</v>
      </c>
      <c r="F342" s="37">
        <f>SUM('Общий график RUB, BYN'!G455:R455)</f>
        <v>0</v>
      </c>
      <c r="G342" s="37">
        <f>SUM('Общий график RUB, BYN'!T455:AE455)</f>
        <v>0</v>
      </c>
      <c r="H342" s="37">
        <f>SUM('Общий график RUB, BYN'!AG455:AR455)</f>
        <v>0</v>
      </c>
      <c r="I342" s="37">
        <f>SUM('Общий график RUB, BYN'!AU455:BF455)</f>
        <v>0</v>
      </c>
      <c r="J342" s="37">
        <f>SUM('Общий график RUB, BYN'!BH455:BS455)</f>
        <v>300000</v>
      </c>
      <c r="K342" s="37">
        <f>SUM('Общий график RUB, BYN'!BU455:CF455)</f>
        <v>0</v>
      </c>
      <c r="L342" s="308">
        <f t="shared" si="28"/>
        <v>300000</v>
      </c>
    </row>
    <row r="343" spans="1:13">
      <c r="A343" s="305" t="str">
        <f>'Общий график RUB, BYN'!A442</f>
        <v>BYN</v>
      </c>
      <c r="B343" s="331" t="str">
        <f>'Общий график RUB, BYN'!B442</f>
        <v>Активен</v>
      </c>
      <c r="C343" s="329" t="str">
        <f>'Общий график RUB, BYN'!C442</f>
        <v>BLESAVARIS_BYN.2025.02</v>
      </c>
      <c r="D343" s="312"/>
      <c r="E343" s="363" t="s">
        <v>146</v>
      </c>
      <c r="F343" s="46">
        <f>SUM('Общий график RUB, BYN'!G456:R456)</f>
        <v>0</v>
      </c>
      <c r="G343" s="46">
        <f>SUM('Общий график RUB, BYN'!T456:AE456)</f>
        <v>0</v>
      </c>
      <c r="H343" s="46">
        <f>SUM('Общий график RUB, BYN'!AG456:AR456)</f>
        <v>0</v>
      </c>
      <c r="I343" s="46">
        <f>SUM('Общий график RUB, BYN'!AU456:BF456)</f>
        <v>0</v>
      </c>
      <c r="J343" s="46">
        <f>SUM('Общий график RUB, BYN'!BH456:BS456)</f>
        <v>10530.61</v>
      </c>
      <c r="K343" s="46">
        <f>SUM('Общий график RUB, BYN'!BU456:CF456)</f>
        <v>28200</v>
      </c>
      <c r="L343" s="308">
        <f t="shared" si="28"/>
        <v>38730.61</v>
      </c>
    </row>
    <row r="344" spans="1:13">
      <c r="A344" s="305" t="str">
        <f>'Общий график RUB, BYN'!A444</f>
        <v>BYN</v>
      </c>
      <c r="B344" s="331" t="str">
        <f>'Общий график RUB, BYN'!B444</f>
        <v>Активен</v>
      </c>
      <c r="C344" s="329" t="str">
        <f>'Общий график RUB, BYN'!C444</f>
        <v>BLESAVARIS_BYN.2025.02</v>
      </c>
      <c r="D344" s="312"/>
      <c r="E344" s="363" t="s">
        <v>57</v>
      </c>
      <c r="F344" s="46">
        <f>SUM('Общий график RUB, BYN'!G458:R458)</f>
        <v>0</v>
      </c>
      <c r="G344" s="46">
        <f>SUM('Общий график RUB, BYN'!T458:AE458)</f>
        <v>0</v>
      </c>
      <c r="H344" s="46">
        <f>SUM('Общий график RUB, BYN'!AG458:AR458)</f>
        <v>0</v>
      </c>
      <c r="I344" s="46">
        <f>SUM('Общий график RUB, BYN'!AU458:BF458)</f>
        <v>0</v>
      </c>
      <c r="J344" s="46">
        <f>SUM('Общий график RUB, BYN'!BH458:BS458)</f>
        <v>10530.61</v>
      </c>
      <c r="K344" s="46">
        <f>SUM('Общий график RUB, BYN'!BU458:CF458)</f>
        <v>28200</v>
      </c>
      <c r="L344" s="308">
        <f t="shared" si="28"/>
        <v>38730.61</v>
      </c>
    </row>
    <row r="345" spans="1:13">
      <c r="A345" s="305" t="str">
        <f>'Общий график RUB, BYN'!A445</f>
        <v>BYN</v>
      </c>
      <c r="B345" s="331" t="str">
        <f>'Общий график RUB, BYN'!B445</f>
        <v>Активен</v>
      </c>
      <c r="C345" s="329" t="str">
        <f>'Общий график RUB, BYN'!C445</f>
        <v>BLESAVARIS_BYN.2025.02</v>
      </c>
      <c r="D345" s="312"/>
      <c r="E345" s="364" t="s">
        <v>64</v>
      </c>
      <c r="F345" s="51">
        <f>SUM('Общий график RUB, BYN'!G459:R459)</f>
        <v>0</v>
      </c>
      <c r="G345" s="51">
        <f>SUM('Общий график RUB, BYN'!T459:AE459)</f>
        <v>0</v>
      </c>
      <c r="H345" s="51">
        <f>SUM('Общий график RUB, BYN'!AG459:AR459)</f>
        <v>0</v>
      </c>
      <c r="I345" s="51">
        <f>SUM('Общий график RUB, BYN'!AU459:BF459)</f>
        <v>0</v>
      </c>
      <c r="J345" s="51">
        <f>SUM('Общий график RUB, BYN'!BH459:BS459)</f>
        <v>1000</v>
      </c>
      <c r="K345" s="51">
        <f>SUM('Общий график RUB, BYN'!BU459:CF459)</f>
        <v>4000</v>
      </c>
      <c r="L345" s="308">
        <f t="shared" si="28"/>
        <v>5000</v>
      </c>
    </row>
    <row r="346" spans="1:13" ht="15.75" thickBot="1">
      <c r="A346" s="305" t="str">
        <f>'Общий график RUB, BYN'!A447</f>
        <v>BYN</v>
      </c>
      <c r="B346" s="331" t="str">
        <f>'Общий график RUB, BYN'!B447</f>
        <v>Активен</v>
      </c>
      <c r="C346" s="329" t="str">
        <f>'Общий график RUB, BYN'!C447</f>
        <v>BLESAVARIS_BYN.2025.02</v>
      </c>
      <c r="D346" s="312"/>
      <c r="E346" s="364" t="s">
        <v>63</v>
      </c>
      <c r="F346" s="53">
        <f>SUM('Общий график RUB, BYN'!G461:R461)</f>
        <v>0</v>
      </c>
      <c r="G346" s="53">
        <f>SUM('Общий график RUB, BYN'!T461:AE461)</f>
        <v>0</v>
      </c>
      <c r="H346" s="53">
        <f>SUM('Общий график RUB, BYN'!AG461:AR461)</f>
        <v>0</v>
      </c>
      <c r="I346" s="53">
        <f>SUM('Общий график RUB, BYN'!AU461:BF461)</f>
        <v>0</v>
      </c>
      <c r="J346" s="53">
        <f>SUM('Общий график RUB, BYN'!BH461:BS461)</f>
        <v>1000</v>
      </c>
      <c r="K346" s="53">
        <f>SUM('Общий график RUB, BYN'!BU461:CF461)</f>
        <v>4000</v>
      </c>
      <c r="L346" s="308">
        <f t="shared" si="28"/>
        <v>5000</v>
      </c>
    </row>
    <row r="347" spans="1:13" ht="15.75" thickBot="1">
      <c r="A347" s="313" t="str">
        <f>'Общий график RUB, BYN'!A448</f>
        <v>BYN</v>
      </c>
      <c r="B347" s="333" t="str">
        <f>'Общий график RUB, BYN'!B448</f>
        <v>Активен</v>
      </c>
      <c r="C347" s="315" t="str">
        <f>'Общий график RUB, BYN'!C448</f>
        <v>BLESAVARIS_BYN.2025.02</v>
      </c>
      <c r="D347" s="315" t="s">
        <v>81</v>
      </c>
      <c r="E347" s="365" t="s">
        <v>101</v>
      </c>
      <c r="F347" s="250">
        <v>2021</v>
      </c>
      <c r="G347" s="250">
        <v>2022</v>
      </c>
      <c r="H347" s="250">
        <v>2023</v>
      </c>
      <c r="I347" s="250">
        <v>2024</v>
      </c>
      <c r="J347" s="250">
        <v>2025</v>
      </c>
      <c r="K347" s="250">
        <v>2026</v>
      </c>
      <c r="L347" s="316">
        <f>L339-L345</f>
        <v>295000</v>
      </c>
      <c r="M347">
        <v>1</v>
      </c>
    </row>
    <row r="348" spans="1:13" outlineLevel="1">
      <c r="A348" s="302" t="str">
        <f>'Общий график RUB, BYN'!A449</f>
        <v>USD</v>
      </c>
      <c r="B348" s="379" t="str">
        <f>'Общий график RUB, BYN'!B449</f>
        <v>Активен</v>
      </c>
      <c r="C348" s="303" t="str">
        <f>'Общий график RUB, BYN'!C449</f>
        <v>BLESAVARIS_USD.2025.03</v>
      </c>
      <c r="D348" s="303">
        <f>'Общий график RUB, BYN'!D449</f>
        <v>300000</v>
      </c>
      <c r="E348" s="360"/>
      <c r="F348" s="59"/>
      <c r="G348" s="59"/>
      <c r="H348" s="59"/>
      <c r="I348" s="59"/>
      <c r="J348" s="59"/>
      <c r="K348" s="59"/>
      <c r="L348" s="304"/>
    </row>
    <row r="349" spans="1:13">
      <c r="A349" s="305" t="str">
        <f>'Общий график RUB, BYN'!A450</f>
        <v>USD</v>
      </c>
      <c r="B349" s="332" t="str">
        <f>'Общий график RUB, BYN'!B450</f>
        <v>Активен</v>
      </c>
      <c r="C349" s="329" t="str">
        <f>'Общий график RUB, BYN'!C450</f>
        <v>BLESAVARIS_USD.2025.03</v>
      </c>
      <c r="D349" s="307"/>
      <c r="E349" s="361" t="s">
        <v>136</v>
      </c>
      <c r="F349" s="32">
        <f>SUM('Общий график RUB, BYN'!G464:R464)</f>
        <v>0</v>
      </c>
      <c r="G349" s="32">
        <f>SUM('Общий график RUB, BYN'!T464:AE464)</f>
        <v>0</v>
      </c>
      <c r="H349" s="32">
        <f>SUM('Общий график RUB, BYN'!AG464:AR464)</f>
        <v>0</v>
      </c>
      <c r="I349" s="32">
        <f>SUM('Общий график RUB, BYN'!AU464:BF464)</f>
        <v>0</v>
      </c>
      <c r="J349" s="32">
        <f>SUM('Общий график RUB, BYN'!BH464:BS464)</f>
        <v>1000000</v>
      </c>
      <c r="K349" s="32">
        <f>SUM('Общий график RUB, BYN'!BU464:CF464)</f>
        <v>0</v>
      </c>
      <c r="L349" s="308">
        <f t="shared" ref="L349:L356" si="29">SUM(F349:K349)</f>
        <v>1000000</v>
      </c>
    </row>
    <row r="350" spans="1:13">
      <c r="A350" s="305" t="str">
        <f>'Общий график RUB, BYN'!A452</f>
        <v>USD</v>
      </c>
      <c r="B350" s="332" t="str">
        <f>'Общий график RUB, BYN'!B452</f>
        <v>Активен</v>
      </c>
      <c r="C350" s="329" t="str">
        <f>'Общий график RUB, BYN'!C452</f>
        <v>BLESAVARIS_USD.2025.03</v>
      </c>
      <c r="D350" s="307"/>
      <c r="E350" s="361" t="s">
        <v>26</v>
      </c>
      <c r="F350" s="32">
        <f>SUM('Общий график RUB, BYN'!G466:R466)</f>
        <v>0</v>
      </c>
      <c r="G350" s="32">
        <f>SUM('Общий график RUB, BYN'!T466:AE466)</f>
        <v>0</v>
      </c>
      <c r="H350" s="32">
        <f>SUM('Общий график RUB, BYN'!AG466:AR466)</f>
        <v>0</v>
      </c>
      <c r="I350" s="32">
        <f>SUM('Общий график RUB, BYN'!AU466:BF466)</f>
        <v>0</v>
      </c>
      <c r="J350" s="32">
        <f>SUM('Общий график RUB, BYN'!BH466:BS466)</f>
        <v>335154.33857291285</v>
      </c>
      <c r="K350" s="32">
        <f>SUM('Общий график RUB, BYN'!BU466:CF466)</f>
        <v>0</v>
      </c>
      <c r="L350" s="308">
        <f t="shared" si="29"/>
        <v>335154.33857291285</v>
      </c>
    </row>
    <row r="351" spans="1:13">
      <c r="A351" s="305" t="str">
        <f>'Общий график RUB, BYN'!A453</f>
        <v>USD</v>
      </c>
      <c r="B351" s="331" t="str">
        <f>'Общий график RUB, BYN'!B453</f>
        <v>Активен</v>
      </c>
      <c r="C351" s="329" t="str">
        <f>'Общий график RUB, BYN'!C453</f>
        <v>BLESAVARIS_USD.2025.03</v>
      </c>
      <c r="D351" s="311"/>
      <c r="E351" s="362" t="s">
        <v>154</v>
      </c>
      <c r="F351" s="37">
        <f>SUM('Общий график RUB, BYN'!G467:R467)</f>
        <v>0</v>
      </c>
      <c r="G351" s="37">
        <f>SUM('Общий график RUB, BYN'!T467:AE467)</f>
        <v>0</v>
      </c>
      <c r="H351" s="37">
        <f>SUM('Общий график RUB, BYN'!AG467:AR467)</f>
        <v>0</v>
      </c>
      <c r="I351" s="37">
        <f>SUM('Общий график RUB, BYN'!AU467:BF467)</f>
        <v>0</v>
      </c>
      <c r="J351" s="37">
        <f>SUM('Общий график RUB, BYN'!BH467:BS467)</f>
        <v>1000000</v>
      </c>
      <c r="K351" s="37">
        <f>SUM('Общий график RUB, BYN'!BU467:CF467)</f>
        <v>0</v>
      </c>
      <c r="L351" s="308">
        <f t="shared" si="29"/>
        <v>1000000</v>
      </c>
    </row>
    <row r="352" spans="1:13">
      <c r="A352" s="305" t="str">
        <f>'Общий график RUB, BYN'!A455</f>
        <v>USD</v>
      </c>
      <c r="B352" s="331" t="str">
        <f>'Общий график RUB, BYN'!B455</f>
        <v>Активен</v>
      </c>
      <c r="C352" s="329" t="str">
        <f>'Общий график RUB, BYN'!C455</f>
        <v>BLESAVARIS_USD.2025.03</v>
      </c>
      <c r="D352" s="312"/>
      <c r="E352" s="362" t="s">
        <v>51</v>
      </c>
      <c r="F352" s="37">
        <f>SUM('Общий график RUB, BYN'!G469:R469)</f>
        <v>0</v>
      </c>
      <c r="G352" s="37">
        <f>SUM('Общий график RUB, BYN'!T469:AE469)</f>
        <v>0</v>
      </c>
      <c r="H352" s="37">
        <f>SUM('Общий график RUB, BYN'!AG469:AR469)</f>
        <v>0</v>
      </c>
      <c r="I352" s="37">
        <f>SUM('Общий график RUB, BYN'!AU469:BF469)</f>
        <v>0</v>
      </c>
      <c r="J352" s="37">
        <f>SUM('Общий график RUB, BYN'!BH469:BS469)</f>
        <v>335154.33857291285</v>
      </c>
      <c r="K352" s="37">
        <f>SUM('Общий график RUB, BYN'!BU469:CF469)</f>
        <v>0</v>
      </c>
      <c r="L352" s="308">
        <f t="shared" si="29"/>
        <v>335154.33857291285</v>
      </c>
    </row>
    <row r="353" spans="1:13">
      <c r="A353" s="305" t="str">
        <f>'Общий график RUB, BYN'!A456</f>
        <v>USD</v>
      </c>
      <c r="B353" s="331" t="str">
        <f>'Общий график RUB, BYN'!B456</f>
        <v>Активен</v>
      </c>
      <c r="C353" s="329" t="str">
        <f>'Общий график RUB, BYN'!C456</f>
        <v>BLESAVARIS_USD.2025.03</v>
      </c>
      <c r="D353" s="312"/>
      <c r="E353" s="363" t="s">
        <v>155</v>
      </c>
      <c r="F353" s="46">
        <f>SUM('Общий график RUB, BYN'!G470:R470)</f>
        <v>0</v>
      </c>
      <c r="G353" s="46">
        <f>SUM('Общий график RUB, BYN'!T470:AE470)</f>
        <v>0</v>
      </c>
      <c r="H353" s="46">
        <f>SUM('Общий график RUB, BYN'!AG470:AR470)</f>
        <v>0</v>
      </c>
      <c r="I353" s="46">
        <f>SUM('Общий график RUB, BYN'!AU470:BF470)</f>
        <v>0</v>
      </c>
      <c r="J353" s="46">
        <f>SUM('Общий график RUB, BYN'!BH470:BS470)</f>
        <v>5202.57</v>
      </c>
      <c r="K353" s="46">
        <f>SUM('Общий график RUB, BYN'!BU470:CF470)</f>
        <v>218880.72</v>
      </c>
      <c r="L353" s="308">
        <f t="shared" si="29"/>
        <v>224083.29</v>
      </c>
    </row>
    <row r="354" spans="1:13">
      <c r="A354" s="305" t="str">
        <f>'Общий график RUB, BYN'!A458</f>
        <v>USD</v>
      </c>
      <c r="B354" s="331" t="str">
        <f>'Общий график RUB, BYN'!B458</f>
        <v>Активен</v>
      </c>
      <c r="C354" s="329" t="str">
        <f>'Общий график RUB, BYN'!C458</f>
        <v>BLESAVARIS_USD.2025.03</v>
      </c>
      <c r="D354" s="312"/>
      <c r="E354" s="363" t="s">
        <v>57</v>
      </c>
      <c r="F354" s="46">
        <f>SUM('Общий график RUB, BYN'!G472:R472)</f>
        <v>0</v>
      </c>
      <c r="G354" s="46">
        <f>SUM('Общий график RUB, BYN'!T472:AE472)</f>
        <v>0</v>
      </c>
      <c r="H354" s="46">
        <f>SUM('Общий график RUB, BYN'!AG472:AR472)</f>
        <v>0</v>
      </c>
      <c r="I354" s="46">
        <f>SUM('Общий график RUB, BYN'!AU472:BF472)</f>
        <v>0</v>
      </c>
      <c r="J354" s="46">
        <f>SUM('Общий график RUB, BYN'!BH472:BS472)</f>
        <v>1743.6639072292792</v>
      </c>
      <c r="K354" s="46">
        <f>SUM('Общий график RUB, BYN'!BU472:CF472)</f>
        <v>73358.822937962919</v>
      </c>
      <c r="L354" s="308">
        <f t="shared" si="29"/>
        <v>75102.486845192194</v>
      </c>
    </row>
    <row r="355" spans="1:13">
      <c r="A355" s="305" t="str">
        <f>'Общий график RUB, BYN'!A459</f>
        <v>USD</v>
      </c>
      <c r="B355" s="331" t="str">
        <f>'Общий график RUB, BYN'!B459</f>
        <v>Активен</v>
      </c>
      <c r="C355" s="329" t="str">
        <f>'Общий график RUB, BYN'!C459</f>
        <v>BLESAVARIS_USD.2025.03</v>
      </c>
      <c r="D355" s="312"/>
      <c r="E355" s="364" t="s">
        <v>66</v>
      </c>
      <c r="F355" s="51">
        <f>SUM('Общий график RUB, BYN'!G473:R473)</f>
        <v>0</v>
      </c>
      <c r="G355" s="51">
        <f>SUM('Общий график RUB, BYN'!T473:AE473)</f>
        <v>0</v>
      </c>
      <c r="H355" s="51">
        <f>SUM('Общий график RUB, BYN'!AG473:AR473)</f>
        <v>0</v>
      </c>
      <c r="I355" s="51">
        <f>SUM('Общий график RUB, BYN'!AU473:BF473)</f>
        <v>0</v>
      </c>
      <c r="J355" s="51">
        <f>SUM('Общий график RUB, BYN'!BH473:BS473)</f>
        <v>0</v>
      </c>
      <c r="K355" s="51">
        <f>SUM('Общий график RUB, BYN'!BU473:CF473)</f>
        <v>60000</v>
      </c>
      <c r="L355" s="308">
        <f t="shared" si="29"/>
        <v>60000</v>
      </c>
    </row>
    <row r="356" spans="1:13" ht="15.75" thickBot="1">
      <c r="A356" s="305" t="str">
        <f>'Общий график RUB, BYN'!A461</f>
        <v>USD</v>
      </c>
      <c r="B356" s="331" t="str">
        <f>'Общий график RUB, BYN'!B461</f>
        <v>Активен</v>
      </c>
      <c r="C356" s="329" t="str">
        <f>'Общий график RUB, BYN'!C461</f>
        <v>BLESAVARIS_USD.2025.03</v>
      </c>
      <c r="D356" s="312"/>
      <c r="E356" s="364" t="s">
        <v>63</v>
      </c>
      <c r="F356" s="53">
        <f>SUM('Общий график RUB, BYN'!G475:R475)</f>
        <v>0</v>
      </c>
      <c r="G356" s="53">
        <f>SUM('Общий график RUB, BYN'!T475:AE475)</f>
        <v>0</v>
      </c>
      <c r="H356" s="53">
        <f>SUM('Общий график RUB, BYN'!AG475:AR475)</f>
        <v>0</v>
      </c>
      <c r="I356" s="53">
        <f>SUM('Общий график RUB, BYN'!AU475:BF475)</f>
        <v>0</v>
      </c>
      <c r="J356" s="53">
        <f>SUM('Общий график RUB, BYN'!BH475:BS475)</f>
        <v>0</v>
      </c>
      <c r="K356" s="53">
        <f>SUM('Общий график RUB, BYN'!BU475:CF475)</f>
        <v>20109.260314374769</v>
      </c>
      <c r="L356" s="308">
        <f t="shared" si="29"/>
        <v>20109.260314374769</v>
      </c>
    </row>
    <row r="357" spans="1:13" ht="15.75" thickBot="1">
      <c r="A357" s="313" t="str">
        <f>'Общий график RUB, BYN'!A462</f>
        <v>USD</v>
      </c>
      <c r="B357" s="333" t="str">
        <f>'Общий график RUB, BYN'!B462</f>
        <v>Активен</v>
      </c>
      <c r="C357" s="315" t="str">
        <f>'Общий график RUB, BYN'!C462</f>
        <v>BLESAVARIS_USD.2025.03</v>
      </c>
      <c r="D357" s="315" t="s">
        <v>81</v>
      </c>
      <c r="E357" s="365" t="s">
        <v>101</v>
      </c>
      <c r="F357" s="250">
        <v>2021</v>
      </c>
      <c r="G357" s="250">
        <v>2022</v>
      </c>
      <c r="H357" s="250">
        <v>2023</v>
      </c>
      <c r="I357" s="250">
        <v>2024</v>
      </c>
      <c r="J357" s="250">
        <v>2025</v>
      </c>
      <c r="K357" s="250">
        <v>2026</v>
      </c>
      <c r="L357" s="316">
        <f>L349-L355</f>
        <v>940000</v>
      </c>
      <c r="M357">
        <v>1</v>
      </c>
    </row>
    <row r="358" spans="1:13">
      <c r="A358" s="302" t="str">
        <f>'Общий график RUB, BYN'!A463</f>
        <v>BYN</v>
      </c>
      <c r="B358" s="379" t="str">
        <f>'Общий график RUB, BYN'!B463</f>
        <v>Активен</v>
      </c>
      <c r="C358" s="303" t="str">
        <f>'Общий график RUB, BYN'!C463</f>
        <v>BLESAVARIS_BYN.2025.04</v>
      </c>
      <c r="D358" s="303">
        <f>'Общий график RUB, BYN'!D463</f>
        <v>1000000</v>
      </c>
      <c r="E358" s="360"/>
      <c r="F358" s="59"/>
      <c r="G358" s="59"/>
      <c r="H358" s="59"/>
      <c r="I358" s="59"/>
      <c r="J358" s="59"/>
      <c r="K358" s="59"/>
      <c r="L358" s="304"/>
    </row>
    <row r="359" spans="1:13">
      <c r="A359" s="305" t="str">
        <f>'Общий график RUB, BYN'!A464</f>
        <v>BYN</v>
      </c>
      <c r="B359" s="332" t="str">
        <f>'Общий график RUB, BYN'!B464</f>
        <v>Активен</v>
      </c>
      <c r="C359" s="329" t="str">
        <f>'Общий график RUB, BYN'!C464</f>
        <v>BLESAVARIS_BYN.2025.04</v>
      </c>
      <c r="D359" s="307"/>
      <c r="E359" s="361" t="s">
        <v>132</v>
      </c>
      <c r="F359" s="32" t="e">
        <f>SUM('Общий график RUB, BYN'!#REF!)</f>
        <v>#REF!</v>
      </c>
      <c r="G359" s="32" t="e">
        <f>SUM('Общий график RUB, BYN'!#REF!)</f>
        <v>#REF!</v>
      </c>
      <c r="H359" s="32" t="e">
        <f>SUM('Общий график RUB, BYN'!#REF!)</f>
        <v>#REF!</v>
      </c>
      <c r="I359" s="32" t="e">
        <f>SUM('Общий график RUB, BYN'!#REF!)</f>
        <v>#REF!</v>
      </c>
      <c r="J359" s="32" t="e">
        <f>SUM('Общий график RUB, BYN'!#REF!)</f>
        <v>#REF!</v>
      </c>
      <c r="K359" s="32" t="e">
        <f>SUM('Общий график RUB, BYN'!#REF!)</f>
        <v>#REF!</v>
      </c>
      <c r="L359" s="308" t="e">
        <f t="shared" ref="L359:L366" si="30">SUM(F359:K359)</f>
        <v>#REF!</v>
      </c>
    </row>
    <row r="360" spans="1:13">
      <c r="A360" s="305" t="str">
        <f>'Общий график RUB, BYN'!A466</f>
        <v>BYN</v>
      </c>
      <c r="B360" s="332" t="str">
        <f>'Общий график RUB, BYN'!B466</f>
        <v>Активен</v>
      </c>
      <c r="C360" s="329" t="str">
        <f>'Общий график RUB, BYN'!C466</f>
        <v>BLESAVARIS_BYN.2025.04</v>
      </c>
      <c r="D360" s="307"/>
      <c r="E360" s="361" t="s">
        <v>26</v>
      </c>
      <c r="F360" s="32" t="e">
        <f>SUM('Общий график RUB, BYN'!#REF!)</f>
        <v>#REF!</v>
      </c>
      <c r="G360" s="32" t="e">
        <f>SUM('Общий график RUB, BYN'!#REF!)</f>
        <v>#REF!</v>
      </c>
      <c r="H360" s="32" t="e">
        <f>SUM('Общий график RUB, BYN'!#REF!)</f>
        <v>#REF!</v>
      </c>
      <c r="I360" s="32" t="e">
        <f>SUM('Общий график RUB, BYN'!#REF!)</f>
        <v>#REF!</v>
      </c>
      <c r="J360" s="32" t="e">
        <f>SUM('Общий график RUB, BYN'!#REF!)</f>
        <v>#REF!</v>
      </c>
      <c r="K360" s="32" t="e">
        <f>SUM('Общий график RUB, BYN'!#REF!)</f>
        <v>#REF!</v>
      </c>
      <c r="L360" s="308" t="e">
        <f t="shared" si="30"/>
        <v>#REF!</v>
      </c>
    </row>
    <row r="361" spans="1:13">
      <c r="A361" s="309" t="str">
        <f>'Общий график RUB, BYN'!A467</f>
        <v>BYN</v>
      </c>
      <c r="B361" s="331" t="str">
        <f>'Общий график RUB, BYN'!B467</f>
        <v>Активен</v>
      </c>
      <c r="C361" s="329" t="str">
        <f>'Общий график RUB, BYN'!C467</f>
        <v>BLESAVARIS_BYN.2025.04</v>
      </c>
      <c r="D361" s="311"/>
      <c r="E361" s="362" t="s">
        <v>145</v>
      </c>
      <c r="F361" s="37" t="e">
        <f>SUM('Общий график RUB, BYN'!#REF!)</f>
        <v>#REF!</v>
      </c>
      <c r="G361" s="37" t="e">
        <f>SUM('Общий график RUB, BYN'!#REF!)</f>
        <v>#REF!</v>
      </c>
      <c r="H361" s="37" t="e">
        <f>SUM('Общий график RUB, BYN'!#REF!)</f>
        <v>#REF!</v>
      </c>
      <c r="I361" s="37" t="e">
        <f>SUM('Общий график RUB, BYN'!#REF!)</f>
        <v>#REF!</v>
      </c>
      <c r="J361" s="37" t="e">
        <f>SUM('Общий график RUB, BYN'!#REF!)</f>
        <v>#REF!</v>
      </c>
      <c r="K361" s="37" t="e">
        <f>SUM('Общий график RUB, BYN'!#REF!)</f>
        <v>#REF!</v>
      </c>
      <c r="L361" s="308" t="e">
        <f t="shared" si="30"/>
        <v>#REF!</v>
      </c>
    </row>
    <row r="362" spans="1:13">
      <c r="A362" s="309" t="str">
        <f>'Общий график RUB, BYN'!A469</f>
        <v>BYN</v>
      </c>
      <c r="B362" s="331" t="str">
        <f>'Общий график RUB, BYN'!B469</f>
        <v>Активен</v>
      </c>
      <c r="C362" s="329" t="str">
        <f>'Общий график RUB, BYN'!C469</f>
        <v>BLESAVARIS_BYN.2025.04</v>
      </c>
      <c r="D362" s="312"/>
      <c r="E362" s="362" t="s">
        <v>51</v>
      </c>
      <c r="F362" s="37" t="e">
        <f>SUM('Общий график RUB, BYN'!#REF!)</f>
        <v>#REF!</v>
      </c>
      <c r="G362" s="37" t="e">
        <f>SUM('Общий график RUB, BYN'!#REF!)</f>
        <v>#REF!</v>
      </c>
      <c r="H362" s="37" t="e">
        <f>SUM('Общий график RUB, BYN'!#REF!)</f>
        <v>#REF!</v>
      </c>
      <c r="I362" s="37" t="e">
        <f>SUM('Общий график RUB, BYN'!#REF!)</f>
        <v>#REF!</v>
      </c>
      <c r="J362" s="37" t="e">
        <f>SUM('Общий график RUB, BYN'!#REF!)</f>
        <v>#REF!</v>
      </c>
      <c r="K362" s="37" t="e">
        <f>SUM('Общий график RUB, BYN'!#REF!)</f>
        <v>#REF!</v>
      </c>
      <c r="L362" s="308" t="e">
        <f t="shared" si="30"/>
        <v>#REF!</v>
      </c>
    </row>
    <row r="363" spans="1:13">
      <c r="A363" s="309" t="str">
        <f>'Общий график RUB, BYN'!A470</f>
        <v>BYN</v>
      </c>
      <c r="B363" s="331" t="str">
        <f>'Общий график RUB, BYN'!B470</f>
        <v>Активен</v>
      </c>
      <c r="C363" s="329" t="str">
        <f>'Общий график RUB, BYN'!C470</f>
        <v>BLESAVARIS_BYN.2025.04</v>
      </c>
      <c r="D363" s="312"/>
      <c r="E363" s="363" t="s">
        <v>146</v>
      </c>
      <c r="F363" s="46" t="e">
        <f>SUM('Общий график RUB, BYN'!#REF!)</f>
        <v>#REF!</v>
      </c>
      <c r="G363" s="46" t="e">
        <f>SUM('Общий график RUB, BYN'!#REF!)</f>
        <v>#REF!</v>
      </c>
      <c r="H363" s="46" t="e">
        <f>SUM('Общий график RUB, BYN'!#REF!)</f>
        <v>#REF!</v>
      </c>
      <c r="I363" s="46" t="e">
        <f>SUM('Общий график RUB, BYN'!#REF!)</f>
        <v>#REF!</v>
      </c>
      <c r="J363" s="46" t="e">
        <f>SUM('Общий график RUB, BYN'!#REF!)</f>
        <v>#REF!</v>
      </c>
      <c r="K363" s="46" t="e">
        <f>SUM('Общий график RUB, BYN'!#REF!)</f>
        <v>#REF!</v>
      </c>
      <c r="L363" s="308" t="e">
        <f t="shared" si="30"/>
        <v>#REF!</v>
      </c>
    </row>
    <row r="364" spans="1:13">
      <c r="A364" s="309" t="str">
        <f>'Общий график RUB, BYN'!A472</f>
        <v>BYN</v>
      </c>
      <c r="B364" s="331" t="str">
        <f>'Общий график RUB, BYN'!B472</f>
        <v>Активен</v>
      </c>
      <c r="C364" s="329" t="str">
        <f>'Общий график RUB, BYN'!C472</f>
        <v>BLESAVARIS_BYN.2025.04</v>
      </c>
      <c r="D364" s="312"/>
      <c r="E364" s="363" t="s">
        <v>57</v>
      </c>
      <c r="F364" s="46" t="e">
        <f>SUM('Общий график RUB, BYN'!#REF!)</f>
        <v>#REF!</v>
      </c>
      <c r="G364" s="46" t="e">
        <f>SUM('Общий график RUB, BYN'!#REF!)</f>
        <v>#REF!</v>
      </c>
      <c r="H364" s="46" t="e">
        <f>SUM('Общий график RUB, BYN'!#REF!)</f>
        <v>#REF!</v>
      </c>
      <c r="I364" s="46" t="e">
        <f>SUM('Общий график RUB, BYN'!#REF!)</f>
        <v>#REF!</v>
      </c>
      <c r="J364" s="46" t="e">
        <f>SUM('Общий график RUB, BYN'!#REF!)</f>
        <v>#REF!</v>
      </c>
      <c r="K364" s="46" t="e">
        <f>SUM('Общий график RUB, BYN'!#REF!)</f>
        <v>#REF!</v>
      </c>
      <c r="L364" s="308" t="e">
        <f t="shared" si="30"/>
        <v>#REF!</v>
      </c>
    </row>
    <row r="365" spans="1:13">
      <c r="A365" s="309" t="str">
        <f>'Общий график RUB, BYN'!A473</f>
        <v>BYN</v>
      </c>
      <c r="B365" s="331" t="str">
        <f>'Общий график RUB, BYN'!B473</f>
        <v>Активен</v>
      </c>
      <c r="C365" s="329" t="str">
        <f>'Общий график RUB, BYN'!C473</f>
        <v>BLESAVARIS_BYN.2025.04</v>
      </c>
      <c r="D365" s="312"/>
      <c r="E365" s="364" t="s">
        <v>64</v>
      </c>
      <c r="F365" s="51" t="e">
        <f>SUM('Общий график RUB, BYN'!#REF!)</f>
        <v>#REF!</v>
      </c>
      <c r="G365" s="51" t="e">
        <f>SUM('Общий график RUB, BYN'!#REF!)</f>
        <v>#REF!</v>
      </c>
      <c r="H365" s="51" t="e">
        <f>SUM('Общий график RUB, BYN'!#REF!)</f>
        <v>#REF!</v>
      </c>
      <c r="I365" s="51" t="e">
        <f>SUM('Общий график RUB, BYN'!#REF!)</f>
        <v>#REF!</v>
      </c>
      <c r="J365" s="51" t="e">
        <f>SUM('Общий график RUB, BYN'!#REF!)</f>
        <v>#REF!</v>
      </c>
      <c r="K365" s="51" t="e">
        <f>SUM('Общий график RUB, BYN'!#REF!)</f>
        <v>#REF!</v>
      </c>
      <c r="L365" s="308" t="e">
        <f t="shared" si="30"/>
        <v>#REF!</v>
      </c>
    </row>
    <row r="366" spans="1:13" ht="15.75" thickBot="1">
      <c r="A366" s="309" t="str">
        <f>'Общий график RUB, BYN'!A475</f>
        <v>BYN</v>
      </c>
      <c r="B366" s="331" t="str">
        <f>'Общий график RUB, BYN'!B475</f>
        <v>Активен</v>
      </c>
      <c r="C366" s="329" t="str">
        <f>'Общий график RUB, BYN'!C475</f>
        <v>BLESAVARIS_BYN.2025.04</v>
      </c>
      <c r="D366" s="312"/>
      <c r="E366" s="364" t="s">
        <v>63</v>
      </c>
      <c r="F366" s="53" t="e">
        <f>SUM('Общий график RUB, BYN'!#REF!)</f>
        <v>#REF!</v>
      </c>
      <c r="G366" s="53" t="e">
        <f>SUM('Общий график RUB, BYN'!#REF!)</f>
        <v>#REF!</v>
      </c>
      <c r="H366" s="53" t="e">
        <f>SUM('Общий график RUB, BYN'!#REF!)</f>
        <v>#REF!</v>
      </c>
      <c r="I366" s="53" t="e">
        <f>SUM('Общий график RUB, BYN'!#REF!)</f>
        <v>#REF!</v>
      </c>
      <c r="J366" s="53" t="e">
        <f>SUM('Общий график RUB, BYN'!#REF!)</f>
        <v>#REF!</v>
      </c>
      <c r="K366" s="53" t="e">
        <f>SUM('Общий график RUB, BYN'!#REF!)</f>
        <v>#REF!</v>
      </c>
      <c r="L366" s="308" t="e">
        <f t="shared" si="30"/>
        <v>#REF!</v>
      </c>
    </row>
    <row r="367" spans="1:13" ht="15.75" thickBot="1">
      <c r="A367" s="313" t="str">
        <f>'Общий график RUB, BYN'!A476</f>
        <v>BYN</v>
      </c>
      <c r="B367" s="333" t="str">
        <f>'Общий график RUB, BYN'!B476</f>
        <v>Активен</v>
      </c>
      <c r="C367" s="315" t="str">
        <f>'Общий график RUB, BYN'!C476</f>
        <v>BLESAVARIS_BYN.2025.04</v>
      </c>
      <c r="D367" s="315" t="s">
        <v>81</v>
      </c>
      <c r="E367" s="365" t="s">
        <v>101</v>
      </c>
      <c r="F367" s="250"/>
      <c r="G367" s="250"/>
      <c r="H367" s="250"/>
      <c r="I367" s="250"/>
      <c r="J367" s="250"/>
      <c r="K367" s="250"/>
      <c r="L367" s="316" t="e">
        <f>L359-L365</f>
        <v>#REF!</v>
      </c>
    </row>
    <row r="368" spans="1:13">
      <c r="D368" s="334"/>
      <c r="E368" s="336"/>
    </row>
    <row r="369" spans="4:12">
      <c r="D369" s="334"/>
      <c r="E369" s="336"/>
    </row>
    <row r="370" spans="4:12">
      <c r="D370" s="334"/>
      <c r="E370" s="336"/>
    </row>
    <row r="371" spans="4:12">
      <c r="D371" s="334"/>
      <c r="E371" s="336"/>
      <c r="F371" s="227"/>
      <c r="G371" s="227"/>
      <c r="H371" s="227"/>
      <c r="I371" s="227"/>
      <c r="J371" s="227"/>
      <c r="K371" s="227"/>
      <c r="L371" s="334"/>
    </row>
    <row r="372" spans="4:12">
      <c r="D372" s="334"/>
      <c r="E372" s="336"/>
    </row>
    <row r="373" spans="4:12">
      <c r="D373" s="334"/>
      <c r="E373" s="336"/>
    </row>
    <row r="374" spans="4:12">
      <c r="D374" s="334"/>
      <c r="E374" s="336"/>
    </row>
    <row r="375" spans="4:12">
      <c r="D375" s="334"/>
      <c r="E375" s="336"/>
    </row>
    <row r="376" spans="4:12">
      <c r="D376" s="334"/>
      <c r="E376" s="336"/>
    </row>
    <row r="377" spans="4:12">
      <c r="D377" s="334"/>
      <c r="E377" s="336"/>
    </row>
    <row r="378" spans="4:12">
      <c r="D378" s="334"/>
      <c r="E378" s="336"/>
    </row>
    <row r="379" spans="4:12">
      <c r="D379" s="334"/>
      <c r="E379" s="336"/>
    </row>
    <row r="380" spans="4:12">
      <c r="D380" s="334"/>
      <c r="E380" s="336"/>
    </row>
    <row r="381" spans="4:12">
      <c r="E381" s="336"/>
    </row>
    <row r="382" spans="4:12">
      <c r="E382" s="336"/>
    </row>
    <row r="383" spans="4:12">
      <c r="E383" s="336"/>
    </row>
    <row r="384" spans="4:12">
      <c r="E384" s="336"/>
    </row>
    <row r="385" spans="2:5">
      <c r="B385" s="335"/>
      <c r="D385" s="334"/>
      <c r="E385" s="336"/>
    </row>
  </sheetData>
  <autoFilter ref="A2:L361" xr:uid="{394EF654-C995-4BE0-8189-31CCFAD0D846}"/>
  <mergeCells count="3">
    <mergeCell ref="A1:B1"/>
    <mergeCell ref="C1:D1"/>
    <mergeCell ref="L55:L56"/>
  </mergeCells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58DF0-99C7-423D-BCD7-DFC95B62184B}">
  <dimension ref="A1:AK63"/>
  <sheetViews>
    <sheetView showGridLines="0" zoomScale="56" zoomScaleNormal="85" workbookViewId="0">
      <pane xSplit="3" ySplit="10" topLeftCell="Y11" activePane="bottomRight" state="frozen"/>
      <selection pane="topRight" activeCell="D1" sqref="D1"/>
      <selection pane="bottomLeft" activeCell="A8" sqref="A8"/>
      <selection pane="bottomRight" activeCell="AF22" sqref="AF22"/>
    </sheetView>
  </sheetViews>
  <sheetFormatPr defaultRowHeight="15"/>
  <cols>
    <col min="1" max="1" width="8.85546875" style="3"/>
    <col min="2" max="2" width="29.7109375" customWidth="1"/>
    <col min="3" max="3" width="20.28515625" customWidth="1"/>
    <col min="4" max="4" width="12.28515625" customWidth="1"/>
    <col min="5" max="5" width="18.7109375" customWidth="1"/>
    <col min="6" max="6" width="21" customWidth="1"/>
    <col min="7" max="7" width="35" customWidth="1"/>
    <col min="8" max="8" width="22.28515625" customWidth="1"/>
    <col min="9" max="9" width="13.85546875" customWidth="1"/>
    <col min="10" max="10" width="27.5703125" customWidth="1"/>
    <col min="11" max="11" width="24.140625" customWidth="1"/>
    <col min="12" max="13" width="23.5703125" customWidth="1"/>
    <col min="14" max="15" width="22.140625" customWidth="1"/>
    <col min="16" max="16" width="27.85546875" customWidth="1"/>
    <col min="17" max="17" width="17" customWidth="1"/>
    <col min="18" max="19" width="25.28515625" customWidth="1"/>
    <col min="20" max="20" width="19.28515625" customWidth="1"/>
    <col min="21" max="21" width="20.28515625" customWidth="1"/>
    <col min="22" max="36" width="19.28515625" customWidth="1"/>
    <col min="37" max="37" width="24.28515625" style="151" customWidth="1"/>
  </cols>
  <sheetData>
    <row r="1" spans="1:37">
      <c r="B1" t="s">
        <v>156</v>
      </c>
    </row>
    <row r="2" spans="1:37">
      <c r="B2" s="144">
        <v>45370</v>
      </c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</row>
    <row r="3" spans="1:37"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</row>
    <row r="4" spans="1:37" ht="23.25">
      <c r="B4" s="145" t="s">
        <v>157</v>
      </c>
      <c r="C4" s="80"/>
      <c r="D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</row>
    <row r="5" spans="1:37" ht="35.25" thickBot="1">
      <c r="B5" s="146" t="s">
        <v>158</v>
      </c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S5" s="168" t="s">
        <v>159</v>
      </c>
      <c r="AB5" s="187" t="s">
        <v>160</v>
      </c>
      <c r="AC5" s="187" t="s">
        <v>161</v>
      </c>
      <c r="AD5" s="187" t="s">
        <v>162</v>
      </c>
    </row>
    <row r="6" spans="1:37" ht="24.75" thickTop="1" thickBot="1">
      <c r="B6" s="146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S6" s="168"/>
      <c r="AA6" t="s">
        <v>163</v>
      </c>
      <c r="AB6" s="190">
        <v>3.23</v>
      </c>
      <c r="AC6" s="190">
        <v>3.2690000000000001</v>
      </c>
      <c r="AD6" s="190">
        <v>3.2692999999999999</v>
      </c>
    </row>
    <row r="7" spans="1:37" ht="24" thickTop="1">
      <c r="B7" s="146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AA7" t="s">
        <v>164</v>
      </c>
      <c r="AB7" s="189">
        <v>91.743119266055047</v>
      </c>
      <c r="AC7" s="189">
        <v>89.9</v>
      </c>
      <c r="AD7" s="189">
        <v>90.95</v>
      </c>
    </row>
    <row r="8" spans="1:37" ht="23.25">
      <c r="B8" s="146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</row>
    <row r="9" spans="1:37" ht="23.25">
      <c r="B9" s="146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U9" s="164">
        <v>3.5545</v>
      </c>
      <c r="AB9" s="188" t="s">
        <v>0</v>
      </c>
      <c r="AC9" s="188" t="s">
        <v>0</v>
      </c>
      <c r="AD9" s="188" t="s">
        <v>0</v>
      </c>
      <c r="AE9" s="87" t="s">
        <v>165</v>
      </c>
      <c r="AF9" s="87" t="s">
        <v>165</v>
      </c>
      <c r="AG9" s="87" t="s">
        <v>165</v>
      </c>
      <c r="AH9" s="87"/>
      <c r="AI9" s="87"/>
      <c r="AJ9" s="87"/>
    </row>
    <row r="10" spans="1:37" s="101" customFormat="1" ht="78.75">
      <c r="A10" s="136" t="s">
        <v>166</v>
      </c>
      <c r="B10" s="136" t="s">
        <v>4</v>
      </c>
      <c r="C10" s="136" t="s">
        <v>167</v>
      </c>
      <c r="D10" s="136" t="s">
        <v>168</v>
      </c>
      <c r="E10" s="136" t="s">
        <v>169</v>
      </c>
      <c r="F10" s="136" t="s">
        <v>170</v>
      </c>
      <c r="G10" s="136" t="s">
        <v>171</v>
      </c>
      <c r="H10" s="136" t="s">
        <v>172</v>
      </c>
      <c r="I10" s="136" t="s">
        <v>173</v>
      </c>
      <c r="J10" s="136" t="s">
        <v>174</v>
      </c>
      <c r="K10" s="136" t="s">
        <v>175</v>
      </c>
      <c r="L10" s="136" t="s">
        <v>176</v>
      </c>
      <c r="M10" s="136" t="s">
        <v>177</v>
      </c>
      <c r="N10" s="136" t="s">
        <v>178</v>
      </c>
      <c r="O10" s="136" t="s">
        <v>179</v>
      </c>
      <c r="P10" s="137" t="s">
        <v>180</v>
      </c>
      <c r="Q10" s="137" t="s">
        <v>4</v>
      </c>
      <c r="R10" s="137" t="s">
        <v>181</v>
      </c>
      <c r="S10" s="164" t="s">
        <v>182</v>
      </c>
      <c r="T10" s="164" t="s">
        <v>134</v>
      </c>
      <c r="U10" s="164" t="s">
        <v>183</v>
      </c>
      <c r="V10" s="164" t="s">
        <v>184</v>
      </c>
      <c r="W10" s="179" t="s">
        <v>185</v>
      </c>
      <c r="X10" s="164" t="s">
        <v>186</v>
      </c>
      <c r="Y10" s="164" t="s">
        <v>187</v>
      </c>
      <c r="Z10" s="164" t="s">
        <v>188</v>
      </c>
      <c r="AA10" s="186" t="s">
        <v>189</v>
      </c>
      <c r="AB10" s="187" t="s">
        <v>190</v>
      </c>
      <c r="AC10" s="187" t="s">
        <v>191</v>
      </c>
      <c r="AD10" s="187" t="s">
        <v>192</v>
      </c>
      <c r="AE10" s="164" t="s">
        <v>193</v>
      </c>
      <c r="AF10" s="164" t="s">
        <v>194</v>
      </c>
      <c r="AG10" s="164" t="s">
        <v>195</v>
      </c>
      <c r="AH10" s="164" t="s">
        <v>196</v>
      </c>
      <c r="AI10" s="164" t="s">
        <v>196</v>
      </c>
      <c r="AJ10" s="164" t="s">
        <v>196</v>
      </c>
      <c r="AK10" s="152" t="s">
        <v>197</v>
      </c>
    </row>
    <row r="11" spans="1:37" s="101" customFormat="1" ht="15.75">
      <c r="A11" s="94">
        <v>1</v>
      </c>
      <c r="B11" s="88" t="s">
        <v>79</v>
      </c>
      <c r="C11" s="95">
        <v>0.22</v>
      </c>
      <c r="D11" s="96" t="s">
        <v>27</v>
      </c>
      <c r="E11" s="97">
        <v>-0.78</v>
      </c>
      <c r="F11" s="96" t="s">
        <v>198</v>
      </c>
      <c r="G11" s="96" t="s">
        <v>199</v>
      </c>
      <c r="H11" s="98">
        <v>500000</v>
      </c>
      <c r="I11" s="96">
        <v>50</v>
      </c>
      <c r="J11" s="96" t="s">
        <v>200</v>
      </c>
      <c r="K11" s="96" t="s">
        <v>201</v>
      </c>
      <c r="L11" s="195">
        <v>45373</v>
      </c>
      <c r="M11" s="195">
        <v>46491</v>
      </c>
      <c r="N11" s="96" t="s">
        <v>202</v>
      </c>
      <c r="O11" s="97">
        <v>-0.75</v>
      </c>
      <c r="P11" s="100" t="s">
        <v>203</v>
      </c>
      <c r="Q11" s="100" t="s">
        <v>204</v>
      </c>
      <c r="R11" s="98">
        <v>1</v>
      </c>
      <c r="S11" s="158">
        <f t="shared" ref="S11" si="0">H11/R11</f>
        <v>500000</v>
      </c>
      <c r="T11" s="158">
        <f>S11*(1+$C$12)</f>
        <v>610000</v>
      </c>
      <c r="U11" s="163">
        <f>S11/$U$9</f>
        <v>140666.76044450697</v>
      </c>
      <c r="V11" s="191"/>
      <c r="W11" s="192"/>
      <c r="X11" s="191"/>
      <c r="Y11" s="191"/>
      <c r="Z11" s="191"/>
      <c r="AA11" s="193"/>
      <c r="AB11" s="194"/>
      <c r="AC11" s="194"/>
      <c r="AD11" s="194"/>
      <c r="AE11" s="191"/>
      <c r="AF11" s="191"/>
      <c r="AG11" s="191"/>
      <c r="AH11" s="191"/>
      <c r="AI11" s="191"/>
      <c r="AJ11" s="191"/>
      <c r="AK11" s="152"/>
    </row>
    <row r="12" spans="1:37" s="101" customFormat="1" ht="22.9" customHeight="1">
      <c r="A12" s="94">
        <v>2</v>
      </c>
      <c r="B12" s="88" t="s">
        <v>82</v>
      </c>
      <c r="C12" s="95">
        <v>0.22</v>
      </c>
      <c r="D12" s="96" t="s">
        <v>27</v>
      </c>
      <c r="E12" s="97">
        <v>0.22</v>
      </c>
      <c r="F12" s="96" t="s">
        <v>198</v>
      </c>
      <c r="G12" s="96" t="s">
        <v>199</v>
      </c>
      <c r="H12" s="98">
        <v>500000</v>
      </c>
      <c r="I12" s="96">
        <v>50</v>
      </c>
      <c r="J12" s="96" t="s">
        <v>205</v>
      </c>
      <c r="K12" s="96" t="s">
        <v>201</v>
      </c>
      <c r="L12" s="99">
        <v>45343</v>
      </c>
      <c r="M12" s="99">
        <v>46460</v>
      </c>
      <c r="N12" s="96" t="s">
        <v>202</v>
      </c>
      <c r="O12" s="97">
        <v>0.25</v>
      </c>
      <c r="P12" s="100" t="s">
        <v>203</v>
      </c>
      <c r="Q12" s="100" t="s">
        <v>206</v>
      </c>
      <c r="R12" s="98">
        <v>1</v>
      </c>
      <c r="S12" s="158">
        <f t="shared" ref="S12:S17" si="1">H12/R12</f>
        <v>500000</v>
      </c>
      <c r="T12" s="158">
        <f>S12*(1+$C$12)</f>
        <v>610000</v>
      </c>
      <c r="U12" s="163">
        <f>S12/$U$9</f>
        <v>140666.76044450697</v>
      </c>
      <c r="V12" s="163">
        <f>U12*(1+C12)</f>
        <v>171613.44774229851</v>
      </c>
      <c r="W12" s="163">
        <f>T12/V12</f>
        <v>3.5544999999999995</v>
      </c>
      <c r="X12" s="172">
        <f>'Общий график RUB, BYN'!AV72+'Общий график RUB, BYN'!AW72</f>
        <v>500000</v>
      </c>
      <c r="Y12" s="172">
        <f>X12*(1+$C$12)</f>
        <v>610000</v>
      </c>
      <c r="Z12" s="163"/>
      <c r="AA12" s="172">
        <f>(Y12-X12)/12</f>
        <v>9166.6666666666661</v>
      </c>
      <c r="AB12" s="172">
        <f>'Общий график RUB, BYN'!AU78</f>
        <v>0</v>
      </c>
      <c r="AC12" s="172">
        <f>'Общий график RUB, BYN'!AV78</f>
        <v>0</v>
      </c>
      <c r="AD12" s="172">
        <f>'Общий график RUB, BYN'!AW78</f>
        <v>476.94</v>
      </c>
      <c r="AE12" s="172">
        <f>'Общий график RUB, BYN'!AX78</f>
        <v>7274.41</v>
      </c>
      <c r="AF12" s="172">
        <f>'Общий график RUB, BYN'!AY78</f>
        <v>9016.16</v>
      </c>
      <c r="AG12" s="172">
        <f>'Общий график RUB, BYN'!AZ78</f>
        <v>9316.8700000000008</v>
      </c>
      <c r="AH12" s="158"/>
      <c r="AI12" s="158"/>
      <c r="AJ12" s="158"/>
      <c r="AK12" s="152"/>
    </row>
    <row r="13" spans="1:37" s="101" customFormat="1" ht="22.9" customHeight="1">
      <c r="A13" s="94">
        <v>3</v>
      </c>
      <c r="B13" s="89" t="s">
        <v>83</v>
      </c>
      <c r="C13" s="102">
        <v>0.22</v>
      </c>
      <c r="D13" s="103" t="s">
        <v>27</v>
      </c>
      <c r="E13" s="104">
        <v>0.22</v>
      </c>
      <c r="F13" s="103" t="s">
        <v>198</v>
      </c>
      <c r="G13" s="103" t="s">
        <v>199</v>
      </c>
      <c r="H13" s="105">
        <v>500000</v>
      </c>
      <c r="I13" s="103">
        <v>50</v>
      </c>
      <c r="J13" s="103" t="s">
        <v>205</v>
      </c>
      <c r="K13" s="103" t="s">
        <v>201</v>
      </c>
      <c r="L13" s="106">
        <v>45334</v>
      </c>
      <c r="M13" s="106">
        <v>46460</v>
      </c>
      <c r="N13" s="103" t="s">
        <v>202</v>
      </c>
      <c r="O13" s="104">
        <v>0.25</v>
      </c>
      <c r="P13" s="107" t="s">
        <v>203</v>
      </c>
      <c r="Q13" s="107" t="s">
        <v>207</v>
      </c>
      <c r="R13" s="105">
        <v>1</v>
      </c>
      <c r="S13" s="159">
        <f t="shared" si="1"/>
        <v>500000</v>
      </c>
      <c r="T13" s="159">
        <f t="shared" ref="T13:T26" si="2">S13*(1+$C$12)</f>
        <v>610000</v>
      </c>
      <c r="U13" s="154">
        <f t="shared" ref="U13:U26" si="3">S13/$U$9</f>
        <v>140666.76044450697</v>
      </c>
      <c r="V13" s="154">
        <f t="shared" ref="V13:V26" si="4">U13*(1+C13)</f>
        <v>171613.44774229851</v>
      </c>
      <c r="W13" s="154">
        <f t="shared" ref="W13:W26" si="5">T13/V13</f>
        <v>3.5544999999999995</v>
      </c>
      <c r="X13" s="166">
        <f>'Общий график RUB, BYN'!AV86</f>
        <v>500000</v>
      </c>
      <c r="Y13" s="172">
        <f t="shared" ref="Y13:Y21" si="6">X13*(1+$C$12)</f>
        <v>610000</v>
      </c>
      <c r="Z13" s="154"/>
      <c r="AA13" s="172">
        <f t="shared" ref="AA13:AA21" si="7">(Y13-X13)/12</f>
        <v>9166.6666666666661</v>
      </c>
      <c r="AB13" s="166">
        <f>'Общий график RUB, BYN'!AU92</f>
        <v>0</v>
      </c>
      <c r="AC13" s="166">
        <f>'Общий график RUB, BYN'!AV92</f>
        <v>0</v>
      </c>
      <c r="AD13" s="166">
        <f>'Общий график RUB, BYN'!AW92</f>
        <v>4725.7</v>
      </c>
      <c r="AE13" s="166">
        <f>'Общий график RUB, BYN'!AX92</f>
        <v>9316.93</v>
      </c>
      <c r="AF13" s="166">
        <f>'Общий график RUB, BYN'!AY92</f>
        <v>9016.2999999999993</v>
      </c>
      <c r="AG13" s="166">
        <f>'Общий график RUB, BYN'!AZ92</f>
        <v>9316.93</v>
      </c>
      <c r="AH13" s="184"/>
      <c r="AI13" s="184"/>
      <c r="AJ13" s="184"/>
      <c r="AK13" s="152"/>
    </row>
    <row r="14" spans="1:37" s="101" customFormat="1" ht="22.9" customHeight="1">
      <c r="A14" s="94">
        <v>4</v>
      </c>
      <c r="B14" s="89" t="s">
        <v>84</v>
      </c>
      <c r="C14" s="102">
        <v>0.2</v>
      </c>
      <c r="D14" s="103" t="s">
        <v>27</v>
      </c>
      <c r="E14" s="104">
        <v>0.2</v>
      </c>
      <c r="F14" s="103" t="s">
        <v>198</v>
      </c>
      <c r="G14" s="103" t="s">
        <v>199</v>
      </c>
      <c r="H14" s="105">
        <v>1500000</v>
      </c>
      <c r="I14" s="103">
        <v>50</v>
      </c>
      <c r="J14" s="103" t="s">
        <v>205</v>
      </c>
      <c r="K14" s="103" t="s">
        <v>201</v>
      </c>
      <c r="L14" s="106">
        <v>45275</v>
      </c>
      <c r="M14" s="106">
        <v>46396</v>
      </c>
      <c r="N14" s="103" t="s">
        <v>202</v>
      </c>
      <c r="O14" s="104">
        <v>0.25</v>
      </c>
      <c r="P14" s="107" t="s">
        <v>203</v>
      </c>
      <c r="Q14" s="107" t="s">
        <v>208</v>
      </c>
      <c r="R14" s="105">
        <v>1</v>
      </c>
      <c r="S14" s="159">
        <f t="shared" si="1"/>
        <v>1500000</v>
      </c>
      <c r="T14" s="159">
        <f t="shared" si="2"/>
        <v>1830000</v>
      </c>
      <c r="U14" s="154">
        <f t="shared" si="3"/>
        <v>422000.28133352089</v>
      </c>
      <c r="V14" s="154">
        <f t="shared" si="4"/>
        <v>506400.33760022506</v>
      </c>
      <c r="W14" s="154">
        <f t="shared" si="5"/>
        <v>3.6137416666666669</v>
      </c>
      <c r="X14" s="166">
        <f>'Общий график RUB, BYN'!AU100+'Общий график RUB, BYN'!AV100</f>
        <v>0</v>
      </c>
      <c r="Y14" s="172">
        <f t="shared" si="6"/>
        <v>0</v>
      </c>
      <c r="Z14" s="154"/>
      <c r="AA14" s="172">
        <f t="shared" si="7"/>
        <v>0</v>
      </c>
      <c r="AB14" s="166">
        <f>'Общий график RUB, BYN'!AU106</f>
        <v>109.93</v>
      </c>
      <c r="AC14" s="166">
        <f>'Общий график RUB, BYN'!AV106</f>
        <v>396.01</v>
      </c>
      <c r="AD14" s="166">
        <f>'Общий график RUB, BYN'!AW106</f>
        <v>601.92999999999995</v>
      </c>
      <c r="AE14" s="166">
        <f>'Общий график RUB, BYN'!AX106</f>
        <v>702.13</v>
      </c>
      <c r="AF14" s="166">
        <f>'Общий график RUB, BYN'!AY106</f>
        <v>679.57</v>
      </c>
      <c r="AG14" s="166">
        <f>'Общий график RUB, BYN'!AZ106</f>
        <v>695.35</v>
      </c>
      <c r="AH14" s="184"/>
      <c r="AI14" s="184"/>
      <c r="AJ14" s="184"/>
      <c r="AK14" s="152"/>
    </row>
    <row r="15" spans="1:37" s="101" customFormat="1" ht="22.9" customHeight="1">
      <c r="A15" s="94">
        <v>5</v>
      </c>
      <c r="B15" s="89" t="s">
        <v>90</v>
      </c>
      <c r="C15" s="102">
        <v>0.21</v>
      </c>
      <c r="D15" s="103" t="s">
        <v>27</v>
      </c>
      <c r="E15" s="104">
        <v>0.21</v>
      </c>
      <c r="F15" s="103" t="s">
        <v>198</v>
      </c>
      <c r="G15" s="103" t="s">
        <v>199</v>
      </c>
      <c r="H15" s="105">
        <v>1500000</v>
      </c>
      <c r="I15" s="103">
        <v>50</v>
      </c>
      <c r="J15" s="103" t="s">
        <v>209</v>
      </c>
      <c r="K15" s="103" t="s">
        <v>201</v>
      </c>
      <c r="L15" s="106">
        <v>45096</v>
      </c>
      <c r="M15" s="106">
        <v>46182</v>
      </c>
      <c r="N15" s="103" t="s">
        <v>202</v>
      </c>
      <c r="O15" s="104">
        <v>0.25</v>
      </c>
      <c r="P15" s="107" t="s">
        <v>203</v>
      </c>
      <c r="Q15" s="107" t="s">
        <v>210</v>
      </c>
      <c r="R15" s="105">
        <v>1</v>
      </c>
      <c r="S15" s="159">
        <f t="shared" si="1"/>
        <v>1500000</v>
      </c>
      <c r="T15" s="159">
        <f t="shared" si="2"/>
        <v>1830000</v>
      </c>
      <c r="U15" s="154">
        <f t="shared" si="3"/>
        <v>422000.28133352089</v>
      </c>
      <c r="V15" s="154">
        <f t="shared" si="4"/>
        <v>510620.34041356028</v>
      </c>
      <c r="W15" s="154">
        <f t="shared" si="5"/>
        <v>3.5838760330578512</v>
      </c>
      <c r="X15" s="166">
        <v>1500000</v>
      </c>
      <c r="Y15" s="172">
        <f t="shared" si="6"/>
        <v>1830000</v>
      </c>
      <c r="Z15" s="105"/>
      <c r="AA15" s="172">
        <f t="shared" si="7"/>
        <v>27500</v>
      </c>
      <c r="AB15" s="166">
        <f>'Общий график RUB, BYN'!AU120</f>
        <v>25100</v>
      </c>
      <c r="AC15" s="166">
        <f>'Общий график RUB, BYN'!AV120</f>
        <v>25086.85</v>
      </c>
      <c r="AD15" s="166">
        <f>'Общий график RUB, BYN'!AW120</f>
        <v>23468</v>
      </c>
      <c r="AE15" s="166">
        <f>'Общий график RUB, BYN'!AX120</f>
        <v>25086.82</v>
      </c>
      <c r="AF15" s="166">
        <f>'Общий график RUB, BYN'!AY120</f>
        <v>20654.21</v>
      </c>
      <c r="AG15" s="166">
        <f>'Общий график RUB, BYN'!AZ120</f>
        <v>21333.77</v>
      </c>
      <c r="AH15" s="184"/>
      <c r="AI15" s="184"/>
      <c r="AJ15" s="184"/>
      <c r="AK15" s="152"/>
    </row>
    <row r="16" spans="1:37" s="101" customFormat="1" ht="22.9" customHeight="1">
      <c r="A16" s="94">
        <v>6</v>
      </c>
      <c r="B16" s="89" t="s">
        <v>92</v>
      </c>
      <c r="C16" s="102">
        <v>0.22</v>
      </c>
      <c r="D16" s="103" t="s">
        <v>27</v>
      </c>
      <c r="E16" s="104">
        <v>0.22</v>
      </c>
      <c r="F16" s="103" t="s">
        <v>198</v>
      </c>
      <c r="G16" s="103" t="s">
        <v>199</v>
      </c>
      <c r="H16" s="105">
        <v>1000000</v>
      </c>
      <c r="I16" s="103">
        <v>50</v>
      </c>
      <c r="J16" s="103" t="s">
        <v>211</v>
      </c>
      <c r="K16" s="103" t="s">
        <v>201</v>
      </c>
      <c r="L16" s="106">
        <v>44970</v>
      </c>
      <c r="M16" s="106">
        <v>46062</v>
      </c>
      <c r="N16" s="103" t="s">
        <v>202</v>
      </c>
      <c r="O16" s="104">
        <v>0.25</v>
      </c>
      <c r="P16" s="107" t="s">
        <v>203</v>
      </c>
      <c r="Q16" s="107" t="s">
        <v>212</v>
      </c>
      <c r="R16" s="105">
        <v>1</v>
      </c>
      <c r="S16" s="159">
        <f t="shared" si="1"/>
        <v>1000000</v>
      </c>
      <c r="T16" s="159">
        <f t="shared" si="2"/>
        <v>1220000</v>
      </c>
      <c r="U16" s="154">
        <f t="shared" si="3"/>
        <v>281333.52088901395</v>
      </c>
      <c r="V16" s="154">
        <f t="shared" si="4"/>
        <v>343226.89548459701</v>
      </c>
      <c r="W16" s="154">
        <f t="shared" si="5"/>
        <v>3.5544999999999995</v>
      </c>
      <c r="X16" s="166">
        <v>1000000</v>
      </c>
      <c r="Y16" s="172">
        <f t="shared" si="6"/>
        <v>1220000</v>
      </c>
      <c r="Z16" s="105"/>
      <c r="AA16" s="172">
        <f t="shared" si="7"/>
        <v>18333.333333333332</v>
      </c>
      <c r="AB16" s="166">
        <f>'Общий график RUB, BYN'!AU134</f>
        <v>17700</v>
      </c>
      <c r="AC16" s="166">
        <f>'Общий график RUB, BYN'!AV134</f>
        <v>17698.439999999999</v>
      </c>
      <c r="AD16" s="166">
        <f>'Общий график RUB, BYN'!AW134</f>
        <v>16556.560000000001</v>
      </c>
      <c r="AE16" s="166">
        <f>'Общий график RUB, BYN'!AX134</f>
        <v>17698.439999999999</v>
      </c>
      <c r="AF16" s="166">
        <f>'Общий график RUB, BYN'!AY134</f>
        <v>16990.41</v>
      </c>
      <c r="AG16" s="166">
        <f>'Общий график RUB, BYN'!AZ134</f>
        <v>17556.82</v>
      </c>
      <c r="AH16" s="184"/>
      <c r="AI16" s="184"/>
      <c r="AJ16" s="184"/>
      <c r="AK16" s="152"/>
    </row>
    <row r="17" spans="1:37" s="101" customFormat="1" ht="22.9" customHeight="1">
      <c r="A17" s="94">
        <v>7</v>
      </c>
      <c r="B17" s="89" t="s">
        <v>94</v>
      </c>
      <c r="C17" s="108">
        <v>0.245</v>
      </c>
      <c r="D17" s="103" t="s">
        <v>27</v>
      </c>
      <c r="E17" s="109">
        <v>0.245</v>
      </c>
      <c r="F17" s="103" t="s">
        <v>198</v>
      </c>
      <c r="G17" s="103" t="s">
        <v>199</v>
      </c>
      <c r="H17" s="105">
        <v>1000000</v>
      </c>
      <c r="I17" s="103">
        <v>50</v>
      </c>
      <c r="J17" s="103" t="s">
        <v>213</v>
      </c>
      <c r="K17" s="103" t="s">
        <v>203</v>
      </c>
      <c r="L17" s="106">
        <v>44365</v>
      </c>
      <c r="M17" s="106">
        <v>46190</v>
      </c>
      <c r="N17" s="103" t="s">
        <v>202</v>
      </c>
      <c r="O17" s="103" t="s">
        <v>214</v>
      </c>
      <c r="P17" s="107" t="s">
        <v>215</v>
      </c>
      <c r="Q17" s="107" t="s">
        <v>216</v>
      </c>
      <c r="R17" s="105">
        <v>1</v>
      </c>
      <c r="S17" s="159">
        <f t="shared" si="1"/>
        <v>1000000</v>
      </c>
      <c r="T17" s="159">
        <f t="shared" si="2"/>
        <v>1220000</v>
      </c>
      <c r="U17" s="154">
        <f t="shared" si="3"/>
        <v>281333.52088901395</v>
      </c>
      <c r="V17" s="154">
        <f t="shared" si="4"/>
        <v>350260.23350682238</v>
      </c>
      <c r="W17" s="154">
        <f t="shared" si="5"/>
        <v>3.4831244979919673</v>
      </c>
      <c r="X17" s="166">
        <v>257500</v>
      </c>
      <c r="Y17" s="172">
        <f t="shared" si="6"/>
        <v>314150</v>
      </c>
      <c r="Z17" s="105"/>
      <c r="AA17" s="172">
        <f t="shared" si="7"/>
        <v>4720.833333333333</v>
      </c>
      <c r="AB17" s="166">
        <f>'Общий график RUB, BYN'!AU148</f>
        <v>219</v>
      </c>
      <c r="AC17" s="166">
        <f>'Общий график RUB, BYN'!AV148</f>
        <v>0</v>
      </c>
      <c r="AD17" s="166">
        <f>'Общий график RUB, BYN'!AW148</f>
        <v>0</v>
      </c>
      <c r="AE17" s="166">
        <f>'Общий график RUB, BYN'!AX148</f>
        <v>198</v>
      </c>
      <c r="AF17" s="166">
        <f>'Общий график RUB, BYN'!AY148</f>
        <v>0</v>
      </c>
      <c r="AG17" s="166">
        <f>'Общий график RUB, BYN'!AZ148</f>
        <v>0</v>
      </c>
      <c r="AH17" s="184"/>
      <c r="AI17" s="184"/>
      <c r="AJ17" s="184"/>
      <c r="AK17" s="152"/>
    </row>
    <row r="18" spans="1:37" s="101" customFormat="1" ht="22.9" customHeight="1">
      <c r="A18" s="110">
        <f t="shared" ref="A18:A26" si="8">A17+1</f>
        <v>8</v>
      </c>
      <c r="B18" s="90" t="s">
        <v>96</v>
      </c>
      <c r="C18" s="111">
        <v>0.25</v>
      </c>
      <c r="D18" s="112" t="s">
        <v>34</v>
      </c>
      <c r="E18" s="113">
        <v>0.25</v>
      </c>
      <c r="F18" s="112" t="s">
        <v>198</v>
      </c>
      <c r="G18" s="112" t="s">
        <v>199</v>
      </c>
      <c r="H18" s="114">
        <v>20000000</v>
      </c>
      <c r="I18" s="112">
        <v>1000</v>
      </c>
      <c r="J18" s="112" t="s">
        <v>217</v>
      </c>
      <c r="K18" s="112" t="s">
        <v>201</v>
      </c>
      <c r="L18" s="115">
        <v>44970</v>
      </c>
      <c r="M18" s="115">
        <v>46062</v>
      </c>
      <c r="N18" s="112" t="s">
        <v>202</v>
      </c>
      <c r="O18" s="113">
        <v>0.25</v>
      </c>
      <c r="P18" s="116" t="s">
        <v>203</v>
      </c>
      <c r="Q18" s="116" t="s">
        <v>218</v>
      </c>
      <c r="R18" s="142">
        <v>27.962</v>
      </c>
      <c r="S18" s="160">
        <f>H18/R18</f>
        <v>715256.41942636436</v>
      </c>
      <c r="T18" s="160">
        <f t="shared" si="2"/>
        <v>872612.83170016448</v>
      </c>
      <c r="U18" s="155">
        <f t="shared" si="3"/>
        <v>201225.60681568837</v>
      </c>
      <c r="V18" s="155">
        <f t="shared" si="4"/>
        <v>251532.00851961045</v>
      </c>
      <c r="W18" s="155">
        <f t="shared" si="5"/>
        <v>3.4691920000000001</v>
      </c>
      <c r="X18" s="167">
        <v>20000000</v>
      </c>
      <c r="Y18" s="167">
        <f t="shared" si="6"/>
        <v>24400000</v>
      </c>
      <c r="Z18" s="114"/>
      <c r="AA18" s="167">
        <f t="shared" si="7"/>
        <v>366666.66666666669</v>
      </c>
      <c r="AB18" s="167">
        <f>'Общий график RUB, BYN'!AU162</f>
        <v>423000</v>
      </c>
      <c r="AC18" s="167">
        <f>'Общий график RUB, BYN'!AV162</f>
        <v>422480.83</v>
      </c>
      <c r="AD18" s="167">
        <f>'Общий график RUB, BYN'!AW162</f>
        <v>395244.04</v>
      </c>
      <c r="AE18" s="167">
        <f>'Общий график RUB, BYN'!AX162</f>
        <v>422480.83</v>
      </c>
      <c r="AF18" s="167">
        <f>'Общий график RUB, BYN'!AY162</f>
        <v>372602.37</v>
      </c>
      <c r="AG18" s="167">
        <f>'Общий график RUB, BYN'!AZ162</f>
        <v>385022.49</v>
      </c>
      <c r="AH18" s="185"/>
      <c r="AI18" s="185"/>
      <c r="AJ18" s="185"/>
      <c r="AK18" s="152"/>
    </row>
    <row r="19" spans="1:37" s="101" customFormat="1" ht="22.9" customHeight="1">
      <c r="A19" s="110">
        <f t="shared" si="8"/>
        <v>9</v>
      </c>
      <c r="B19" s="90" t="s">
        <v>99</v>
      </c>
      <c r="C19" s="111">
        <v>0.24</v>
      </c>
      <c r="D19" s="112" t="s">
        <v>34</v>
      </c>
      <c r="E19" s="113">
        <v>0.24</v>
      </c>
      <c r="F19" s="112" t="s">
        <v>198</v>
      </c>
      <c r="G19" s="112" t="s">
        <v>199</v>
      </c>
      <c r="H19" s="114">
        <v>15500000</v>
      </c>
      <c r="I19" s="112">
        <v>1000</v>
      </c>
      <c r="J19" s="165" t="s">
        <v>205</v>
      </c>
      <c r="K19" s="112" t="s">
        <v>201</v>
      </c>
      <c r="L19" s="143">
        <v>44846</v>
      </c>
      <c r="M19" s="115">
        <v>45945</v>
      </c>
      <c r="N19" s="112" t="s">
        <v>202</v>
      </c>
      <c r="O19" s="113">
        <v>0.4</v>
      </c>
      <c r="P19" s="116" t="s">
        <v>203</v>
      </c>
      <c r="Q19" s="116" t="s">
        <v>219</v>
      </c>
      <c r="R19" s="142">
        <v>24.703499999999998</v>
      </c>
      <c r="S19" s="160">
        <f t="shared" ref="S19:S26" si="9">H19/R19</f>
        <v>627441.45566417719</v>
      </c>
      <c r="T19" s="160">
        <f t="shared" si="2"/>
        <v>765478.57591029617</v>
      </c>
      <c r="U19" s="155">
        <f t="shared" si="3"/>
        <v>176520.31387373109</v>
      </c>
      <c r="V19" s="155">
        <f t="shared" si="4"/>
        <v>218885.18920342656</v>
      </c>
      <c r="W19" s="155">
        <f t="shared" si="5"/>
        <v>3.4971693548387095</v>
      </c>
      <c r="X19" s="167">
        <v>15500000</v>
      </c>
      <c r="Y19" s="167">
        <f t="shared" si="6"/>
        <v>18910000</v>
      </c>
      <c r="Z19" s="114"/>
      <c r="AA19" s="167">
        <f t="shared" si="7"/>
        <v>284166.66666666669</v>
      </c>
      <c r="AB19" s="167">
        <f>'Общий график RUB, BYN'!AU176</f>
        <v>300000</v>
      </c>
      <c r="AC19" s="167">
        <f>'Общий график RUB, BYN'!AV176</f>
        <v>304247.23</v>
      </c>
      <c r="AD19" s="167">
        <f>'Общий график RUB, BYN'!AW176</f>
        <v>284618.36</v>
      </c>
      <c r="AE19" s="167">
        <f>'Общий график RUB, BYN'!AX176</f>
        <v>304247.23</v>
      </c>
      <c r="AF19" s="167">
        <f>'Общий график RUB, BYN'!AY176</f>
        <v>294432.77</v>
      </c>
      <c r="AG19" s="167">
        <f>'Общий график RUB, BYN'!AZ176</f>
        <v>304247.24</v>
      </c>
      <c r="AH19" s="185"/>
      <c r="AI19" s="185"/>
      <c r="AJ19" s="185"/>
      <c r="AK19" s="152" t="s">
        <v>220</v>
      </c>
    </row>
    <row r="20" spans="1:37" s="101" customFormat="1" ht="22.9" customHeight="1">
      <c r="A20" s="110">
        <f t="shared" si="8"/>
        <v>10</v>
      </c>
      <c r="B20" s="90" t="s">
        <v>102</v>
      </c>
      <c r="C20" s="111">
        <v>0.2</v>
      </c>
      <c r="D20" s="112" t="s">
        <v>34</v>
      </c>
      <c r="E20" s="113">
        <v>0.2</v>
      </c>
      <c r="F20" s="112" t="s">
        <v>198</v>
      </c>
      <c r="G20" s="112" t="s">
        <v>199</v>
      </c>
      <c r="H20" s="114">
        <v>7000000</v>
      </c>
      <c r="I20" s="114">
        <v>100000</v>
      </c>
      <c r="J20" s="112" t="s">
        <v>209</v>
      </c>
      <c r="K20" s="112" t="s">
        <v>221</v>
      </c>
      <c r="L20" s="115">
        <v>44697</v>
      </c>
      <c r="M20" s="115">
        <v>45786</v>
      </c>
      <c r="N20" s="112" t="s">
        <v>202</v>
      </c>
      <c r="O20" s="113">
        <v>1</v>
      </c>
      <c r="P20" s="116" t="s">
        <v>201</v>
      </c>
      <c r="Q20" s="116" t="s">
        <v>222</v>
      </c>
      <c r="R20" s="142">
        <v>19.428699999999999</v>
      </c>
      <c r="S20" s="160">
        <f t="shared" si="9"/>
        <v>360291.7333635292</v>
      </c>
      <c r="T20" s="160">
        <f t="shared" si="2"/>
        <v>439555.91470350564</v>
      </c>
      <c r="U20" s="155">
        <f t="shared" si="3"/>
        <v>101362.14189436748</v>
      </c>
      <c r="V20" s="155">
        <f t="shared" si="4"/>
        <v>121634.57027324097</v>
      </c>
      <c r="W20" s="155">
        <f t="shared" si="5"/>
        <v>3.6137416666666669</v>
      </c>
      <c r="X20" s="167">
        <v>7000000</v>
      </c>
      <c r="Y20" s="167">
        <f t="shared" si="6"/>
        <v>8540000</v>
      </c>
      <c r="Z20" s="114"/>
      <c r="AA20" s="167">
        <f>(Y20-X20)</f>
        <v>1540000</v>
      </c>
      <c r="AB20" s="167">
        <f>'Общий график RUB, BYN'!AU190</f>
        <v>0</v>
      </c>
      <c r="AC20" s="167">
        <f>'Общий график RUB, BYN'!AV190</f>
        <v>1518579.23</v>
      </c>
      <c r="AD20" s="167">
        <f>'Общий график RUB, BYN'!AW190</f>
        <v>0</v>
      </c>
      <c r="AE20" s="167">
        <f>'Общий график RUB, BYN'!AX190</f>
        <v>0</v>
      </c>
      <c r="AF20" s="167">
        <f>'Общий график RUB, BYN'!AY190</f>
        <v>0</v>
      </c>
      <c r="AG20" s="167">
        <f>'Общий график RUB, BYN'!AZ190</f>
        <v>0</v>
      </c>
      <c r="AH20" s="185"/>
      <c r="AI20" s="185"/>
      <c r="AJ20" s="185"/>
      <c r="AK20" s="152" t="s">
        <v>223</v>
      </c>
    </row>
    <row r="21" spans="1:37" s="101" customFormat="1" ht="22.9" customHeight="1">
      <c r="A21" s="110">
        <f t="shared" si="8"/>
        <v>11</v>
      </c>
      <c r="B21" s="90" t="s">
        <v>103</v>
      </c>
      <c r="C21" s="117">
        <v>0.125</v>
      </c>
      <c r="D21" s="112" t="s">
        <v>34</v>
      </c>
      <c r="E21" s="118">
        <v>0.125</v>
      </c>
      <c r="F21" s="112" t="s">
        <v>198</v>
      </c>
      <c r="G21" s="112" t="s">
        <v>199</v>
      </c>
      <c r="H21" s="114">
        <v>10000000</v>
      </c>
      <c r="I21" s="112">
        <v>1000</v>
      </c>
      <c r="J21" s="112" t="s">
        <v>213</v>
      </c>
      <c r="K21" s="112" t="s">
        <v>203</v>
      </c>
      <c r="L21" s="115">
        <v>44365</v>
      </c>
      <c r="M21" s="115">
        <v>46190</v>
      </c>
      <c r="N21" s="112" t="s">
        <v>202</v>
      </c>
      <c r="O21" s="113">
        <v>0.1</v>
      </c>
      <c r="P21" s="116" t="s">
        <v>203</v>
      </c>
      <c r="Q21" s="116" t="s">
        <v>224</v>
      </c>
      <c r="R21" s="142">
        <v>29.2804</v>
      </c>
      <c r="S21" s="160">
        <f t="shared" si="9"/>
        <v>341525.38899741805</v>
      </c>
      <c r="T21" s="160">
        <f t="shared" si="2"/>
        <v>416660.97457685001</v>
      </c>
      <c r="U21" s="155">
        <f t="shared" si="3"/>
        <v>96082.540159633718</v>
      </c>
      <c r="V21" s="155">
        <f t="shared" si="4"/>
        <v>108092.85767958793</v>
      </c>
      <c r="W21" s="155">
        <f t="shared" si="5"/>
        <v>3.8546577777777777</v>
      </c>
      <c r="X21" s="167">
        <v>184000</v>
      </c>
      <c r="Y21" s="167">
        <f t="shared" si="6"/>
        <v>224480</v>
      </c>
      <c r="Z21" s="114"/>
      <c r="AA21" s="167">
        <f t="shared" si="7"/>
        <v>3373.3333333333335</v>
      </c>
      <c r="AB21" s="167">
        <f>'Общий график RUB, BYN'!AU204</f>
        <v>1061.68</v>
      </c>
      <c r="AC21" s="167">
        <f>'Общий график RUB, BYN'!AV204</f>
        <v>974.06</v>
      </c>
      <c r="AD21" s="167">
        <f>'Общий график RUB, BYN'!AW204</f>
        <v>911.16</v>
      </c>
      <c r="AE21" s="167">
        <f>'Общий график RUB, BYN'!AX204</f>
        <v>974.06</v>
      </c>
      <c r="AF21" s="167">
        <f>'Общий график RUB, BYN'!AY204</f>
        <v>860.7</v>
      </c>
      <c r="AG21" s="167">
        <f>'Общий график RUB, BYN'!AZ204</f>
        <v>889.36</v>
      </c>
      <c r="AH21" s="185"/>
      <c r="AI21" s="185"/>
      <c r="AJ21" s="185"/>
      <c r="AK21" s="152"/>
    </row>
    <row r="22" spans="1:37" s="101" customFormat="1" ht="22.9" customHeight="1">
      <c r="A22" s="119">
        <f t="shared" si="8"/>
        <v>12</v>
      </c>
      <c r="B22" s="92" t="s">
        <v>105</v>
      </c>
      <c r="C22" s="120">
        <v>0.13500000000000001</v>
      </c>
      <c r="D22" s="121" t="s">
        <v>45</v>
      </c>
      <c r="E22" s="122">
        <v>0.13500000000000001</v>
      </c>
      <c r="F22" s="121" t="s">
        <v>198</v>
      </c>
      <c r="G22" s="121" t="s">
        <v>199</v>
      </c>
      <c r="H22" s="123">
        <v>450000</v>
      </c>
      <c r="I22" s="121">
        <v>20</v>
      </c>
      <c r="J22" s="121" t="s">
        <v>205</v>
      </c>
      <c r="K22" s="121" t="s">
        <v>201</v>
      </c>
      <c r="L22" s="124">
        <v>44846</v>
      </c>
      <c r="M22" s="124">
        <v>45939</v>
      </c>
      <c r="N22" s="121" t="s">
        <v>202</v>
      </c>
      <c r="O22" s="125">
        <v>0.3</v>
      </c>
      <c r="P22" s="126" t="s">
        <v>203</v>
      </c>
      <c r="Q22" s="126" t="s">
        <v>225</v>
      </c>
      <c r="R22" s="149">
        <v>0.40550000000000003</v>
      </c>
      <c r="S22" s="161">
        <f t="shared" si="9"/>
        <v>1109741.0604192354</v>
      </c>
      <c r="T22" s="161">
        <f t="shared" si="2"/>
        <v>1353884.0937114672</v>
      </c>
      <c r="U22" s="156">
        <f t="shared" si="3"/>
        <v>312207.3598028514</v>
      </c>
      <c r="V22" s="156">
        <f t="shared" si="4"/>
        <v>354355.35337623634</v>
      </c>
      <c r="W22" s="156">
        <f t="shared" si="5"/>
        <v>3.8206960352422912</v>
      </c>
      <c r="X22" s="169" t="s">
        <v>226</v>
      </c>
      <c r="Y22" s="169"/>
      <c r="Z22" s="156"/>
      <c r="AA22" s="180"/>
      <c r="AB22" s="180"/>
      <c r="AC22" s="180"/>
      <c r="AD22" s="180"/>
      <c r="AE22" s="180"/>
      <c r="AF22" s="180"/>
      <c r="AG22" s="180"/>
      <c r="AH22" s="180"/>
      <c r="AI22" s="180"/>
      <c r="AJ22" s="180"/>
      <c r="AK22" s="152"/>
    </row>
    <row r="23" spans="1:37" s="101" customFormat="1" ht="22.9" customHeight="1">
      <c r="A23" s="119">
        <f t="shared" si="8"/>
        <v>13</v>
      </c>
      <c r="B23" s="92" t="s">
        <v>106</v>
      </c>
      <c r="C23" s="127">
        <v>0.1</v>
      </c>
      <c r="D23" s="121" t="s">
        <v>45</v>
      </c>
      <c r="E23" s="125">
        <v>0.1</v>
      </c>
      <c r="F23" s="121" t="s">
        <v>198</v>
      </c>
      <c r="G23" s="121" t="s">
        <v>199</v>
      </c>
      <c r="H23" s="123">
        <v>250000</v>
      </c>
      <c r="I23" s="121">
        <v>100</v>
      </c>
      <c r="J23" s="121" t="s">
        <v>213</v>
      </c>
      <c r="K23" s="121" t="s">
        <v>203</v>
      </c>
      <c r="L23" s="124">
        <v>44365</v>
      </c>
      <c r="M23" s="124">
        <v>45460</v>
      </c>
      <c r="N23" s="121" t="s">
        <v>202</v>
      </c>
      <c r="O23" s="125">
        <v>0.1</v>
      </c>
      <c r="P23" s="126" t="s">
        <v>203</v>
      </c>
      <c r="Q23" s="126" t="s">
        <v>227</v>
      </c>
      <c r="R23" s="149">
        <v>0.33500000000000002</v>
      </c>
      <c r="S23" s="161">
        <f t="shared" si="9"/>
        <v>746268.65671641787</v>
      </c>
      <c r="T23" s="161">
        <f t="shared" si="2"/>
        <v>910447.76119402982</v>
      </c>
      <c r="U23" s="156">
        <f t="shared" si="3"/>
        <v>209950.38872314472</v>
      </c>
      <c r="V23" s="156">
        <f t="shared" si="4"/>
        <v>230945.42759545922</v>
      </c>
      <c r="W23" s="156">
        <f t="shared" si="5"/>
        <v>3.9422636363636356</v>
      </c>
      <c r="X23" s="169" t="s">
        <v>226</v>
      </c>
      <c r="Y23" s="169"/>
      <c r="Z23" s="156">
        <v>33500</v>
      </c>
      <c r="AA23" s="180"/>
      <c r="AB23" s="180"/>
      <c r="AC23" s="180"/>
      <c r="AD23" s="180"/>
      <c r="AE23" s="180"/>
      <c r="AF23" s="180"/>
      <c r="AG23" s="180"/>
      <c r="AH23" s="180"/>
      <c r="AI23" s="180"/>
      <c r="AJ23" s="180"/>
      <c r="AK23" s="152" t="s">
        <v>228</v>
      </c>
    </row>
    <row r="24" spans="1:37" s="101" customFormat="1" ht="22.9" customHeight="1">
      <c r="A24" s="128">
        <f t="shared" si="8"/>
        <v>14</v>
      </c>
      <c r="B24" s="93" t="s">
        <v>109</v>
      </c>
      <c r="C24" s="129">
        <v>0.13500000000000001</v>
      </c>
      <c r="D24" s="130" t="s">
        <v>39</v>
      </c>
      <c r="E24" s="131">
        <v>0.13500000000000001</v>
      </c>
      <c r="F24" s="130" t="s">
        <v>198</v>
      </c>
      <c r="G24" s="130" t="s">
        <v>199</v>
      </c>
      <c r="H24" s="132">
        <v>450000</v>
      </c>
      <c r="I24" s="130">
        <v>20</v>
      </c>
      <c r="J24" s="130" t="s">
        <v>205</v>
      </c>
      <c r="K24" s="130" t="s">
        <v>201</v>
      </c>
      <c r="L24" s="133">
        <v>44846</v>
      </c>
      <c r="M24" s="133">
        <v>45939</v>
      </c>
      <c r="N24" s="130" t="s">
        <v>202</v>
      </c>
      <c r="O24" s="134">
        <v>0.3</v>
      </c>
      <c r="P24" s="135" t="s">
        <v>203</v>
      </c>
      <c r="Q24" s="135" t="s">
        <v>229</v>
      </c>
      <c r="R24" s="150">
        <v>0.39429999999999998</v>
      </c>
      <c r="S24" s="162">
        <f t="shared" si="9"/>
        <v>1141262.9977174741</v>
      </c>
      <c r="T24" s="162">
        <f t="shared" si="2"/>
        <v>1392340.8572153184</v>
      </c>
      <c r="U24" s="157">
        <f t="shared" si="3"/>
        <v>321075.53740820766</v>
      </c>
      <c r="V24" s="157">
        <f t="shared" si="4"/>
        <v>364420.73495831568</v>
      </c>
      <c r="W24" s="157">
        <f t="shared" si="5"/>
        <v>3.8206960352422907</v>
      </c>
      <c r="X24" s="170" t="s">
        <v>226</v>
      </c>
      <c r="Y24" s="170"/>
      <c r="Z24" s="157"/>
      <c r="AA24" s="181"/>
      <c r="AB24" s="181"/>
      <c r="AC24" s="181"/>
      <c r="AD24" s="181"/>
      <c r="AE24" s="181"/>
      <c r="AF24" s="181"/>
      <c r="AG24" s="181"/>
      <c r="AH24" s="181"/>
      <c r="AI24" s="181"/>
      <c r="AJ24" s="181"/>
      <c r="AK24" s="152"/>
    </row>
    <row r="25" spans="1:37" s="101" customFormat="1" ht="22.9" customHeight="1">
      <c r="A25" s="128">
        <f t="shared" si="8"/>
        <v>15</v>
      </c>
      <c r="B25" s="93" t="s">
        <v>110</v>
      </c>
      <c r="C25" s="129">
        <v>0.108</v>
      </c>
      <c r="D25" s="130" t="s">
        <v>39</v>
      </c>
      <c r="E25" s="131">
        <v>0.108</v>
      </c>
      <c r="F25" s="130" t="s">
        <v>198</v>
      </c>
      <c r="G25" s="130" t="s">
        <v>199</v>
      </c>
      <c r="H25" s="132">
        <v>300000</v>
      </c>
      <c r="I25" s="130">
        <v>100</v>
      </c>
      <c r="J25" s="130" t="s">
        <v>213</v>
      </c>
      <c r="K25" s="130" t="s">
        <v>201</v>
      </c>
      <c r="L25" s="133">
        <v>44405</v>
      </c>
      <c r="M25" s="133">
        <v>45500</v>
      </c>
      <c r="N25" s="130" t="s">
        <v>202</v>
      </c>
      <c r="O25" s="134">
        <v>0.2</v>
      </c>
      <c r="P25" s="135" t="s">
        <v>203</v>
      </c>
      <c r="Q25" s="135" t="s">
        <v>230</v>
      </c>
      <c r="R25" s="150">
        <v>0.40079999999999999</v>
      </c>
      <c r="S25" s="162">
        <f t="shared" si="9"/>
        <v>748502.99401197606</v>
      </c>
      <c r="T25" s="162">
        <f t="shared" si="2"/>
        <v>913173.65269461076</v>
      </c>
      <c r="U25" s="157">
        <f t="shared" si="3"/>
        <v>210578.98270135775</v>
      </c>
      <c r="V25" s="157">
        <f t="shared" si="4"/>
        <v>233321.51283310441</v>
      </c>
      <c r="W25" s="157">
        <f t="shared" si="5"/>
        <v>3.9137996389891687</v>
      </c>
      <c r="X25" s="170" t="s">
        <v>226</v>
      </c>
      <c r="Y25" s="170"/>
      <c r="Z25" s="171">
        <v>13800</v>
      </c>
      <c r="AA25" s="182"/>
      <c r="AB25" s="182"/>
      <c r="AC25" s="182"/>
      <c r="AD25" s="182"/>
      <c r="AE25" s="182"/>
      <c r="AF25" s="182"/>
      <c r="AG25" s="182"/>
      <c r="AH25" s="182"/>
      <c r="AI25" s="182"/>
      <c r="AJ25" s="182"/>
      <c r="AK25" s="152"/>
    </row>
    <row r="26" spans="1:37" s="101" customFormat="1" ht="22.9" customHeight="1">
      <c r="A26" s="173">
        <f t="shared" si="8"/>
        <v>16</v>
      </c>
      <c r="B26" s="93" t="s">
        <v>111</v>
      </c>
      <c r="C26" s="174">
        <v>0.1</v>
      </c>
      <c r="D26" s="130" t="s">
        <v>39</v>
      </c>
      <c r="E26" s="134">
        <v>0.1</v>
      </c>
      <c r="F26" s="130" t="s">
        <v>198</v>
      </c>
      <c r="G26" s="130" t="s">
        <v>199</v>
      </c>
      <c r="H26" s="132">
        <v>250000</v>
      </c>
      <c r="I26" s="130">
        <v>100</v>
      </c>
      <c r="J26" s="130" t="s">
        <v>213</v>
      </c>
      <c r="K26" s="130" t="s">
        <v>203</v>
      </c>
      <c r="L26" s="133">
        <v>44365</v>
      </c>
      <c r="M26" s="133">
        <v>45460</v>
      </c>
      <c r="N26" s="130" t="s">
        <v>202</v>
      </c>
      <c r="O26" s="134">
        <v>0.1</v>
      </c>
      <c r="P26" s="130" t="s">
        <v>203</v>
      </c>
      <c r="Q26" s="130" t="s">
        <v>231</v>
      </c>
      <c r="R26" s="150">
        <v>0.39779999999999999</v>
      </c>
      <c r="S26" s="162">
        <f t="shared" si="9"/>
        <v>628456.51080945204</v>
      </c>
      <c r="T26" s="162">
        <f t="shared" si="2"/>
        <v>766716.94318753143</v>
      </c>
      <c r="U26" s="157">
        <f t="shared" si="3"/>
        <v>176805.88291164779</v>
      </c>
      <c r="V26" s="157">
        <f t="shared" si="4"/>
        <v>194486.47120281259</v>
      </c>
      <c r="W26" s="157">
        <f t="shared" si="5"/>
        <v>3.9422636363636352</v>
      </c>
      <c r="X26" s="170" t="s">
        <v>226</v>
      </c>
      <c r="Y26" s="170"/>
      <c r="Z26" s="171">
        <v>166300</v>
      </c>
      <c r="AA26" s="182"/>
      <c r="AB26" s="182"/>
      <c r="AC26" s="182"/>
      <c r="AD26" s="182"/>
      <c r="AE26" s="182"/>
      <c r="AF26" s="182"/>
      <c r="AG26" s="182"/>
      <c r="AH26" s="182"/>
      <c r="AI26" s="182"/>
      <c r="AJ26" s="182"/>
      <c r="AK26" s="152"/>
    </row>
    <row r="27" spans="1:37" s="178" customFormat="1" ht="29.45" customHeight="1" thickBot="1">
      <c r="A27" s="175"/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  <c r="Q27" s="175"/>
      <c r="R27" s="175"/>
      <c r="S27" s="176">
        <f>SUM(S12:S26)</f>
        <v>12418747.217126042</v>
      </c>
      <c r="T27" s="177"/>
      <c r="U27" s="177">
        <f>SUM(U12:U26)</f>
        <v>3493809.8796247137</v>
      </c>
      <c r="V27" s="177"/>
      <c r="W27" s="177"/>
      <c r="X27" s="177"/>
      <c r="Y27" s="177"/>
      <c r="Z27" s="177"/>
      <c r="AA27" s="183"/>
      <c r="AB27" s="183"/>
      <c r="AC27" s="183"/>
      <c r="AD27" s="183"/>
      <c r="AE27" s="183"/>
      <c r="AF27" s="183"/>
      <c r="AG27" s="183"/>
      <c r="AH27" s="183"/>
      <c r="AI27" s="183"/>
      <c r="AJ27" s="183"/>
      <c r="AK27" s="153"/>
    </row>
    <row r="28" spans="1:37" ht="18.75" thickTop="1">
      <c r="B28" s="147"/>
      <c r="C28" s="81"/>
      <c r="D28" s="82"/>
      <c r="E28" s="83"/>
      <c r="F28" s="82"/>
      <c r="G28" s="82"/>
      <c r="H28" s="84"/>
      <c r="I28" s="82"/>
      <c r="J28" s="82"/>
      <c r="K28" s="82"/>
      <c r="L28" s="82"/>
      <c r="M28" s="82"/>
      <c r="N28" s="82"/>
      <c r="O28" s="83"/>
      <c r="P28" s="82"/>
    </row>
    <row r="29" spans="1:37" ht="18">
      <c r="B29" s="148" t="s">
        <v>232</v>
      </c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</row>
    <row r="41" spans="8:8">
      <c r="H41" t="s">
        <v>233</v>
      </c>
    </row>
    <row r="42" spans="8:8">
      <c r="H42" t="s">
        <v>234</v>
      </c>
    </row>
    <row r="43" spans="8:8">
      <c r="H43" t="s">
        <v>235</v>
      </c>
    </row>
    <row r="46" spans="8:8">
      <c r="H46" t="s">
        <v>236</v>
      </c>
    </row>
    <row r="51" spans="2:7">
      <c r="B51" t="s">
        <v>237</v>
      </c>
      <c r="D51" t="s">
        <v>238</v>
      </c>
      <c r="G51" s="140" t="s">
        <v>239</v>
      </c>
    </row>
    <row r="52" spans="2:7">
      <c r="B52" s="91">
        <v>45332</v>
      </c>
      <c r="C52" s="138">
        <v>2127702.12</v>
      </c>
      <c r="E52" t="s">
        <v>240</v>
      </c>
      <c r="G52" s="141">
        <f>'Общий график RUB, BYN'!AV162+'Общий график RUB, BYN'!AV176+'Общий график RUB, BYN'!AV204</f>
        <v>727702.12000000011</v>
      </c>
    </row>
    <row r="53" spans="2:7">
      <c r="B53" s="91">
        <v>45361</v>
      </c>
      <c r="C53" s="138">
        <v>-680753.56</v>
      </c>
      <c r="D53">
        <v>3.5354000000000001</v>
      </c>
      <c r="G53" s="141">
        <f>'Общий график RUB, BYN'!AW204+'Общий график RUB, BYN'!AW176+'Общий график RUB, BYN'!AW162</f>
        <v>680773.55999999994</v>
      </c>
    </row>
    <row r="54" spans="2:7">
      <c r="C54" s="139">
        <f>C52-G52</f>
        <v>1400000</v>
      </c>
      <c r="D54" t="s">
        <v>241</v>
      </c>
      <c r="G54" s="87"/>
    </row>
    <row r="55" spans="2:7">
      <c r="G55" s="87"/>
    </row>
    <row r="56" spans="2:7">
      <c r="G56" s="87"/>
    </row>
    <row r="57" spans="2:7">
      <c r="B57" t="s">
        <v>242</v>
      </c>
      <c r="D57" t="s">
        <v>243</v>
      </c>
      <c r="G57" s="87"/>
    </row>
    <row r="58" spans="2:7">
      <c r="B58" s="91">
        <v>45332</v>
      </c>
      <c r="C58" s="138">
        <v>4800</v>
      </c>
      <c r="D58">
        <v>3.2010000000000001</v>
      </c>
      <c r="G58" s="87"/>
    </row>
    <row r="59" spans="2:7">
      <c r="B59" s="91">
        <v>45332</v>
      </c>
      <c r="C59" s="138">
        <v>3000</v>
      </c>
      <c r="D59">
        <v>3.2113</v>
      </c>
      <c r="E59" t="s">
        <v>62</v>
      </c>
      <c r="G59" s="87"/>
    </row>
    <row r="60" spans="2:7">
      <c r="B60" s="91">
        <v>45332</v>
      </c>
      <c r="C60" s="138">
        <v>-7721.94</v>
      </c>
      <c r="E60" t="s">
        <v>244</v>
      </c>
      <c r="G60" s="87"/>
    </row>
    <row r="61" spans="2:7">
      <c r="B61" s="91">
        <v>45361</v>
      </c>
      <c r="C61" s="138">
        <v>4330.2299999999996</v>
      </c>
      <c r="D61">
        <v>3.23</v>
      </c>
      <c r="G61" s="87"/>
    </row>
    <row r="62" spans="2:7">
      <c r="B62" s="91">
        <v>45361</v>
      </c>
      <c r="C62" s="138">
        <v>-4408.29</v>
      </c>
      <c r="E62" t="s">
        <v>245</v>
      </c>
      <c r="G62" s="87"/>
    </row>
    <row r="63" spans="2:7">
      <c r="G63" s="87"/>
    </row>
  </sheetData>
  <autoFilter ref="A10:Q26" xr:uid="{DAB58DF0-99C7-423D-BCD7-DFC95B62184B}"/>
  <phoneticPr fontId="45" type="noConversion"/>
  <hyperlinks>
    <hyperlink ref="B5" r:id="rId1" xr:uid="{731FB88E-0A80-4D7B-A301-0207EFB48DD0}"/>
  </hyperlinks>
  <pageMargins left="0.7" right="0.7" top="0.75" bottom="0.75" header="0.3" footer="0.3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2E765-2CFC-4687-B206-55B588F0F495}">
  <dimension ref="A1:S45"/>
  <sheetViews>
    <sheetView zoomScale="84" workbookViewId="0">
      <selection activeCell="C2" sqref="C2:C4"/>
    </sheetView>
  </sheetViews>
  <sheetFormatPr defaultRowHeight="15"/>
  <cols>
    <col min="1" max="2" width="24.140625" customWidth="1"/>
    <col min="3" max="3" width="20.5703125" customWidth="1"/>
    <col min="4" max="4" width="44.7109375" customWidth="1"/>
    <col min="6" max="6" width="23.28515625" style="3" customWidth="1"/>
    <col min="7" max="7" width="13.5703125" bestFit="1" customWidth="1"/>
    <col min="8" max="8" width="15.140625" bestFit="1" customWidth="1"/>
    <col min="9" max="9" width="12.5703125" bestFit="1" customWidth="1"/>
    <col min="10" max="10" width="13.5703125" bestFit="1" customWidth="1"/>
    <col min="11" max="11" width="12.5703125" bestFit="1" customWidth="1"/>
    <col min="12" max="12" width="13.7109375" bestFit="1" customWidth="1"/>
    <col min="13" max="13" width="12.5703125" bestFit="1" customWidth="1"/>
    <col min="14" max="14" width="13.28515625" bestFit="1" customWidth="1"/>
    <col min="15" max="15" width="15.7109375" bestFit="1" customWidth="1"/>
    <col min="16" max="16" width="14.7109375" bestFit="1" customWidth="1"/>
    <col min="17" max="17" width="13.28515625" bestFit="1" customWidth="1"/>
    <col min="18" max="18" width="14.28515625" bestFit="1" customWidth="1"/>
    <col min="19" max="19" width="13.5703125" bestFit="1" customWidth="1"/>
  </cols>
  <sheetData>
    <row r="1" spans="1:19" ht="30">
      <c r="A1" s="1" t="s">
        <v>246</v>
      </c>
      <c r="B1" s="2" t="s">
        <v>4</v>
      </c>
      <c r="C1" s="2" t="s">
        <v>247</v>
      </c>
      <c r="F1" s="3" t="s">
        <v>248</v>
      </c>
      <c r="G1" s="4">
        <v>45292</v>
      </c>
      <c r="H1" s="4">
        <v>45323</v>
      </c>
      <c r="I1" s="4">
        <v>45352</v>
      </c>
      <c r="J1" s="4">
        <v>45383</v>
      </c>
      <c r="K1" s="4">
        <v>45413</v>
      </c>
      <c r="L1" s="4">
        <v>45444</v>
      </c>
      <c r="M1" s="4">
        <v>45474</v>
      </c>
      <c r="N1" s="4">
        <v>45505</v>
      </c>
      <c r="O1" s="4">
        <v>45536</v>
      </c>
      <c r="P1" s="4">
        <v>45566</v>
      </c>
      <c r="Q1" s="4">
        <v>45597</v>
      </c>
      <c r="R1" s="4">
        <v>45627</v>
      </c>
      <c r="S1" s="4">
        <v>45658</v>
      </c>
    </row>
    <row r="2" spans="1:19" s="8" customFormat="1" ht="31.9" customHeight="1">
      <c r="A2" s="5">
        <v>45460</v>
      </c>
      <c r="B2" s="6" t="s">
        <v>227</v>
      </c>
      <c r="C2" s="7">
        <v>33500</v>
      </c>
      <c r="F2" s="3">
        <v>1.0705</v>
      </c>
      <c r="G2" s="9"/>
      <c r="H2" s="9"/>
      <c r="I2" s="9"/>
      <c r="J2" s="9"/>
      <c r="K2" s="9"/>
      <c r="L2" s="9">
        <f>C2*F2</f>
        <v>35861.75</v>
      </c>
      <c r="M2" s="9"/>
      <c r="N2" s="9"/>
      <c r="O2" s="9"/>
      <c r="P2" s="9"/>
      <c r="Q2" s="9"/>
      <c r="R2" s="9"/>
      <c r="S2" s="9"/>
    </row>
    <row r="3" spans="1:19" s="8" customFormat="1" ht="31.9" customHeight="1">
      <c r="A3" s="5">
        <v>45460</v>
      </c>
      <c r="B3" s="6" t="s">
        <v>231</v>
      </c>
      <c r="C3" s="7">
        <v>166300</v>
      </c>
      <c r="F3" s="3">
        <v>1</v>
      </c>
      <c r="G3" s="9"/>
      <c r="H3" s="9"/>
      <c r="I3" s="9"/>
      <c r="J3" s="9"/>
      <c r="K3" s="9"/>
      <c r="L3" s="9">
        <f>C3*F3</f>
        <v>166300</v>
      </c>
      <c r="M3" s="9"/>
      <c r="N3" s="9"/>
      <c r="O3" s="9"/>
      <c r="P3" s="9"/>
      <c r="Q3" s="9"/>
      <c r="R3" s="9"/>
      <c r="S3" s="9"/>
    </row>
    <row r="4" spans="1:19" s="8" customFormat="1" ht="31.9" customHeight="1">
      <c r="A4" s="5">
        <v>45500</v>
      </c>
      <c r="B4" s="6" t="s">
        <v>230</v>
      </c>
      <c r="C4" s="7">
        <v>13800</v>
      </c>
      <c r="D4" s="10" t="s">
        <v>249</v>
      </c>
      <c r="F4" s="3">
        <v>1</v>
      </c>
      <c r="G4" s="9"/>
      <c r="H4" s="9"/>
      <c r="I4" s="9"/>
      <c r="J4" s="9"/>
      <c r="K4" s="9"/>
      <c r="L4" s="9"/>
      <c r="M4" s="9">
        <f>C4*F4</f>
        <v>13800</v>
      </c>
      <c r="N4" s="9"/>
      <c r="O4" s="9"/>
      <c r="P4" s="9"/>
      <c r="Q4" s="9"/>
      <c r="R4" s="9"/>
      <c r="S4" s="9"/>
    </row>
    <row r="5" spans="1:19" s="11" customFormat="1">
      <c r="F5" s="12" t="str">
        <f>A1</f>
        <v>Окончательное погашение тела, дата</v>
      </c>
      <c r="G5" s="13">
        <f>SUM(G2:G4)</f>
        <v>0</v>
      </c>
      <c r="H5" s="13">
        <f t="shared" ref="H5:S5" si="0">SUM(H2:H4)</f>
        <v>0</v>
      </c>
      <c r="I5" s="13">
        <f t="shared" si="0"/>
        <v>0</v>
      </c>
      <c r="J5" s="13">
        <f t="shared" si="0"/>
        <v>0</v>
      </c>
      <c r="K5" s="13">
        <f t="shared" si="0"/>
        <v>0</v>
      </c>
      <c r="L5" s="13">
        <f t="shared" si="0"/>
        <v>202161.75</v>
      </c>
      <c r="M5" s="13">
        <f t="shared" si="0"/>
        <v>13800</v>
      </c>
      <c r="N5" s="13">
        <f t="shared" si="0"/>
        <v>0</v>
      </c>
      <c r="O5" s="13">
        <f t="shared" si="0"/>
        <v>0</v>
      </c>
      <c r="P5" s="13">
        <f t="shared" si="0"/>
        <v>0</v>
      </c>
      <c r="Q5" s="13">
        <f t="shared" si="0"/>
        <v>0</v>
      </c>
      <c r="R5" s="13">
        <f t="shared" si="0"/>
        <v>0</v>
      </c>
      <c r="S5" s="13">
        <f t="shared" si="0"/>
        <v>0</v>
      </c>
    </row>
    <row r="8" spans="1:19">
      <c r="A8" s="11" t="s">
        <v>250</v>
      </c>
    </row>
    <row r="9" spans="1:19" ht="15.75" thickBot="1">
      <c r="A9" s="11"/>
    </row>
    <row r="10" spans="1:19" ht="30">
      <c r="A10" s="1" t="s">
        <v>251</v>
      </c>
      <c r="B10" s="2" t="s">
        <v>4</v>
      </c>
      <c r="C10" s="1" t="s">
        <v>252</v>
      </c>
      <c r="F10" s="3" t="s">
        <v>248</v>
      </c>
      <c r="G10" s="4">
        <v>45292</v>
      </c>
      <c r="H10" s="4">
        <v>45323</v>
      </c>
      <c r="I10" s="4">
        <v>45352</v>
      </c>
      <c r="J10" s="4">
        <v>45383</v>
      </c>
      <c r="K10" s="4">
        <v>45413</v>
      </c>
      <c r="L10" s="4">
        <v>45444</v>
      </c>
      <c r="M10" s="4">
        <v>45474</v>
      </c>
      <c r="N10" s="4">
        <v>45505</v>
      </c>
      <c r="O10" s="4">
        <v>45536</v>
      </c>
      <c r="P10" s="4">
        <v>45566</v>
      </c>
      <c r="Q10" s="4">
        <v>45597</v>
      </c>
      <c r="R10" s="4">
        <v>45627</v>
      </c>
      <c r="S10" s="4">
        <v>45658</v>
      </c>
    </row>
    <row r="11" spans="1:19">
      <c r="A11" s="14" t="s">
        <v>253</v>
      </c>
      <c r="B11" s="15" t="s">
        <v>224</v>
      </c>
      <c r="C11" s="15">
        <v>1000</v>
      </c>
      <c r="F11" s="3">
        <v>1.09E-2</v>
      </c>
      <c r="G11" s="9">
        <f>$C11*$F11</f>
        <v>10.9</v>
      </c>
      <c r="H11" s="9">
        <f t="shared" ref="G11:S14" si="1">$C11*$F11</f>
        <v>10.9</v>
      </c>
      <c r="I11" s="9">
        <f t="shared" si="1"/>
        <v>10.9</v>
      </c>
      <c r="J11" s="9">
        <f t="shared" si="1"/>
        <v>10.9</v>
      </c>
      <c r="K11" s="9">
        <f t="shared" si="1"/>
        <v>10.9</v>
      </c>
      <c r="L11" s="9">
        <f t="shared" si="1"/>
        <v>10.9</v>
      </c>
      <c r="M11" s="9">
        <f t="shared" si="1"/>
        <v>10.9</v>
      </c>
      <c r="N11" s="9">
        <f t="shared" si="1"/>
        <v>10.9</v>
      </c>
      <c r="O11" s="9">
        <f t="shared" si="1"/>
        <v>10.9</v>
      </c>
      <c r="P11" s="9">
        <f t="shared" si="1"/>
        <v>10.9</v>
      </c>
      <c r="Q11" s="9">
        <f t="shared" si="1"/>
        <v>10.9</v>
      </c>
      <c r="R11" s="9">
        <f t="shared" si="1"/>
        <v>10.9</v>
      </c>
      <c r="S11" s="9"/>
    </row>
    <row r="12" spans="1:19" ht="30">
      <c r="A12" s="16" t="s">
        <v>254</v>
      </c>
      <c r="B12" s="6" t="s">
        <v>227</v>
      </c>
      <c r="C12" s="15">
        <v>1000</v>
      </c>
      <c r="F12" s="3">
        <v>1.0705</v>
      </c>
      <c r="G12" s="9">
        <f t="shared" si="1"/>
        <v>1070.5</v>
      </c>
      <c r="H12" s="9"/>
      <c r="I12" s="9"/>
      <c r="J12" s="9">
        <f t="shared" si="1"/>
        <v>1070.5</v>
      </c>
      <c r="K12" s="9"/>
      <c r="L12" s="9">
        <f t="shared" si="1"/>
        <v>1070.5</v>
      </c>
      <c r="M12" s="9"/>
      <c r="N12" s="9"/>
      <c r="O12" s="9"/>
      <c r="P12" s="9"/>
      <c r="Q12" s="9"/>
      <c r="R12" s="9"/>
      <c r="S12" s="9"/>
    </row>
    <row r="13" spans="1:19" ht="30">
      <c r="A13" s="16" t="s">
        <v>254</v>
      </c>
      <c r="B13" s="6" t="s">
        <v>231</v>
      </c>
      <c r="C13" s="15">
        <v>4100</v>
      </c>
      <c r="F13" s="3">
        <v>1</v>
      </c>
      <c r="G13" s="9">
        <f t="shared" si="1"/>
        <v>4100</v>
      </c>
      <c r="H13" s="9"/>
      <c r="I13" s="9"/>
      <c r="J13" s="9">
        <f t="shared" si="1"/>
        <v>4100</v>
      </c>
      <c r="K13" s="9"/>
      <c r="L13" s="9">
        <f t="shared" si="1"/>
        <v>4100</v>
      </c>
      <c r="M13" s="9"/>
      <c r="N13" s="9"/>
      <c r="O13" s="9"/>
      <c r="P13" s="9"/>
      <c r="Q13" s="9"/>
      <c r="R13" s="9"/>
      <c r="S13" s="9"/>
    </row>
    <row r="14" spans="1:19" ht="30">
      <c r="A14" s="16" t="s">
        <v>254</v>
      </c>
      <c r="B14" s="15" t="s">
        <v>216</v>
      </c>
      <c r="C14" s="15">
        <v>219</v>
      </c>
      <c r="F14" s="3">
        <v>0.30559999999999998</v>
      </c>
      <c r="G14" s="9">
        <f t="shared" si="1"/>
        <v>66.926400000000001</v>
      </c>
      <c r="H14" s="9"/>
      <c r="I14" s="9"/>
      <c r="J14" s="9">
        <f t="shared" si="1"/>
        <v>66.926400000000001</v>
      </c>
      <c r="K14" s="9"/>
      <c r="L14" s="9"/>
      <c r="M14" s="9">
        <f t="shared" si="1"/>
        <v>66.926400000000001</v>
      </c>
      <c r="N14" s="9"/>
      <c r="O14" s="9"/>
      <c r="P14" s="9">
        <f t="shared" si="1"/>
        <v>66.926400000000001</v>
      </c>
      <c r="Q14" s="9"/>
      <c r="R14" s="9"/>
      <c r="S14" s="9">
        <f t="shared" si="1"/>
        <v>66.926400000000001</v>
      </c>
    </row>
    <row r="15" spans="1:19" ht="30">
      <c r="A15" s="16" t="s">
        <v>254</v>
      </c>
      <c r="B15" s="6" t="s">
        <v>230</v>
      </c>
      <c r="C15" s="15">
        <v>500</v>
      </c>
      <c r="F15" s="3">
        <v>1</v>
      </c>
      <c r="G15" s="9">
        <f>$C$15*F15</f>
        <v>500</v>
      </c>
      <c r="H15" s="9"/>
      <c r="I15" s="9"/>
      <c r="J15" s="9">
        <v>500</v>
      </c>
      <c r="K15" s="9"/>
      <c r="L15" s="9"/>
      <c r="M15" s="9">
        <v>500</v>
      </c>
      <c r="N15" s="9"/>
      <c r="O15" s="9"/>
      <c r="P15" s="9"/>
      <c r="Q15" s="9"/>
      <c r="R15" s="9"/>
      <c r="S15" s="9"/>
    </row>
    <row r="16" spans="1:19">
      <c r="A16" s="16" t="s">
        <v>255</v>
      </c>
      <c r="B16" s="17" t="s">
        <v>222</v>
      </c>
      <c r="C16" s="15">
        <v>1400000</v>
      </c>
      <c r="D16" s="18" t="s">
        <v>256</v>
      </c>
      <c r="F16" s="3">
        <v>1.09E-2</v>
      </c>
      <c r="G16" s="9">
        <f>$C16*$F16</f>
        <v>15260</v>
      </c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>
        <f>$C16*$F16</f>
        <v>15260</v>
      </c>
    </row>
    <row r="17" spans="1:19">
      <c r="A17" s="14" t="s">
        <v>253</v>
      </c>
      <c r="B17" s="15" t="s">
        <v>219</v>
      </c>
      <c r="C17" s="15">
        <v>300000</v>
      </c>
      <c r="F17" s="3">
        <v>1.09E-2</v>
      </c>
      <c r="G17" s="9">
        <f>$C17*$F17</f>
        <v>3270</v>
      </c>
      <c r="H17" s="9">
        <f t="shared" ref="H17:S24" si="2">$C17*$F17</f>
        <v>3270</v>
      </c>
      <c r="I17" s="9">
        <f t="shared" si="2"/>
        <v>3270</v>
      </c>
      <c r="J17" s="9">
        <f t="shared" si="2"/>
        <v>3270</v>
      </c>
      <c r="K17" s="9">
        <f t="shared" si="2"/>
        <v>3270</v>
      </c>
      <c r="L17" s="9">
        <f t="shared" si="2"/>
        <v>3270</v>
      </c>
      <c r="M17" s="9">
        <f t="shared" si="2"/>
        <v>3270</v>
      </c>
      <c r="N17" s="9">
        <f t="shared" si="2"/>
        <v>3270</v>
      </c>
      <c r="O17" s="9">
        <f t="shared" si="2"/>
        <v>3270</v>
      </c>
      <c r="P17" s="9">
        <f t="shared" si="2"/>
        <v>3270</v>
      </c>
      <c r="Q17" s="9">
        <f t="shared" si="2"/>
        <v>3270</v>
      </c>
      <c r="R17" s="9">
        <f t="shared" si="2"/>
        <v>3270</v>
      </c>
      <c r="S17" s="9">
        <f t="shared" si="2"/>
        <v>3270</v>
      </c>
    </row>
    <row r="18" spans="1:19">
      <c r="A18" s="14" t="s">
        <v>253</v>
      </c>
      <c r="B18" s="17" t="s">
        <v>229</v>
      </c>
      <c r="C18" s="15">
        <v>4700</v>
      </c>
      <c r="F18" s="3">
        <v>1</v>
      </c>
      <c r="G18" s="9">
        <f t="shared" ref="G18:G24" si="3">$C18*$F18</f>
        <v>4700</v>
      </c>
      <c r="H18" s="9">
        <f t="shared" si="2"/>
        <v>4700</v>
      </c>
      <c r="I18" s="9">
        <f t="shared" si="2"/>
        <v>4700</v>
      </c>
      <c r="J18" s="9">
        <f t="shared" si="2"/>
        <v>4700</v>
      </c>
      <c r="K18" s="9">
        <f t="shared" si="2"/>
        <v>4700</v>
      </c>
      <c r="L18" s="9">
        <f t="shared" si="2"/>
        <v>4700</v>
      </c>
      <c r="M18" s="9">
        <f t="shared" si="2"/>
        <v>4700</v>
      </c>
      <c r="N18" s="9">
        <f t="shared" si="2"/>
        <v>4700</v>
      </c>
      <c r="O18" s="9">
        <f t="shared" si="2"/>
        <v>4700</v>
      </c>
      <c r="P18" s="9">
        <f t="shared" si="2"/>
        <v>4700</v>
      </c>
      <c r="Q18" s="9">
        <f t="shared" si="2"/>
        <v>4700</v>
      </c>
      <c r="R18" s="9">
        <f t="shared" si="2"/>
        <v>4700</v>
      </c>
      <c r="S18" s="9">
        <f t="shared" si="2"/>
        <v>4700</v>
      </c>
    </row>
    <row r="19" spans="1:19">
      <c r="A19" s="14" t="s">
        <v>253</v>
      </c>
      <c r="B19" s="17" t="s">
        <v>225</v>
      </c>
      <c r="C19" s="15">
        <v>5050</v>
      </c>
      <c r="F19" s="3">
        <v>1.0705</v>
      </c>
      <c r="G19" s="9">
        <f t="shared" si="3"/>
        <v>5406.0249999999996</v>
      </c>
      <c r="H19" s="9">
        <f t="shared" si="2"/>
        <v>5406.0249999999996</v>
      </c>
      <c r="I19" s="9">
        <f t="shared" si="2"/>
        <v>5406.0249999999996</v>
      </c>
      <c r="J19" s="9">
        <f t="shared" si="2"/>
        <v>5406.0249999999996</v>
      </c>
      <c r="K19" s="9">
        <f t="shared" si="2"/>
        <v>5406.0249999999996</v>
      </c>
      <c r="L19" s="9">
        <f t="shared" si="2"/>
        <v>5406.0249999999996</v>
      </c>
      <c r="M19" s="9">
        <f t="shared" si="2"/>
        <v>5406.0249999999996</v>
      </c>
      <c r="N19" s="9">
        <f t="shared" si="2"/>
        <v>5406.0249999999996</v>
      </c>
      <c r="O19" s="9">
        <f t="shared" si="2"/>
        <v>5406.0249999999996</v>
      </c>
      <c r="P19" s="9">
        <f t="shared" si="2"/>
        <v>5406.0249999999996</v>
      </c>
      <c r="Q19" s="9">
        <f t="shared" si="2"/>
        <v>5406.0249999999996</v>
      </c>
      <c r="R19" s="9">
        <f t="shared" si="2"/>
        <v>5406.0249999999996</v>
      </c>
      <c r="S19" s="9">
        <f t="shared" si="2"/>
        <v>5406.0249999999996</v>
      </c>
    </row>
    <row r="20" spans="1:19">
      <c r="A20" s="14" t="s">
        <v>253</v>
      </c>
      <c r="B20" s="15" t="s">
        <v>218</v>
      </c>
      <c r="C20" s="15">
        <v>423000</v>
      </c>
      <c r="F20" s="3">
        <v>1.09E-2</v>
      </c>
      <c r="G20" s="9">
        <f t="shared" si="3"/>
        <v>4610.7</v>
      </c>
      <c r="H20" s="9">
        <f t="shared" si="2"/>
        <v>4610.7</v>
      </c>
      <c r="I20" s="9">
        <f t="shared" si="2"/>
        <v>4610.7</v>
      </c>
      <c r="J20" s="9">
        <f t="shared" si="2"/>
        <v>4610.7</v>
      </c>
      <c r="K20" s="9">
        <f t="shared" si="2"/>
        <v>4610.7</v>
      </c>
      <c r="L20" s="9">
        <f t="shared" si="2"/>
        <v>4610.7</v>
      </c>
      <c r="M20" s="9">
        <f t="shared" si="2"/>
        <v>4610.7</v>
      </c>
      <c r="N20" s="9">
        <f t="shared" si="2"/>
        <v>4610.7</v>
      </c>
      <c r="O20" s="9">
        <f t="shared" si="2"/>
        <v>4610.7</v>
      </c>
      <c r="P20" s="9">
        <f t="shared" si="2"/>
        <v>4610.7</v>
      </c>
      <c r="Q20" s="9">
        <f t="shared" si="2"/>
        <v>4610.7</v>
      </c>
      <c r="R20" s="9">
        <f t="shared" si="2"/>
        <v>4610.7</v>
      </c>
      <c r="S20" s="9">
        <f t="shared" si="2"/>
        <v>4610.7</v>
      </c>
    </row>
    <row r="21" spans="1:19">
      <c r="A21" s="14" t="s">
        <v>253</v>
      </c>
      <c r="B21" s="15" t="s">
        <v>212</v>
      </c>
      <c r="C21" s="15">
        <v>17700</v>
      </c>
      <c r="F21" s="3">
        <v>0.30559999999999998</v>
      </c>
      <c r="G21" s="9">
        <f t="shared" si="3"/>
        <v>5409.12</v>
      </c>
      <c r="H21" s="9">
        <f t="shared" si="2"/>
        <v>5409.12</v>
      </c>
      <c r="I21" s="9">
        <f t="shared" si="2"/>
        <v>5409.12</v>
      </c>
      <c r="J21" s="9">
        <f t="shared" si="2"/>
        <v>5409.12</v>
      </c>
      <c r="K21" s="9">
        <f t="shared" si="2"/>
        <v>5409.12</v>
      </c>
      <c r="L21" s="9">
        <f t="shared" si="2"/>
        <v>5409.12</v>
      </c>
      <c r="M21" s="9">
        <f t="shared" si="2"/>
        <v>5409.12</v>
      </c>
      <c r="N21" s="9">
        <f t="shared" si="2"/>
        <v>5409.12</v>
      </c>
      <c r="O21" s="9">
        <f t="shared" si="2"/>
        <v>5409.12</v>
      </c>
      <c r="P21" s="9">
        <f t="shared" si="2"/>
        <v>5409.12</v>
      </c>
      <c r="Q21" s="9">
        <f t="shared" si="2"/>
        <v>5409.12</v>
      </c>
      <c r="R21" s="9">
        <f t="shared" si="2"/>
        <v>5409.12</v>
      </c>
      <c r="S21" s="9">
        <f t="shared" si="2"/>
        <v>5409.12</v>
      </c>
    </row>
    <row r="22" spans="1:19">
      <c r="A22" s="14" t="s">
        <v>253</v>
      </c>
      <c r="B22" s="15" t="s">
        <v>210</v>
      </c>
      <c r="C22" s="15">
        <v>25100</v>
      </c>
      <c r="F22" s="3">
        <v>0.30559999999999998</v>
      </c>
      <c r="G22" s="9">
        <f t="shared" si="3"/>
        <v>7670.5599999999995</v>
      </c>
      <c r="H22" s="9">
        <f t="shared" si="2"/>
        <v>7670.5599999999995</v>
      </c>
      <c r="I22" s="9">
        <f t="shared" si="2"/>
        <v>7670.5599999999995</v>
      </c>
      <c r="J22" s="9">
        <f t="shared" si="2"/>
        <v>7670.5599999999995</v>
      </c>
      <c r="K22" s="9">
        <f t="shared" si="2"/>
        <v>7670.5599999999995</v>
      </c>
      <c r="L22" s="9">
        <f t="shared" si="2"/>
        <v>7670.5599999999995</v>
      </c>
      <c r="M22" s="9">
        <f t="shared" si="2"/>
        <v>7670.5599999999995</v>
      </c>
      <c r="N22" s="9">
        <f t="shared" si="2"/>
        <v>7670.5599999999995</v>
      </c>
      <c r="O22" s="9">
        <f t="shared" si="2"/>
        <v>7670.5599999999995</v>
      </c>
      <c r="P22" s="9">
        <f t="shared" si="2"/>
        <v>7670.5599999999995</v>
      </c>
      <c r="Q22" s="9">
        <f t="shared" si="2"/>
        <v>7670.5599999999995</v>
      </c>
      <c r="R22" s="9">
        <f t="shared" si="2"/>
        <v>7670.5599999999995</v>
      </c>
      <c r="S22" s="9">
        <f t="shared" si="2"/>
        <v>7670.5599999999995</v>
      </c>
    </row>
    <row r="23" spans="1:19">
      <c r="A23" s="14" t="s">
        <v>253</v>
      </c>
      <c r="B23" s="15" t="s">
        <v>208</v>
      </c>
      <c r="C23" s="15">
        <v>1000</v>
      </c>
      <c r="F23" s="3">
        <v>0.30559999999999998</v>
      </c>
      <c r="G23" s="9">
        <f t="shared" si="3"/>
        <v>305.59999999999997</v>
      </c>
      <c r="H23" s="9">
        <f t="shared" si="2"/>
        <v>305.59999999999997</v>
      </c>
      <c r="I23" s="9">
        <f t="shared" si="2"/>
        <v>305.59999999999997</v>
      </c>
      <c r="J23" s="9">
        <f t="shared" si="2"/>
        <v>305.59999999999997</v>
      </c>
      <c r="K23" s="9">
        <f t="shared" si="2"/>
        <v>305.59999999999997</v>
      </c>
      <c r="L23" s="9">
        <f t="shared" si="2"/>
        <v>305.59999999999997</v>
      </c>
      <c r="M23" s="9">
        <f t="shared" si="2"/>
        <v>305.59999999999997</v>
      </c>
      <c r="N23" s="9">
        <f t="shared" si="2"/>
        <v>305.59999999999997</v>
      </c>
      <c r="O23" s="9">
        <f t="shared" si="2"/>
        <v>305.59999999999997</v>
      </c>
      <c r="P23" s="9">
        <f t="shared" si="2"/>
        <v>305.59999999999997</v>
      </c>
      <c r="Q23" s="9">
        <f t="shared" si="2"/>
        <v>305.59999999999997</v>
      </c>
      <c r="R23" s="9">
        <f t="shared" si="2"/>
        <v>305.59999999999997</v>
      </c>
      <c r="S23" s="9">
        <f t="shared" si="2"/>
        <v>305.59999999999997</v>
      </c>
    </row>
    <row r="24" spans="1:19">
      <c r="A24" s="14" t="s">
        <v>253</v>
      </c>
      <c r="B24" s="17" t="s">
        <v>207</v>
      </c>
      <c r="C24" s="15">
        <v>9000</v>
      </c>
      <c r="F24" s="3">
        <v>0.30559999999999998</v>
      </c>
      <c r="G24" s="9">
        <f t="shared" si="3"/>
        <v>2750.3999999999996</v>
      </c>
      <c r="H24" s="9">
        <f t="shared" si="2"/>
        <v>2750.3999999999996</v>
      </c>
      <c r="I24" s="9">
        <f t="shared" si="2"/>
        <v>2750.3999999999996</v>
      </c>
      <c r="J24" s="9">
        <f t="shared" si="2"/>
        <v>2750.3999999999996</v>
      </c>
      <c r="K24" s="9">
        <f t="shared" si="2"/>
        <v>2750.3999999999996</v>
      </c>
      <c r="L24" s="9">
        <f t="shared" si="2"/>
        <v>2750.3999999999996</v>
      </c>
      <c r="M24" s="9">
        <f t="shared" si="2"/>
        <v>2750.3999999999996</v>
      </c>
      <c r="N24" s="9">
        <f t="shared" si="2"/>
        <v>2750.3999999999996</v>
      </c>
      <c r="O24" s="9">
        <f t="shared" si="2"/>
        <v>2750.3999999999996</v>
      </c>
      <c r="P24" s="9">
        <f t="shared" si="2"/>
        <v>2750.3999999999996</v>
      </c>
      <c r="Q24" s="9">
        <f t="shared" si="2"/>
        <v>2750.3999999999996</v>
      </c>
      <c r="R24" s="9">
        <f t="shared" si="2"/>
        <v>2750.3999999999996</v>
      </c>
      <c r="S24" s="9">
        <f t="shared" si="2"/>
        <v>2750.3999999999996</v>
      </c>
    </row>
    <row r="25" spans="1:19" s="11" customFormat="1">
      <c r="F25" s="12" t="str">
        <f>A8</f>
        <v>Проценты</v>
      </c>
      <c r="G25" s="13">
        <f>SUM(G16:G24)</f>
        <v>49382.404999999999</v>
      </c>
      <c r="H25" s="13">
        <f t="shared" ref="H25:S25" si="4">SUM(H16:H24)</f>
        <v>34122.404999999999</v>
      </c>
      <c r="I25" s="13">
        <f t="shared" si="4"/>
        <v>34122.404999999999</v>
      </c>
      <c r="J25" s="13">
        <f t="shared" si="4"/>
        <v>34122.404999999999</v>
      </c>
      <c r="K25" s="13">
        <f t="shared" si="4"/>
        <v>34122.404999999999</v>
      </c>
      <c r="L25" s="13">
        <f t="shared" si="4"/>
        <v>34122.404999999999</v>
      </c>
      <c r="M25" s="13">
        <f t="shared" si="4"/>
        <v>34122.404999999999</v>
      </c>
      <c r="N25" s="13">
        <f t="shared" si="4"/>
        <v>34122.404999999999</v>
      </c>
      <c r="O25" s="13">
        <f t="shared" si="4"/>
        <v>34122.404999999999</v>
      </c>
      <c r="P25" s="13">
        <f t="shared" si="4"/>
        <v>34122.404999999999</v>
      </c>
      <c r="Q25" s="13">
        <f t="shared" si="4"/>
        <v>34122.404999999999</v>
      </c>
      <c r="R25" s="13">
        <f t="shared" si="4"/>
        <v>34122.404999999999</v>
      </c>
      <c r="S25" s="13">
        <f t="shared" si="4"/>
        <v>49382.404999999999</v>
      </c>
    </row>
    <row r="26" spans="1:19" s="11" customFormat="1">
      <c r="F26" s="12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</row>
    <row r="27" spans="1:19" s="11" customFormat="1">
      <c r="F27" s="12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</row>
    <row r="28" spans="1:19"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</row>
    <row r="29" spans="1:19">
      <c r="A29" s="11" t="s">
        <v>62</v>
      </c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</row>
    <row r="30" spans="1:19"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</row>
    <row r="31" spans="1:19" ht="60" customHeight="1">
      <c r="A31" s="2" t="s">
        <v>257</v>
      </c>
      <c r="B31" s="2" t="s">
        <v>4</v>
      </c>
      <c r="C31" s="1" t="s">
        <v>258</v>
      </c>
      <c r="D31" s="1" t="s">
        <v>259</v>
      </c>
      <c r="G31" s="19"/>
      <c r="H31" s="19"/>
      <c r="I31" s="19"/>
      <c r="J31" s="20"/>
      <c r="K31" s="19"/>
      <c r="L31" s="19"/>
      <c r="M31" s="20"/>
      <c r="N31" s="19"/>
      <c r="O31" s="19"/>
      <c r="P31" s="20"/>
      <c r="Q31" s="19"/>
      <c r="R31" s="19"/>
      <c r="S31" s="20"/>
    </row>
    <row r="32" spans="1:19" ht="30">
      <c r="A32" s="16" t="s">
        <v>254</v>
      </c>
      <c r="B32" s="15" t="s">
        <v>224</v>
      </c>
      <c r="C32" s="21">
        <v>0.1</v>
      </c>
      <c r="D32" s="15">
        <v>92000</v>
      </c>
      <c r="G32" s="19"/>
      <c r="H32" s="19"/>
      <c r="I32" s="19"/>
      <c r="J32" s="22">
        <f>($D32*$F$11)*0.1</f>
        <v>100.28</v>
      </c>
      <c r="K32" s="19"/>
      <c r="L32" s="19"/>
      <c r="M32" s="22">
        <f>($D32*$F$11)*0.1</f>
        <v>100.28</v>
      </c>
      <c r="N32" s="19"/>
      <c r="O32" s="19"/>
      <c r="P32" s="22">
        <f>($D32*$F$11)*0.1</f>
        <v>100.28</v>
      </c>
      <c r="Q32" s="19"/>
      <c r="R32" s="19"/>
      <c r="S32" s="22">
        <f>($D32*$F$11)*0.1</f>
        <v>100.28</v>
      </c>
    </row>
    <row r="33" spans="1:19" ht="30">
      <c r="A33" s="16" t="s">
        <v>254</v>
      </c>
      <c r="B33" s="6" t="s">
        <v>227</v>
      </c>
      <c r="C33" s="21">
        <v>0.1</v>
      </c>
      <c r="D33" s="15">
        <v>33500</v>
      </c>
      <c r="G33" s="19"/>
      <c r="H33" s="19"/>
      <c r="I33" s="19"/>
      <c r="J33" s="20"/>
      <c r="K33" s="19"/>
      <c r="L33" s="19"/>
      <c r="M33" s="20"/>
      <c r="N33" s="19"/>
      <c r="O33" s="19"/>
      <c r="P33" s="20"/>
      <c r="Q33" s="19"/>
      <c r="R33" s="19"/>
      <c r="S33" s="20"/>
    </row>
    <row r="34" spans="1:19" ht="30">
      <c r="A34" s="16" t="s">
        <v>254</v>
      </c>
      <c r="B34" s="6" t="s">
        <v>231</v>
      </c>
      <c r="C34" s="21">
        <v>0.1</v>
      </c>
      <c r="D34" s="15">
        <v>166300</v>
      </c>
      <c r="G34" s="19"/>
      <c r="H34" s="19"/>
      <c r="I34" s="19"/>
      <c r="J34" s="20"/>
      <c r="K34" s="19"/>
      <c r="L34" s="19"/>
      <c r="M34" s="20"/>
      <c r="N34" s="19"/>
      <c r="O34" s="19"/>
      <c r="P34" s="20"/>
      <c r="Q34" s="19"/>
      <c r="R34" s="19"/>
      <c r="S34" s="20"/>
    </row>
    <row r="35" spans="1:19" ht="30">
      <c r="A35" s="16" t="s">
        <v>254</v>
      </c>
      <c r="B35" s="15" t="s">
        <v>216</v>
      </c>
      <c r="C35" s="21">
        <v>0.1</v>
      </c>
      <c r="D35" s="15">
        <v>3250</v>
      </c>
      <c r="G35" s="19"/>
      <c r="H35" s="19"/>
      <c r="I35" s="19"/>
      <c r="J35" s="20"/>
      <c r="K35" s="19"/>
      <c r="L35" s="19"/>
      <c r="M35" s="20"/>
      <c r="N35" s="19"/>
      <c r="O35" s="19"/>
      <c r="P35" s="20"/>
      <c r="Q35" s="19"/>
      <c r="R35" s="19"/>
      <c r="S35" s="20"/>
    </row>
    <row r="36" spans="1:19">
      <c r="A36" s="16" t="s">
        <v>260</v>
      </c>
      <c r="B36" s="6" t="s">
        <v>230</v>
      </c>
      <c r="C36" s="21">
        <v>0.2</v>
      </c>
      <c r="D36" s="15">
        <v>13800</v>
      </c>
      <c r="G36" s="19"/>
      <c r="H36" s="19"/>
      <c r="I36" s="19"/>
      <c r="J36" s="20"/>
      <c r="K36" s="19"/>
      <c r="L36" s="19"/>
      <c r="M36" s="20"/>
      <c r="N36" s="19"/>
      <c r="O36" s="19"/>
      <c r="P36" s="20"/>
      <c r="Q36" s="19"/>
      <c r="R36" s="19"/>
      <c r="S36" s="20"/>
    </row>
    <row r="37" spans="1:19">
      <c r="A37" s="18" t="s">
        <v>256</v>
      </c>
      <c r="B37" s="15" t="s">
        <v>222</v>
      </c>
      <c r="C37" s="21">
        <v>1</v>
      </c>
      <c r="D37" s="15">
        <v>7000000</v>
      </c>
      <c r="G37" s="19"/>
      <c r="H37" s="19"/>
      <c r="I37" s="19"/>
      <c r="J37" s="22"/>
      <c r="K37" s="19"/>
      <c r="L37" s="19"/>
      <c r="M37" s="22"/>
      <c r="N37" s="19"/>
      <c r="O37" s="19"/>
      <c r="P37" s="22"/>
      <c r="Q37" s="19"/>
      <c r="R37" s="19"/>
      <c r="S37" s="22"/>
    </row>
    <row r="38" spans="1:19" ht="30">
      <c r="A38" s="16" t="s">
        <v>254</v>
      </c>
      <c r="B38" s="15" t="s">
        <v>219</v>
      </c>
      <c r="C38" s="21">
        <v>0.4</v>
      </c>
      <c r="D38" s="15">
        <v>14967000</v>
      </c>
      <c r="G38" s="19"/>
      <c r="H38" s="19"/>
      <c r="I38" s="19"/>
      <c r="J38" s="22">
        <f>($D38*$F$11)*0.1</f>
        <v>16314.029999999999</v>
      </c>
      <c r="K38" s="19"/>
      <c r="L38" s="19"/>
      <c r="M38" s="22">
        <f>($D38*$F$11)*0.1</f>
        <v>16314.029999999999</v>
      </c>
      <c r="N38" s="19"/>
      <c r="O38" s="19"/>
      <c r="P38" s="22">
        <f>($D38*$F$11)*0.1</f>
        <v>16314.029999999999</v>
      </c>
      <c r="Q38" s="19"/>
      <c r="R38" s="19"/>
      <c r="S38" s="22">
        <f>($D38*$F$11)*0.1</f>
        <v>16314.029999999999</v>
      </c>
    </row>
    <row r="39" spans="1:19" ht="30">
      <c r="A39" s="16" t="s">
        <v>254</v>
      </c>
      <c r="B39" s="15" t="s">
        <v>229</v>
      </c>
      <c r="C39" s="21">
        <v>0.3</v>
      </c>
      <c r="D39" s="15">
        <v>412120</v>
      </c>
      <c r="G39" s="19"/>
      <c r="H39" s="19"/>
      <c r="I39" s="19"/>
      <c r="J39" s="20"/>
      <c r="K39" s="19"/>
      <c r="L39" s="19"/>
      <c r="M39" s="20"/>
      <c r="N39" s="19"/>
      <c r="O39" s="19"/>
      <c r="P39" s="20"/>
      <c r="Q39" s="19"/>
      <c r="R39" s="19"/>
      <c r="S39" s="20"/>
    </row>
    <row r="40" spans="1:19" ht="30">
      <c r="A40" s="16" t="s">
        <v>254</v>
      </c>
      <c r="B40" s="15" t="s">
        <v>225</v>
      </c>
      <c r="C40" s="21">
        <v>0.3</v>
      </c>
      <c r="D40" s="15">
        <v>441640</v>
      </c>
      <c r="J40" s="23"/>
      <c r="M40" s="23"/>
      <c r="P40" s="23"/>
      <c r="S40" s="23"/>
    </row>
    <row r="41" spans="1:19" ht="30">
      <c r="A41" s="16" t="s">
        <v>254</v>
      </c>
      <c r="B41" s="15" t="s">
        <v>218</v>
      </c>
      <c r="C41" s="21">
        <v>0.25</v>
      </c>
      <c r="D41" s="15">
        <v>19952000</v>
      </c>
      <c r="J41" s="22">
        <f>($D41*$F$11)*0.1</f>
        <v>21747.68</v>
      </c>
      <c r="K41" s="19"/>
      <c r="L41" s="19"/>
      <c r="M41" s="22">
        <f>($D41*$F$11)*0.1</f>
        <v>21747.68</v>
      </c>
      <c r="N41" s="19"/>
      <c r="O41" s="19"/>
      <c r="P41" s="22">
        <f>($D41*$F$11)*0.1</f>
        <v>21747.68</v>
      </c>
      <c r="Q41" s="19"/>
      <c r="R41" s="19"/>
      <c r="S41" s="22">
        <f>($D41*$F$11)*0.1</f>
        <v>21747.68</v>
      </c>
    </row>
    <row r="42" spans="1:19" ht="30">
      <c r="A42" s="16" t="s">
        <v>254</v>
      </c>
      <c r="B42" s="15" t="s">
        <v>212</v>
      </c>
      <c r="C42" s="21">
        <v>0.25</v>
      </c>
      <c r="D42" s="15">
        <v>949800</v>
      </c>
      <c r="J42" s="23"/>
      <c r="M42" s="23"/>
      <c r="P42" s="23"/>
      <c r="S42" s="23"/>
    </row>
    <row r="43" spans="1:19" ht="30">
      <c r="A43" s="16" t="s">
        <v>254</v>
      </c>
      <c r="B43" s="15" t="s">
        <v>210</v>
      </c>
      <c r="C43" s="21">
        <v>0.25</v>
      </c>
      <c r="D43" s="15">
        <v>14104000</v>
      </c>
      <c r="J43" s="23"/>
      <c r="M43" s="23"/>
      <c r="P43" s="23"/>
      <c r="S43" s="23"/>
    </row>
    <row r="44" spans="1:19" ht="30">
      <c r="A44" s="16" t="s">
        <v>261</v>
      </c>
      <c r="B44" s="15" t="s">
        <v>208</v>
      </c>
      <c r="C44" s="21">
        <v>0.25</v>
      </c>
      <c r="D44" s="15">
        <v>42150</v>
      </c>
      <c r="J44" s="23"/>
      <c r="M44" s="23"/>
      <c r="P44" s="23"/>
      <c r="S44" s="23"/>
    </row>
    <row r="45" spans="1:19" ht="30">
      <c r="A45" s="16" t="s">
        <v>261</v>
      </c>
      <c r="B45" s="15" t="s">
        <v>207</v>
      </c>
      <c r="C45" s="21">
        <v>0.25</v>
      </c>
      <c r="D45" s="15">
        <v>270650</v>
      </c>
      <c r="J45" s="23"/>
      <c r="M45" s="23"/>
      <c r="P45" s="23"/>
      <c r="S45" s="2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Общий график RUB, BYN</vt:lpstr>
      <vt:lpstr>Итоги по годам</vt:lpstr>
      <vt:lpstr>Актуальные 2024</vt:lpstr>
      <vt:lpstr>Прогноз 2024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Валентина Стрикаль</dc:creator>
  <cp:keywords/>
  <dc:description/>
  <cp:lastModifiedBy>Алина Волчек</cp:lastModifiedBy>
  <cp:revision/>
  <dcterms:created xsi:type="dcterms:W3CDTF">2024-02-15T15:03:30Z</dcterms:created>
  <dcterms:modified xsi:type="dcterms:W3CDTF">2025-11-21T12:23:56Z</dcterms:modified>
  <cp:category/>
  <cp:contentStatus/>
</cp:coreProperties>
</file>